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pivotTables/pivotTable8.xml" ContentType="application/vnd.openxmlformats-officedocument.spreadsheetml.pivotTable+xml"/>
  <Override PartName="/xl/drawings/drawing5.xml" ContentType="application/vnd.openxmlformats-officedocument.drawing+xml"/>
  <Override PartName="/xl/pivotTables/pivotTable7.xml" ContentType="application/vnd.openxmlformats-officedocument.spreadsheetml.pivotTable+xml"/>
  <Override PartName="/xl/worksheets/sheet1.xml" ContentType="application/vnd.openxmlformats-officedocument.spreadsheetml.worksheet+xml"/>
  <Override PartName="/xl/drawings/drawing4.xml" ContentType="application/vnd.openxmlformats-officedocument.drawing+xml"/>
  <Override PartName="/xl/pivotTables/pivotTable6.xml" ContentType="application/vnd.openxmlformats-officedocument.spreadsheetml.pivotTable+xml"/>
  <Override PartName="/xl/drawings/drawing1.xml" ContentType="application/vnd.openxmlformats-officedocument.drawing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3.xml" ContentType="application/vnd.openxmlformats-officedocument.drawing+xml"/>
  <Override PartName="/xl/drawings/drawing2.xml" ContentType="application/vnd.openxmlformats-officedocument.drawing+xml"/>
  <Override PartName="/xl/pivotCache/pivotCacheDefinition2.xml" ContentType="application/vnd.openxmlformats-officedocument.spreadsheetml.pivotCacheDefinition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Records2.xml" ContentType="application/vnd.openxmlformats-officedocument.spreadsheetml.pivotCacheRecords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hidePivotFieldList="1" defaultThemeVersion="124226"/>
  <bookViews>
    <workbookView xWindow="120" yWindow="30" windowWidth="23250" windowHeight="12930" tabRatio="894" activeTab="1"/>
  </bookViews>
  <sheets>
    <sheet name="database" sheetId="23" r:id="rId1"/>
    <sheet name="spacing for 1lx" sheetId="35" r:id="rId2"/>
    <sheet name="spacing for 0.5lx" sheetId="36" r:id="rId3"/>
    <sheet name="spacing for 10.8lx" sheetId="37" r:id="rId4"/>
    <sheet name="Glare" sheetId="31" r:id="rId5"/>
  </sheets>
  <definedNames>
    <definedName name="_xlnm._FilterDatabase" localSheetId="0" hidden="1">database!$B$2:$AF$567</definedName>
    <definedName name="BLM2Slop">#REF!</definedName>
    <definedName name="BTS1lumens">#REF!</definedName>
    <definedName name="BTS1Slop">#REF!</definedName>
    <definedName name="BTS2Slop">#REF!</definedName>
    <definedName name="LumensBLM2">#REF!</definedName>
    <definedName name="LumensBTS1">#REF!</definedName>
    <definedName name="LumensBTS2">#REF!</definedName>
  </definedNames>
  <calcPr calcId="145621"/>
  <pivotCaches>
    <pivotCache cacheId="293" r:id="rId6"/>
    <pivotCache cacheId="294" r:id="rId7"/>
  </pivotCaches>
</workbook>
</file>

<file path=xl/calcChain.xml><?xml version="1.0" encoding="utf-8"?>
<calcChain xmlns="http://schemas.openxmlformats.org/spreadsheetml/2006/main">
  <c r="AC567" i="23" l="1"/>
  <c r="AB567" i="23"/>
  <c r="AA567" i="23"/>
  <c r="Z567" i="23"/>
  <c r="AC566" i="23"/>
  <c r="AB566" i="23"/>
  <c r="AA566" i="23"/>
  <c r="Z566" i="23"/>
  <c r="AC565" i="23"/>
  <c r="AB565" i="23"/>
  <c r="AA565" i="23"/>
  <c r="Z565" i="23"/>
  <c r="AC564" i="23"/>
  <c r="AB564" i="23"/>
  <c r="AA564" i="23"/>
  <c r="Z564" i="23"/>
  <c r="AC563" i="23"/>
  <c r="AB563" i="23"/>
  <c r="AA563" i="23"/>
  <c r="Z563" i="23"/>
  <c r="AC562" i="23"/>
  <c r="AB562" i="23"/>
  <c r="AA562" i="23"/>
  <c r="Z562" i="23"/>
  <c r="AC561" i="23"/>
  <c r="AB561" i="23"/>
  <c r="AA561" i="23"/>
  <c r="Z561" i="23"/>
  <c r="AC560" i="23"/>
  <c r="AB560" i="23"/>
  <c r="AA560" i="23"/>
  <c r="Z560" i="23"/>
  <c r="AC559" i="23"/>
  <c r="AB559" i="23"/>
  <c r="AA559" i="23"/>
  <c r="Z559" i="23"/>
  <c r="AC558" i="23"/>
  <c r="AB558" i="23"/>
  <c r="AA558" i="23"/>
  <c r="Z558" i="23"/>
  <c r="AC557" i="23"/>
  <c r="AB557" i="23"/>
  <c r="AA557" i="23"/>
  <c r="Z557" i="23"/>
  <c r="AC556" i="23"/>
  <c r="AB556" i="23"/>
  <c r="AA556" i="23"/>
  <c r="Z556" i="23"/>
  <c r="AC555" i="23"/>
  <c r="AB555" i="23"/>
  <c r="AA555" i="23"/>
  <c r="Z555" i="23"/>
  <c r="AC554" i="23"/>
  <c r="AB554" i="23"/>
  <c r="AA554" i="23"/>
  <c r="Z554" i="23"/>
  <c r="AC553" i="23"/>
  <c r="AB553" i="23"/>
  <c r="AA553" i="23"/>
  <c r="Z553" i="23"/>
  <c r="AC552" i="23"/>
  <c r="AB552" i="23"/>
  <c r="AA552" i="23"/>
  <c r="Z552" i="23"/>
  <c r="AC551" i="23"/>
  <c r="AB551" i="23"/>
  <c r="AA551" i="23"/>
  <c r="Z551" i="23"/>
  <c r="AC550" i="23"/>
  <c r="AB550" i="23"/>
  <c r="AA550" i="23"/>
  <c r="Z550" i="23"/>
  <c r="Z542" i="23"/>
  <c r="AA542" i="23"/>
  <c r="AB542" i="23"/>
  <c r="AC542" i="23"/>
  <c r="Z543" i="23"/>
  <c r="AA543" i="23"/>
  <c r="AB543" i="23"/>
  <c r="AC543" i="23"/>
  <c r="Z544" i="23"/>
  <c r="AA544" i="23"/>
  <c r="AB544" i="23"/>
  <c r="AC544" i="23"/>
  <c r="Z545" i="23"/>
  <c r="AA545" i="23"/>
  <c r="AB545" i="23"/>
  <c r="AC545" i="23"/>
  <c r="Z546" i="23"/>
  <c r="AA546" i="23"/>
  <c r="AB546" i="23"/>
  <c r="AC546" i="23"/>
  <c r="Z547" i="23"/>
  <c r="AA547" i="23"/>
  <c r="AB547" i="23"/>
  <c r="AC547" i="23"/>
  <c r="Z548" i="23"/>
  <c r="AA548" i="23"/>
  <c r="AB548" i="23"/>
  <c r="AC548" i="23"/>
  <c r="Z549" i="23"/>
  <c r="AA549" i="23"/>
  <c r="AB549" i="23"/>
  <c r="AC549" i="23"/>
  <c r="Z539" i="23"/>
  <c r="AA539" i="23"/>
  <c r="AB539" i="23"/>
  <c r="AC539" i="23"/>
  <c r="Z540" i="23"/>
  <c r="AA540" i="23"/>
  <c r="AB540" i="23"/>
  <c r="AC540" i="23"/>
  <c r="Z541" i="23"/>
  <c r="AA541" i="23"/>
  <c r="AB541" i="23"/>
  <c r="AC541" i="23"/>
  <c r="Z531" i="23"/>
  <c r="AA531" i="23"/>
  <c r="AB531" i="23"/>
  <c r="AC531" i="23"/>
  <c r="Z532" i="23"/>
  <c r="AA532" i="23"/>
  <c r="AB532" i="23"/>
  <c r="AC532" i="23"/>
  <c r="Z533" i="23"/>
  <c r="AA533" i="23"/>
  <c r="AB533" i="23"/>
  <c r="AC533" i="23"/>
  <c r="Z534" i="23"/>
  <c r="AA534" i="23"/>
  <c r="AB534" i="23"/>
  <c r="AC534" i="23"/>
  <c r="Z535" i="23"/>
  <c r="AA535" i="23"/>
  <c r="AB535" i="23"/>
  <c r="AC535" i="23"/>
  <c r="Z536" i="23"/>
  <c r="AA536" i="23"/>
  <c r="AB536" i="23"/>
  <c r="AC536" i="23"/>
  <c r="Z537" i="23"/>
  <c r="AA537" i="23"/>
  <c r="AB537" i="23"/>
  <c r="AC537" i="23"/>
  <c r="Z538" i="23"/>
  <c r="AA538" i="23"/>
  <c r="AB538" i="23"/>
  <c r="AC538" i="23"/>
  <c r="AC530" i="23"/>
  <c r="AB530" i="23"/>
  <c r="AA530" i="23"/>
  <c r="Z530" i="23"/>
  <c r="AC529" i="23"/>
  <c r="AB529" i="23"/>
  <c r="AA529" i="23"/>
  <c r="Z529" i="23"/>
  <c r="AC528" i="23"/>
  <c r="AB528" i="23"/>
  <c r="AA528" i="23"/>
  <c r="Z528" i="23"/>
  <c r="AC527" i="23"/>
  <c r="AB527" i="23"/>
  <c r="AA527" i="23"/>
  <c r="Z527" i="23"/>
  <c r="AC526" i="23"/>
  <c r="AB526" i="23"/>
  <c r="AA526" i="23"/>
  <c r="Z526" i="23"/>
  <c r="AC525" i="23"/>
  <c r="AB525" i="23"/>
  <c r="AA525" i="23"/>
  <c r="Z525" i="23"/>
  <c r="AC524" i="23"/>
  <c r="AB524" i="23"/>
  <c r="AA524" i="23"/>
  <c r="Z524" i="23"/>
  <c r="AC523" i="23"/>
  <c r="AB523" i="23"/>
  <c r="AA523" i="23"/>
  <c r="Z523" i="23"/>
  <c r="AC522" i="23"/>
  <c r="AB522" i="23"/>
  <c r="AA522" i="23"/>
  <c r="Z522" i="23"/>
  <c r="AC521" i="23"/>
  <c r="AB521" i="23"/>
  <c r="AA521" i="23"/>
  <c r="Z521" i="23"/>
  <c r="AC520" i="23"/>
  <c r="AB520" i="23"/>
  <c r="AA520" i="23"/>
  <c r="Z520" i="23"/>
  <c r="Z514" i="23" l="1"/>
  <c r="AA514" i="23"/>
  <c r="AB514" i="23"/>
  <c r="AC514" i="23"/>
  <c r="Z515" i="23"/>
  <c r="AA515" i="23"/>
  <c r="AB515" i="23"/>
  <c r="AC515" i="23"/>
  <c r="Z516" i="23"/>
  <c r="AA516" i="23"/>
  <c r="AB516" i="23"/>
  <c r="AC516" i="23"/>
  <c r="Z517" i="23"/>
  <c r="AA517" i="23"/>
  <c r="AB517" i="23"/>
  <c r="AC517" i="23"/>
  <c r="Z518" i="23"/>
  <c r="AA518" i="23"/>
  <c r="AB518" i="23"/>
  <c r="AC518" i="23"/>
  <c r="Z519" i="23"/>
  <c r="AA519" i="23"/>
  <c r="AB519" i="23"/>
  <c r="AC519" i="23"/>
  <c r="AC513" i="23"/>
  <c r="AB513" i="23"/>
  <c r="AA513" i="23"/>
  <c r="Z513" i="23"/>
  <c r="AC512" i="23"/>
  <c r="AB512" i="23"/>
  <c r="AA512" i="23"/>
  <c r="Z512" i="23"/>
  <c r="AC511" i="23"/>
  <c r="AB511" i="23"/>
  <c r="AA511" i="23"/>
  <c r="Z511" i="23"/>
  <c r="AC510" i="23"/>
  <c r="AB510" i="23"/>
  <c r="AA510" i="23"/>
  <c r="Z510" i="23"/>
  <c r="AC509" i="23"/>
  <c r="AB509" i="23"/>
  <c r="AA509" i="23"/>
  <c r="Z509" i="23"/>
  <c r="AC508" i="23"/>
  <c r="AB508" i="23"/>
  <c r="AA508" i="23"/>
  <c r="Z508" i="23"/>
  <c r="AC507" i="23"/>
  <c r="AB507" i="23"/>
  <c r="AA507" i="23"/>
  <c r="Z507" i="23"/>
  <c r="AC506" i="23"/>
  <c r="AB506" i="23"/>
  <c r="AA506" i="23"/>
  <c r="Z506" i="23"/>
  <c r="AC505" i="23"/>
  <c r="AB505" i="23"/>
  <c r="AA505" i="23"/>
  <c r="Z505" i="23"/>
  <c r="AC504" i="23"/>
  <c r="AB504" i="23"/>
  <c r="AA504" i="23"/>
  <c r="Z504" i="23"/>
  <c r="AC503" i="23"/>
  <c r="AB503" i="23"/>
  <c r="AA503" i="23"/>
  <c r="Z503" i="23"/>
  <c r="AC502" i="23"/>
  <c r="AB502" i="23"/>
  <c r="AA502" i="23"/>
  <c r="Z502" i="23"/>
  <c r="AC501" i="23"/>
  <c r="AB501" i="23"/>
  <c r="AA501" i="23"/>
  <c r="Z501" i="23"/>
  <c r="AC500" i="23"/>
  <c r="AB500" i="23"/>
  <c r="AA500" i="23"/>
  <c r="Z500" i="23"/>
  <c r="AC499" i="23"/>
  <c r="AB499" i="23"/>
  <c r="AA499" i="23"/>
  <c r="Z499" i="23"/>
  <c r="AC498" i="23"/>
  <c r="AB498" i="23"/>
  <c r="AA498" i="23"/>
  <c r="Z498" i="23"/>
  <c r="AC497" i="23"/>
  <c r="AB497" i="23"/>
  <c r="AA497" i="23"/>
  <c r="Z497" i="23"/>
  <c r="AC496" i="23"/>
  <c r="AB496" i="23"/>
  <c r="AA496" i="23"/>
  <c r="Z496" i="23"/>
  <c r="AC495" i="23"/>
  <c r="AB495" i="23"/>
  <c r="AA495" i="23"/>
  <c r="Z495" i="23"/>
  <c r="AC494" i="23"/>
  <c r="AB494" i="23"/>
  <c r="AA494" i="23"/>
  <c r="Z494" i="23"/>
  <c r="AC493" i="23"/>
  <c r="AB493" i="23"/>
  <c r="AA493" i="23"/>
  <c r="Z493" i="23"/>
  <c r="AC492" i="23"/>
  <c r="AB492" i="23"/>
  <c r="AA492" i="23"/>
  <c r="Z492" i="23"/>
  <c r="AC491" i="23"/>
  <c r="AB491" i="23"/>
  <c r="AA491" i="23"/>
  <c r="Z491" i="23"/>
  <c r="AC490" i="23"/>
  <c r="AB490" i="23"/>
  <c r="AA490" i="23"/>
  <c r="Z490" i="23"/>
  <c r="AC489" i="23"/>
  <c r="AB489" i="23"/>
  <c r="AA489" i="23"/>
  <c r="Z489" i="23"/>
  <c r="AC488" i="23"/>
  <c r="AB488" i="23"/>
  <c r="AA488" i="23"/>
  <c r="Z488" i="23"/>
  <c r="AC487" i="23"/>
  <c r="AB487" i="23"/>
  <c r="AA487" i="23"/>
  <c r="Z487" i="23"/>
  <c r="AC486" i="23"/>
  <c r="AB486" i="23"/>
  <c r="AA486" i="23"/>
  <c r="Z486" i="23"/>
  <c r="AC485" i="23"/>
  <c r="AB485" i="23"/>
  <c r="AA485" i="23"/>
  <c r="Z485" i="23"/>
  <c r="AC484" i="23"/>
  <c r="AB484" i="23"/>
  <c r="AA484" i="23"/>
  <c r="Z484" i="23"/>
  <c r="AC483" i="23"/>
  <c r="AB483" i="23"/>
  <c r="AA483" i="23"/>
  <c r="Z483" i="23"/>
  <c r="AC482" i="23"/>
  <c r="AB482" i="23"/>
  <c r="AA482" i="23"/>
  <c r="Z482" i="23"/>
  <c r="AC481" i="23"/>
  <c r="AB481" i="23"/>
  <c r="AA481" i="23"/>
  <c r="Z481" i="23"/>
  <c r="AC480" i="23"/>
  <c r="AB480" i="23"/>
  <c r="AA480" i="23"/>
  <c r="Z480" i="23"/>
  <c r="AC479" i="23"/>
  <c r="AB479" i="23"/>
  <c r="AA479" i="23"/>
  <c r="Z479" i="23"/>
  <c r="Z468" i="23"/>
  <c r="AA468" i="23"/>
  <c r="AB468" i="23"/>
  <c r="AC468" i="23"/>
  <c r="Z469" i="23"/>
  <c r="AA469" i="23"/>
  <c r="AB469" i="23"/>
  <c r="AC469" i="23"/>
  <c r="Z470" i="23"/>
  <c r="AA470" i="23"/>
  <c r="AB470" i="23"/>
  <c r="AC470" i="23"/>
  <c r="Z471" i="23"/>
  <c r="AA471" i="23"/>
  <c r="AB471" i="23"/>
  <c r="AC471" i="23"/>
  <c r="Z472" i="23"/>
  <c r="AA472" i="23"/>
  <c r="AB472" i="23"/>
  <c r="AC472" i="23"/>
  <c r="Z473" i="23"/>
  <c r="AA473" i="23"/>
  <c r="AB473" i="23"/>
  <c r="AC473" i="23"/>
  <c r="Z474" i="23"/>
  <c r="AA474" i="23"/>
  <c r="AB474" i="23"/>
  <c r="AC474" i="23"/>
  <c r="Z475" i="23"/>
  <c r="AA475" i="23"/>
  <c r="AB475" i="23"/>
  <c r="AC475" i="23"/>
  <c r="Z476" i="23"/>
  <c r="AA476" i="23"/>
  <c r="AB476" i="23"/>
  <c r="AC476" i="23"/>
  <c r="Z477" i="23"/>
  <c r="AA477" i="23"/>
  <c r="AB477" i="23"/>
  <c r="AC477" i="23"/>
  <c r="Z478" i="23"/>
  <c r="AA478" i="23"/>
  <c r="AB478" i="23"/>
  <c r="AC478" i="23"/>
  <c r="AC467" i="23"/>
  <c r="AB467" i="23"/>
  <c r="AA467" i="23"/>
  <c r="Z467" i="23"/>
  <c r="AC466" i="23"/>
  <c r="AB466" i="23"/>
  <c r="AA466" i="23"/>
  <c r="Z466" i="23"/>
  <c r="AC465" i="23"/>
  <c r="AB465" i="23"/>
  <c r="AA465" i="23"/>
  <c r="Z465" i="23"/>
  <c r="AC464" i="23"/>
  <c r="AB464" i="23"/>
  <c r="AA464" i="23"/>
  <c r="Z464" i="23"/>
  <c r="AC463" i="23"/>
  <c r="AB463" i="23"/>
  <c r="AA463" i="23"/>
  <c r="Z463" i="23"/>
  <c r="AC462" i="23"/>
  <c r="AB462" i="23"/>
  <c r="AA462" i="23"/>
  <c r="Z462" i="23"/>
  <c r="AC461" i="23"/>
  <c r="AB461" i="23"/>
  <c r="AA461" i="23"/>
  <c r="Z461" i="23"/>
  <c r="AC460" i="23"/>
  <c r="AB460" i="23"/>
  <c r="AA460" i="23"/>
  <c r="Z460" i="23"/>
  <c r="AC459" i="23"/>
  <c r="AB459" i="23"/>
  <c r="AA459" i="23"/>
  <c r="Z459" i="23"/>
  <c r="AC458" i="23"/>
  <c r="AB458" i="23"/>
  <c r="AA458" i="23"/>
  <c r="Z458" i="23"/>
  <c r="AC457" i="23"/>
  <c r="AB457" i="23"/>
  <c r="AA457" i="23"/>
  <c r="Z457" i="23"/>
  <c r="AC456" i="23"/>
  <c r="AB456" i="23"/>
  <c r="AA456" i="23"/>
  <c r="Z456" i="23"/>
  <c r="AC455" i="23"/>
  <c r="AB455" i="23"/>
  <c r="AA455" i="23"/>
  <c r="Z455" i="23"/>
  <c r="AC454" i="23"/>
  <c r="AB454" i="23"/>
  <c r="AA454" i="23"/>
  <c r="Z454" i="23"/>
  <c r="AC453" i="23"/>
  <c r="AB453" i="23"/>
  <c r="AA453" i="23"/>
  <c r="Z453" i="23"/>
  <c r="AC452" i="23"/>
  <c r="AB452" i="23"/>
  <c r="AA452" i="23"/>
  <c r="Z452" i="23"/>
  <c r="AC451" i="23"/>
  <c r="AB451" i="23"/>
  <c r="AA451" i="23"/>
  <c r="Z451" i="23"/>
  <c r="AC450" i="23"/>
  <c r="AB450" i="23"/>
  <c r="AA450" i="23"/>
  <c r="Z450" i="23"/>
  <c r="AC449" i="23"/>
  <c r="AB449" i="23"/>
  <c r="AA449" i="23"/>
  <c r="Z449" i="23"/>
  <c r="AC448" i="23"/>
  <c r="AB448" i="23"/>
  <c r="AA448" i="23"/>
  <c r="Z448" i="23"/>
  <c r="AC447" i="23"/>
  <c r="AB447" i="23"/>
  <c r="AA447" i="23"/>
  <c r="Z447" i="23"/>
  <c r="AC446" i="23"/>
  <c r="AB446" i="23"/>
  <c r="AA446" i="23"/>
  <c r="Z446" i="23"/>
  <c r="AC445" i="23"/>
  <c r="AB445" i="23"/>
  <c r="AA445" i="23"/>
  <c r="Z445" i="23"/>
  <c r="AC444" i="23"/>
  <c r="AB444" i="23"/>
  <c r="AA444" i="23"/>
  <c r="Z444" i="23"/>
  <c r="AC443" i="23"/>
  <c r="AB443" i="23"/>
  <c r="AA443" i="23"/>
  <c r="Z443" i="23"/>
  <c r="AC442" i="23"/>
  <c r="AB442" i="23"/>
  <c r="AA442" i="23"/>
  <c r="Z442" i="23"/>
  <c r="AC441" i="23"/>
  <c r="AB441" i="23"/>
  <c r="AA441" i="23"/>
  <c r="Z441" i="23"/>
  <c r="AC440" i="23"/>
  <c r="AB440" i="23"/>
  <c r="AA440" i="23"/>
  <c r="Z440" i="23"/>
  <c r="AC439" i="23"/>
  <c r="AB439" i="23"/>
  <c r="AA439" i="23"/>
  <c r="Z439" i="23"/>
  <c r="AC438" i="23"/>
  <c r="AB438" i="23"/>
  <c r="AA438" i="23"/>
  <c r="Z438" i="23"/>
  <c r="AC437" i="23"/>
  <c r="AB437" i="23"/>
  <c r="AA437" i="23"/>
  <c r="Z437" i="23"/>
  <c r="AC436" i="23"/>
  <c r="AB436" i="23"/>
  <c r="AA436" i="23"/>
  <c r="Z436" i="23"/>
  <c r="AC435" i="23"/>
  <c r="AB435" i="23"/>
  <c r="AA435" i="23"/>
  <c r="Z435" i="23"/>
  <c r="AC434" i="23"/>
  <c r="AB434" i="23"/>
  <c r="AA434" i="23"/>
  <c r="Z434" i="23"/>
  <c r="AC433" i="23"/>
  <c r="AB433" i="23"/>
  <c r="AA433" i="23"/>
  <c r="Z433" i="23"/>
  <c r="AC432" i="23"/>
  <c r="AB432" i="23"/>
  <c r="AA432" i="23"/>
  <c r="Z432" i="23"/>
  <c r="AC431" i="23"/>
  <c r="AB431" i="23"/>
  <c r="AA431" i="23"/>
  <c r="Z431" i="23"/>
  <c r="AC430" i="23"/>
  <c r="AB430" i="23"/>
  <c r="AA430" i="23"/>
  <c r="Z430" i="23"/>
  <c r="AC429" i="23" l="1"/>
  <c r="AB429" i="23"/>
  <c r="AA429" i="23"/>
  <c r="Z429" i="23"/>
  <c r="AC428" i="23"/>
  <c r="AB428" i="23"/>
  <c r="AA428" i="23"/>
  <c r="Z428" i="23"/>
  <c r="AC427" i="23"/>
  <c r="AB427" i="23"/>
  <c r="AA427" i="23"/>
  <c r="Z427" i="23"/>
  <c r="Z419" i="23"/>
  <c r="AA419" i="23"/>
  <c r="AB419" i="23"/>
  <c r="AC419" i="23"/>
  <c r="Z420" i="23"/>
  <c r="AA420" i="23"/>
  <c r="AB420" i="23"/>
  <c r="AC420" i="23"/>
  <c r="Z421" i="23"/>
  <c r="AA421" i="23"/>
  <c r="AB421" i="23"/>
  <c r="AC421" i="23"/>
  <c r="Z422" i="23"/>
  <c r="AA422" i="23"/>
  <c r="AB422" i="23"/>
  <c r="AC422" i="23"/>
  <c r="Z423" i="23"/>
  <c r="AA423" i="23"/>
  <c r="AB423" i="23"/>
  <c r="AC423" i="23"/>
  <c r="Z424" i="23"/>
  <c r="AA424" i="23"/>
  <c r="AB424" i="23"/>
  <c r="AC424" i="23"/>
  <c r="Z425" i="23"/>
  <c r="AA425" i="23"/>
  <c r="AB425" i="23"/>
  <c r="AC425" i="23"/>
  <c r="Z426" i="23"/>
  <c r="AA426" i="23"/>
  <c r="AB426" i="23"/>
  <c r="AC426" i="23"/>
  <c r="Z415" i="23"/>
  <c r="AA415" i="23"/>
  <c r="AB415" i="23"/>
  <c r="AC415" i="23"/>
  <c r="Z416" i="23"/>
  <c r="AA416" i="23"/>
  <c r="AB416" i="23"/>
  <c r="AC416" i="23"/>
  <c r="Z417" i="23"/>
  <c r="AA417" i="23"/>
  <c r="AB417" i="23"/>
  <c r="AC417" i="23"/>
  <c r="Z418" i="23"/>
  <c r="AA418" i="23"/>
  <c r="AB418" i="23"/>
  <c r="AC418" i="23"/>
  <c r="AC414" i="23"/>
  <c r="AB414" i="23"/>
  <c r="AA414" i="23"/>
  <c r="Z414" i="23"/>
  <c r="AC413" i="23"/>
  <c r="AB413" i="23"/>
  <c r="AA413" i="23"/>
  <c r="Z413" i="23"/>
  <c r="AC412" i="23"/>
  <c r="AB412" i="23"/>
  <c r="AA412" i="23"/>
  <c r="Z412" i="23"/>
  <c r="AC411" i="23"/>
  <c r="AB411" i="23"/>
  <c r="AA411" i="23"/>
  <c r="Z411" i="23"/>
  <c r="AC410" i="23"/>
  <c r="AB410" i="23"/>
  <c r="AA410" i="23"/>
  <c r="Z410" i="23"/>
  <c r="AC409" i="23"/>
  <c r="AB409" i="23"/>
  <c r="AA409" i="23"/>
  <c r="Z409" i="23"/>
  <c r="AC408" i="23"/>
  <c r="AB408" i="23"/>
  <c r="AA408" i="23"/>
  <c r="Z408" i="23"/>
  <c r="AC407" i="23"/>
  <c r="AB407" i="23"/>
  <c r="AA407" i="23"/>
  <c r="Z407" i="23"/>
  <c r="AC406" i="23"/>
  <c r="AB406" i="23"/>
  <c r="AA406" i="23"/>
  <c r="Z406" i="23"/>
  <c r="AC405" i="23"/>
  <c r="AB405" i="23"/>
  <c r="AA405" i="23"/>
  <c r="Z405" i="23"/>
  <c r="AC404" i="23"/>
  <c r="AB404" i="23"/>
  <c r="AA404" i="23"/>
  <c r="Z404" i="23"/>
  <c r="AC403" i="23"/>
  <c r="AB403" i="23"/>
  <c r="AA403" i="23"/>
  <c r="Z403" i="23"/>
  <c r="AC402" i="23"/>
  <c r="AB402" i="23"/>
  <c r="AA402" i="23"/>
  <c r="Z402" i="23"/>
  <c r="AC401" i="23"/>
  <c r="AB401" i="23"/>
  <c r="AA401" i="23"/>
  <c r="Z401" i="23"/>
  <c r="AC400" i="23"/>
  <c r="AB400" i="23"/>
  <c r="AA400" i="23"/>
  <c r="Z400" i="23"/>
  <c r="AC399" i="23"/>
  <c r="AB399" i="23"/>
  <c r="AA399" i="23"/>
  <c r="Z399" i="23"/>
  <c r="AC398" i="23"/>
  <c r="AB398" i="23"/>
  <c r="AA398" i="23"/>
  <c r="Z398" i="23"/>
  <c r="AC397" i="23"/>
  <c r="AB397" i="23"/>
  <c r="AA397" i="23"/>
  <c r="Z397" i="23"/>
  <c r="AC396" i="23"/>
  <c r="AB396" i="23"/>
  <c r="AA396" i="23"/>
  <c r="Z396" i="23"/>
  <c r="AC395" i="23"/>
  <c r="AB395" i="23"/>
  <c r="AA395" i="23"/>
  <c r="Z395" i="23"/>
  <c r="AC394" i="23"/>
  <c r="AB394" i="23"/>
  <c r="AA394" i="23"/>
  <c r="Z394" i="23"/>
  <c r="AC393" i="23"/>
  <c r="AB393" i="23"/>
  <c r="AA393" i="23"/>
  <c r="Z393" i="23"/>
  <c r="AC392" i="23"/>
  <c r="AB392" i="23"/>
  <c r="AA392" i="23"/>
  <c r="Z392" i="23"/>
  <c r="AC391" i="23"/>
  <c r="AB391" i="23"/>
  <c r="AA391" i="23"/>
  <c r="Z391" i="23"/>
  <c r="AC390" i="23"/>
  <c r="AB390" i="23"/>
  <c r="AA390" i="23"/>
  <c r="Z390" i="23"/>
  <c r="AC389" i="23"/>
  <c r="AB389" i="23"/>
  <c r="AA389" i="23"/>
  <c r="Z389" i="23"/>
  <c r="AC388" i="23"/>
  <c r="AB388" i="23"/>
  <c r="AA388" i="23"/>
  <c r="Z388" i="23"/>
  <c r="Z378" i="23"/>
  <c r="AA378" i="23"/>
  <c r="AB378" i="23"/>
  <c r="AC378" i="23"/>
  <c r="Z379" i="23"/>
  <c r="AA379" i="23"/>
  <c r="AB379" i="23"/>
  <c r="AC379" i="23"/>
  <c r="Z380" i="23"/>
  <c r="AA380" i="23"/>
  <c r="AB380" i="23"/>
  <c r="AC380" i="23"/>
  <c r="Z381" i="23"/>
  <c r="AA381" i="23"/>
  <c r="AB381" i="23"/>
  <c r="AC381" i="23"/>
  <c r="Z382" i="23"/>
  <c r="AA382" i="23"/>
  <c r="AB382" i="23"/>
  <c r="AC382" i="23"/>
  <c r="Z383" i="23"/>
  <c r="AA383" i="23"/>
  <c r="AB383" i="23"/>
  <c r="AC383" i="23"/>
  <c r="Z384" i="23"/>
  <c r="AA384" i="23"/>
  <c r="AB384" i="23"/>
  <c r="AC384" i="23"/>
  <c r="Z385" i="23"/>
  <c r="AA385" i="23"/>
  <c r="AB385" i="23"/>
  <c r="AC385" i="23"/>
  <c r="Z386" i="23"/>
  <c r="AA386" i="23"/>
  <c r="AB386" i="23"/>
  <c r="AC386" i="23"/>
  <c r="Z387" i="23"/>
  <c r="AA387" i="23"/>
  <c r="AB387" i="23"/>
  <c r="AC387" i="23"/>
  <c r="AC371" i="23"/>
  <c r="AB371" i="23"/>
  <c r="AA371" i="23"/>
  <c r="Z371" i="23"/>
  <c r="Z376" i="23"/>
  <c r="AA376" i="23"/>
  <c r="AB376" i="23"/>
  <c r="AC376" i="23"/>
  <c r="Z377" i="23"/>
  <c r="AA377" i="23"/>
  <c r="AB377" i="23"/>
  <c r="AC377" i="23"/>
  <c r="AC375" i="23"/>
  <c r="AB375" i="23"/>
  <c r="AA375" i="23"/>
  <c r="Z375" i="23"/>
  <c r="AC374" i="23"/>
  <c r="AB374" i="23"/>
  <c r="AA374" i="23"/>
  <c r="Z374" i="23"/>
  <c r="AC373" i="23"/>
  <c r="AB373" i="23"/>
  <c r="AA373" i="23"/>
  <c r="Z373" i="23"/>
  <c r="AC372" i="23"/>
  <c r="AB372" i="23"/>
  <c r="AA372" i="23"/>
  <c r="Z372" i="23"/>
  <c r="AC370" i="23"/>
  <c r="AB370" i="23"/>
  <c r="AA370" i="23"/>
  <c r="Z370" i="23"/>
  <c r="AC369" i="23"/>
  <c r="AB369" i="23"/>
  <c r="AA369" i="23"/>
  <c r="Z369" i="23"/>
  <c r="AC368" i="23"/>
  <c r="AB368" i="23"/>
  <c r="AA368" i="23"/>
  <c r="Z368" i="23"/>
  <c r="AC367" i="23"/>
  <c r="AB367" i="23"/>
  <c r="AA367" i="23"/>
  <c r="Z367" i="23"/>
  <c r="AC366" i="23"/>
  <c r="AB366" i="23"/>
  <c r="AA366" i="23"/>
  <c r="Z366" i="23"/>
  <c r="AC365" i="23" l="1"/>
  <c r="AB365" i="23"/>
  <c r="AA365" i="23"/>
  <c r="Z365" i="23"/>
  <c r="AC364" i="23"/>
  <c r="AB364" i="23"/>
  <c r="AA364" i="23"/>
  <c r="Z364" i="23"/>
  <c r="AC363" i="23"/>
  <c r="AB363" i="23"/>
  <c r="AA363" i="23"/>
  <c r="Z363" i="23"/>
  <c r="AC362" i="23"/>
  <c r="AB362" i="23"/>
  <c r="AA362" i="23"/>
  <c r="Z362" i="23"/>
  <c r="AC361" i="23"/>
  <c r="AB361" i="23"/>
  <c r="AA361" i="23"/>
  <c r="Z361" i="23"/>
  <c r="AC360" i="23"/>
  <c r="AB360" i="23"/>
  <c r="AA360" i="23"/>
  <c r="Z360" i="23"/>
  <c r="AC359" i="23"/>
  <c r="AB359" i="23"/>
  <c r="AA359" i="23"/>
  <c r="Z359" i="23"/>
  <c r="AC358" i="23"/>
  <c r="AB358" i="23"/>
  <c r="AA358" i="23"/>
  <c r="Z358" i="23"/>
  <c r="AC357" i="23"/>
  <c r="AB357" i="23"/>
  <c r="AA357" i="23"/>
  <c r="Z357" i="23"/>
  <c r="AC356" i="23"/>
  <c r="AB356" i="23"/>
  <c r="AA356" i="23"/>
  <c r="Z356" i="23"/>
  <c r="AC355" i="23"/>
  <c r="AB355" i="23"/>
  <c r="AA355" i="23"/>
  <c r="Z355" i="23"/>
  <c r="AC354" i="23"/>
  <c r="AB354" i="23"/>
  <c r="AA354" i="23"/>
  <c r="Z354" i="23"/>
  <c r="AC353" i="23"/>
  <c r="AB353" i="23"/>
  <c r="AA353" i="23"/>
  <c r="Z353" i="23"/>
  <c r="AC352" i="23"/>
  <c r="AB352" i="23"/>
  <c r="AA352" i="23"/>
  <c r="Z352" i="23"/>
  <c r="AC351" i="23"/>
  <c r="AB351" i="23"/>
  <c r="AA351" i="23"/>
  <c r="Z351" i="23"/>
  <c r="AC350" i="23"/>
  <c r="AB350" i="23"/>
  <c r="AA350" i="23"/>
  <c r="Z350" i="23"/>
  <c r="AC349" i="23"/>
  <c r="AB349" i="23"/>
  <c r="AA349" i="23"/>
  <c r="Z349" i="23"/>
  <c r="AC348" i="23"/>
  <c r="AB348" i="23"/>
  <c r="AA348" i="23"/>
  <c r="Z348" i="23"/>
  <c r="Z342" i="23"/>
  <c r="AA342" i="23"/>
  <c r="AB342" i="23"/>
  <c r="AC342" i="23"/>
  <c r="Z343" i="23"/>
  <c r="AA343" i="23"/>
  <c r="AB343" i="23"/>
  <c r="AC343" i="23"/>
  <c r="Z344" i="23"/>
  <c r="AA344" i="23"/>
  <c r="AB344" i="23"/>
  <c r="AC344" i="23"/>
  <c r="Z345" i="23"/>
  <c r="AA345" i="23"/>
  <c r="AB345" i="23"/>
  <c r="AC345" i="23"/>
  <c r="Z346" i="23"/>
  <c r="AA346" i="23"/>
  <c r="AB346" i="23"/>
  <c r="AC346" i="23"/>
  <c r="Z347" i="23"/>
  <c r="AA347" i="23"/>
  <c r="AB347" i="23"/>
  <c r="AC347" i="23"/>
  <c r="Z61" i="23" l="1"/>
  <c r="AA61" i="23"/>
  <c r="AB61" i="23"/>
  <c r="AC61" i="23"/>
  <c r="AC341" i="23"/>
  <c r="AB341" i="23"/>
  <c r="AA341" i="23"/>
  <c r="Z341" i="23"/>
  <c r="AC340" i="23"/>
  <c r="AB340" i="23"/>
  <c r="AA340" i="23"/>
  <c r="Z340" i="23"/>
  <c r="AC339" i="23"/>
  <c r="AB339" i="23"/>
  <c r="AA339" i="23"/>
  <c r="Z339" i="23"/>
  <c r="AC338" i="23"/>
  <c r="AB338" i="23"/>
  <c r="AA338" i="23"/>
  <c r="Z338" i="23"/>
  <c r="AC337" i="23"/>
  <c r="AB337" i="23"/>
  <c r="AA337" i="23"/>
  <c r="Z337" i="23"/>
  <c r="AC336" i="23"/>
  <c r="AB336" i="23"/>
  <c r="AA336" i="23"/>
  <c r="Z336" i="23"/>
  <c r="AC335" i="23"/>
  <c r="AB335" i="23"/>
  <c r="AA335" i="23"/>
  <c r="Z335" i="23"/>
  <c r="AC334" i="23"/>
  <c r="AB334" i="23"/>
  <c r="AA334" i="23"/>
  <c r="Z334" i="23"/>
  <c r="AC333" i="23"/>
  <c r="AB333" i="23"/>
  <c r="AA333" i="23"/>
  <c r="Z333" i="23"/>
  <c r="AC332" i="23"/>
  <c r="AB332" i="23"/>
  <c r="AA332" i="23"/>
  <c r="Z332" i="23"/>
  <c r="AC331" i="23"/>
  <c r="AB331" i="23"/>
  <c r="AA331" i="23"/>
  <c r="Z331" i="23"/>
  <c r="AC330" i="23"/>
  <c r="AB330" i="23"/>
  <c r="AA330" i="23"/>
  <c r="Z330" i="23"/>
  <c r="AC329" i="23"/>
  <c r="AB329" i="23"/>
  <c r="AA329" i="23"/>
  <c r="Z329" i="23"/>
  <c r="AC328" i="23"/>
  <c r="AB328" i="23"/>
  <c r="AA328" i="23"/>
  <c r="Z328" i="23"/>
  <c r="AC327" i="23"/>
  <c r="AB327" i="23"/>
  <c r="AA327" i="23"/>
  <c r="Z327" i="23"/>
  <c r="AC326" i="23"/>
  <c r="AB326" i="23"/>
  <c r="AA326" i="23"/>
  <c r="Z326" i="23"/>
  <c r="AC325" i="23"/>
  <c r="AB325" i="23"/>
  <c r="AA325" i="23"/>
  <c r="Z325" i="23"/>
  <c r="AC324" i="23"/>
  <c r="AB324" i="23"/>
  <c r="AA324" i="23"/>
  <c r="Z324" i="23"/>
  <c r="AC323" i="23"/>
  <c r="AB323" i="23"/>
  <c r="AA323" i="23"/>
  <c r="Z323" i="23"/>
  <c r="AC322" i="23"/>
  <c r="AB322" i="23"/>
  <c r="AA322" i="23"/>
  <c r="Z322" i="23"/>
  <c r="AC321" i="23"/>
  <c r="AB321" i="23"/>
  <c r="AA321" i="23"/>
  <c r="Z321" i="23"/>
  <c r="AC320" i="23"/>
  <c r="AB320" i="23"/>
  <c r="AA320" i="23"/>
  <c r="Z320" i="23"/>
  <c r="AC319" i="23"/>
  <c r="AB319" i="23"/>
  <c r="AA319" i="23"/>
  <c r="Z319" i="23"/>
  <c r="AC318" i="23"/>
  <c r="AB318" i="23"/>
  <c r="AA318" i="23"/>
  <c r="Z318" i="23"/>
  <c r="AC317" i="23"/>
  <c r="AB317" i="23"/>
  <c r="AA317" i="23"/>
  <c r="Z317" i="23"/>
  <c r="Z310" i="23"/>
  <c r="AA310" i="23"/>
  <c r="AB310" i="23"/>
  <c r="AC310" i="23"/>
  <c r="Z311" i="23"/>
  <c r="AA311" i="23"/>
  <c r="AB311" i="23"/>
  <c r="AC311" i="23"/>
  <c r="Z312" i="23"/>
  <c r="AA312" i="23"/>
  <c r="AB312" i="23"/>
  <c r="AC312" i="23"/>
  <c r="Z313" i="23"/>
  <c r="AA313" i="23"/>
  <c r="AB313" i="23"/>
  <c r="AC313" i="23"/>
  <c r="Z314" i="23"/>
  <c r="AA314" i="23"/>
  <c r="AB314" i="23"/>
  <c r="AC314" i="23"/>
  <c r="Z315" i="23"/>
  <c r="AA315" i="23"/>
  <c r="AB315" i="23"/>
  <c r="AC315" i="23"/>
  <c r="Z316" i="23"/>
  <c r="AA316" i="23"/>
  <c r="AB316" i="23"/>
  <c r="AC316" i="23"/>
  <c r="AC309" i="23"/>
  <c r="AB309" i="23"/>
  <c r="AA309" i="23"/>
  <c r="Z309" i="23"/>
  <c r="AC308" i="23"/>
  <c r="AB308" i="23"/>
  <c r="AA308" i="23"/>
  <c r="Z308" i="23"/>
  <c r="AC307" i="23"/>
  <c r="AB307" i="23"/>
  <c r="AA307" i="23"/>
  <c r="Z307" i="23"/>
  <c r="AC306" i="23"/>
  <c r="AB306" i="23"/>
  <c r="AA306" i="23"/>
  <c r="Z306" i="23"/>
  <c r="AC305" i="23"/>
  <c r="AB305" i="23"/>
  <c r="AA305" i="23"/>
  <c r="Z305" i="23"/>
  <c r="AC304" i="23"/>
  <c r="AB304" i="23"/>
  <c r="AA304" i="23"/>
  <c r="Z304" i="23"/>
  <c r="AC303" i="23"/>
  <c r="AB303" i="23"/>
  <c r="AA303" i="23"/>
  <c r="Z303" i="23"/>
  <c r="AC302" i="23"/>
  <c r="AB302" i="23"/>
  <c r="AA302" i="23"/>
  <c r="Z302" i="23"/>
  <c r="AC301" i="23"/>
  <c r="AB301" i="23"/>
  <c r="AA301" i="23"/>
  <c r="Z301" i="23"/>
  <c r="AC300" i="23"/>
  <c r="AB300" i="23"/>
  <c r="AA300" i="23"/>
  <c r="Z300" i="23"/>
  <c r="AC299" i="23"/>
  <c r="AB299" i="23"/>
  <c r="AA299" i="23"/>
  <c r="Z299" i="23"/>
  <c r="AC298" i="23"/>
  <c r="AB298" i="23"/>
  <c r="AA298" i="23"/>
  <c r="Z298" i="23"/>
  <c r="AC297" i="23"/>
  <c r="AB297" i="23"/>
  <c r="AA297" i="23"/>
  <c r="Z297" i="23"/>
  <c r="AC296" i="23"/>
  <c r="AB296" i="23"/>
  <c r="AA296" i="23"/>
  <c r="Z296" i="23"/>
  <c r="AC295" i="23"/>
  <c r="AB295" i="23"/>
  <c r="AA295" i="23"/>
  <c r="Z295" i="23"/>
  <c r="AC294" i="23"/>
  <c r="AB294" i="23"/>
  <c r="AA294" i="23"/>
  <c r="Z294" i="23"/>
  <c r="AC293" i="23"/>
  <c r="AB293" i="23"/>
  <c r="AA293" i="23"/>
  <c r="Z293" i="23"/>
  <c r="Z285" i="23"/>
  <c r="AA285" i="23"/>
  <c r="AB285" i="23"/>
  <c r="AC285" i="23"/>
  <c r="Z286" i="23"/>
  <c r="AA286" i="23"/>
  <c r="AB286" i="23"/>
  <c r="AC286" i="23"/>
  <c r="Z287" i="23"/>
  <c r="AA287" i="23"/>
  <c r="AB287" i="23"/>
  <c r="AC287" i="23"/>
  <c r="Z288" i="23"/>
  <c r="AA288" i="23"/>
  <c r="AB288" i="23"/>
  <c r="AC288" i="23"/>
  <c r="Z289" i="23"/>
  <c r="AA289" i="23"/>
  <c r="AB289" i="23"/>
  <c r="AC289" i="23"/>
  <c r="Z290" i="23"/>
  <c r="AA290" i="23"/>
  <c r="AB290" i="23"/>
  <c r="AC290" i="23"/>
  <c r="Z291" i="23"/>
  <c r="AA291" i="23"/>
  <c r="AB291" i="23"/>
  <c r="AC291" i="23"/>
  <c r="Z292" i="23"/>
  <c r="AA292" i="23"/>
  <c r="AB292" i="23"/>
  <c r="AC292" i="23"/>
  <c r="Z282" i="23"/>
  <c r="AA282" i="23"/>
  <c r="AB282" i="23"/>
  <c r="AC282" i="23"/>
  <c r="Z283" i="23"/>
  <c r="AA283" i="23"/>
  <c r="AB283" i="23"/>
  <c r="AC283" i="23"/>
  <c r="Z284" i="23"/>
  <c r="AA284" i="23"/>
  <c r="AB284" i="23"/>
  <c r="AC284" i="23"/>
  <c r="AC281" i="23"/>
  <c r="AB281" i="23"/>
  <c r="AA281" i="23"/>
  <c r="Z281" i="23"/>
  <c r="AC280" i="23"/>
  <c r="AB280" i="23"/>
  <c r="AA280" i="23"/>
  <c r="Z280" i="23"/>
  <c r="AC279" i="23"/>
  <c r="AB279" i="23"/>
  <c r="AA279" i="23"/>
  <c r="Z279" i="23"/>
  <c r="AC278" i="23"/>
  <c r="AB278" i="23"/>
  <c r="AA278" i="23"/>
  <c r="Z278" i="23"/>
  <c r="AC277" i="23"/>
  <c r="AB277" i="23"/>
  <c r="AA277" i="23"/>
  <c r="Z277" i="23"/>
  <c r="AC276" i="23"/>
  <c r="AB276" i="23"/>
  <c r="AA276" i="23"/>
  <c r="Z276" i="23"/>
  <c r="AC275" i="23"/>
  <c r="AB275" i="23"/>
  <c r="AA275" i="23"/>
  <c r="Z275" i="23"/>
  <c r="AC274" i="23"/>
  <c r="AB274" i="23"/>
  <c r="AA274" i="23"/>
  <c r="Z274" i="23"/>
  <c r="AC273" i="23"/>
  <c r="AB273" i="23"/>
  <c r="AA273" i="23"/>
  <c r="Z273" i="23"/>
  <c r="AC272" i="23"/>
  <c r="AB272" i="23"/>
  <c r="AA272" i="23"/>
  <c r="Z272" i="23"/>
  <c r="AC271" i="23"/>
  <c r="AB271" i="23"/>
  <c r="AA271" i="23"/>
  <c r="Z271" i="23"/>
  <c r="AC270" i="23"/>
  <c r="AB270" i="23"/>
  <c r="AA270" i="23"/>
  <c r="Z270" i="23"/>
  <c r="AC269" i="23"/>
  <c r="AB269" i="23"/>
  <c r="AA269" i="23"/>
  <c r="Z269" i="23"/>
  <c r="AC268" i="23"/>
  <c r="AB268" i="23"/>
  <c r="AA268" i="23"/>
  <c r="Z268" i="23"/>
  <c r="AC267" i="23"/>
  <c r="AB267" i="23"/>
  <c r="AA267" i="23"/>
  <c r="Z267" i="23"/>
  <c r="AC266" i="23"/>
  <c r="AB266" i="23"/>
  <c r="AA266" i="23"/>
  <c r="Z266" i="23"/>
  <c r="AC265" i="23"/>
  <c r="AB265" i="23"/>
  <c r="AA265" i="23"/>
  <c r="Z265" i="23"/>
  <c r="AC264" i="23"/>
  <c r="AB264" i="23"/>
  <c r="AA264" i="23"/>
  <c r="Z264" i="23"/>
  <c r="AC263" i="23"/>
  <c r="AB263" i="23"/>
  <c r="AA263" i="23"/>
  <c r="Z263" i="23"/>
  <c r="AC262" i="23"/>
  <c r="AB262" i="23"/>
  <c r="AA262" i="23"/>
  <c r="Z262" i="23"/>
  <c r="AC261" i="23"/>
  <c r="AB261" i="23"/>
  <c r="AA261" i="23"/>
  <c r="Z261" i="23"/>
  <c r="AC260" i="23"/>
  <c r="AB260" i="23"/>
  <c r="AA260" i="23"/>
  <c r="Z260" i="23"/>
  <c r="AC259" i="23"/>
  <c r="AB259" i="23"/>
  <c r="AA259" i="23"/>
  <c r="Z259" i="23"/>
  <c r="AC258" i="23"/>
  <c r="AB258" i="23"/>
  <c r="AA258" i="23"/>
  <c r="Z258" i="23"/>
  <c r="AC257" i="23"/>
  <c r="AB257" i="23"/>
  <c r="AA257" i="23"/>
  <c r="Z257" i="23"/>
  <c r="AC256" i="23"/>
  <c r="AB256" i="23"/>
  <c r="AA256" i="23"/>
  <c r="Z256" i="23"/>
  <c r="AC255" i="23"/>
  <c r="AB255" i="23"/>
  <c r="AA255" i="23"/>
  <c r="Z255" i="23"/>
  <c r="AC254" i="23"/>
  <c r="AB254" i="23"/>
  <c r="AA254" i="23"/>
  <c r="Z254" i="23"/>
  <c r="AC253" i="23"/>
  <c r="AB253" i="23"/>
  <c r="AA253" i="23"/>
  <c r="Z253" i="23"/>
  <c r="AC252" i="23"/>
  <c r="AB252" i="23"/>
  <c r="AA252" i="23"/>
  <c r="Z252" i="23"/>
  <c r="AC251" i="23"/>
  <c r="AB251" i="23"/>
  <c r="AA251" i="23"/>
  <c r="Z251" i="23"/>
  <c r="AC250" i="23"/>
  <c r="AB250" i="23"/>
  <c r="AA250" i="23"/>
  <c r="Z250" i="23"/>
  <c r="AC249" i="23"/>
  <c r="AB249" i="23"/>
  <c r="AA249" i="23"/>
  <c r="Z249" i="23"/>
  <c r="AC248" i="23"/>
  <c r="AB248" i="23"/>
  <c r="AA248" i="23"/>
  <c r="Z248" i="23"/>
  <c r="AC247" i="23"/>
  <c r="AB247" i="23"/>
  <c r="AA247" i="23"/>
  <c r="Z247" i="23"/>
  <c r="AC246" i="23"/>
  <c r="AB246" i="23"/>
  <c r="AA246" i="23"/>
  <c r="Z246" i="23"/>
  <c r="AC245" i="23"/>
  <c r="AB245" i="23"/>
  <c r="AA245" i="23"/>
  <c r="Z245" i="23"/>
  <c r="AC244" i="23"/>
  <c r="AB244" i="23"/>
  <c r="AA244" i="23"/>
  <c r="Z244" i="23"/>
  <c r="AC243" i="23"/>
  <c r="AB243" i="23"/>
  <c r="AA243" i="23"/>
  <c r="Z243" i="23"/>
  <c r="AC242" i="23"/>
  <c r="AB242" i="23"/>
  <c r="AA242" i="23"/>
  <c r="Z242" i="23"/>
  <c r="AC241" i="23"/>
  <c r="AB241" i="23"/>
  <c r="AA241" i="23"/>
  <c r="Z241" i="23"/>
  <c r="AC240" i="23"/>
  <c r="AB240" i="23"/>
  <c r="AA240" i="23"/>
  <c r="Z240" i="23"/>
  <c r="Z229" i="23"/>
  <c r="AA229" i="23"/>
  <c r="AB229" i="23"/>
  <c r="AC229" i="23"/>
  <c r="Z230" i="23"/>
  <c r="AA230" i="23"/>
  <c r="AB230" i="23"/>
  <c r="AC230" i="23"/>
  <c r="Z231" i="23"/>
  <c r="AA231" i="23"/>
  <c r="AB231" i="23"/>
  <c r="AC231" i="23"/>
  <c r="Z232" i="23"/>
  <c r="AA232" i="23"/>
  <c r="AB232" i="23"/>
  <c r="AC232" i="23"/>
  <c r="Z233" i="23"/>
  <c r="AA233" i="23"/>
  <c r="AB233" i="23"/>
  <c r="AC233" i="23"/>
  <c r="Z234" i="23"/>
  <c r="AA234" i="23"/>
  <c r="AB234" i="23"/>
  <c r="AC234" i="23"/>
  <c r="Z235" i="23"/>
  <c r="AA235" i="23"/>
  <c r="AB235" i="23"/>
  <c r="AC235" i="23"/>
  <c r="Z236" i="23"/>
  <c r="AA236" i="23"/>
  <c r="AB236" i="23"/>
  <c r="AC236" i="23"/>
  <c r="Z237" i="23"/>
  <c r="AA237" i="23"/>
  <c r="AB237" i="23"/>
  <c r="AC237" i="23"/>
  <c r="Z238" i="23"/>
  <c r="AA238" i="23"/>
  <c r="AB238" i="23"/>
  <c r="AC238" i="23"/>
  <c r="Z239" i="23"/>
  <c r="AA239" i="23"/>
  <c r="AB239" i="23"/>
  <c r="AC239" i="23"/>
  <c r="Z227" i="23"/>
  <c r="AA227" i="23"/>
  <c r="AB227" i="23"/>
  <c r="AC227" i="23"/>
  <c r="Z228" i="23"/>
  <c r="AA228" i="23"/>
  <c r="AB228" i="23"/>
  <c r="AC228" i="23"/>
  <c r="AC226" i="23"/>
  <c r="AB226" i="23"/>
  <c r="AA226" i="23"/>
  <c r="Z226" i="23"/>
  <c r="AC225" i="23"/>
  <c r="AB225" i="23"/>
  <c r="AA225" i="23"/>
  <c r="Z225" i="23"/>
  <c r="AC224" i="23"/>
  <c r="AB224" i="23"/>
  <c r="AA224" i="23"/>
  <c r="Z224" i="23"/>
  <c r="AC223" i="23"/>
  <c r="AB223" i="23"/>
  <c r="AA223" i="23"/>
  <c r="Z223" i="23"/>
  <c r="AC222" i="23"/>
  <c r="AB222" i="23"/>
  <c r="AA222" i="23"/>
  <c r="Z222" i="23"/>
  <c r="AC221" i="23"/>
  <c r="AB221" i="23"/>
  <c r="AA221" i="23"/>
  <c r="Z221" i="23"/>
  <c r="AC220" i="23"/>
  <c r="AB220" i="23"/>
  <c r="AA220" i="23"/>
  <c r="Z220" i="23"/>
  <c r="AC219" i="23"/>
  <c r="AB219" i="23"/>
  <c r="AA219" i="23"/>
  <c r="Z219" i="23"/>
  <c r="AC218" i="23"/>
  <c r="AB218" i="23"/>
  <c r="AA218" i="23"/>
  <c r="Z218" i="23"/>
  <c r="AC217" i="23"/>
  <c r="AB217" i="23"/>
  <c r="AA217" i="23"/>
  <c r="Z217" i="23"/>
  <c r="AC216" i="23"/>
  <c r="AB216" i="23"/>
  <c r="AA216" i="23"/>
  <c r="Z216" i="23"/>
  <c r="AC215" i="23"/>
  <c r="AB215" i="23"/>
  <c r="AA215" i="23"/>
  <c r="Z215" i="23"/>
  <c r="AC214" i="23"/>
  <c r="AB214" i="23"/>
  <c r="AA214" i="23"/>
  <c r="Z214" i="23"/>
  <c r="AC213" i="23"/>
  <c r="AB213" i="23"/>
  <c r="AA213" i="23"/>
  <c r="Z213" i="23"/>
  <c r="AC212" i="23"/>
  <c r="AB212" i="23"/>
  <c r="AA212" i="23"/>
  <c r="Z212" i="23"/>
  <c r="AC211" i="23"/>
  <c r="AB211" i="23"/>
  <c r="AA211" i="23"/>
  <c r="Z211" i="23"/>
  <c r="AC210" i="23"/>
  <c r="AB210" i="23"/>
  <c r="AA210" i="23"/>
  <c r="Z210" i="23"/>
  <c r="AC209" i="23"/>
  <c r="AB209" i="23"/>
  <c r="AA209" i="23"/>
  <c r="Z209" i="23"/>
  <c r="AC208" i="23"/>
  <c r="AB208" i="23"/>
  <c r="AA208" i="23"/>
  <c r="Z208" i="23"/>
  <c r="AC207" i="23"/>
  <c r="AB207" i="23"/>
  <c r="AA207" i="23"/>
  <c r="Z207" i="23"/>
  <c r="AC206" i="23"/>
  <c r="AB206" i="23"/>
  <c r="AA206" i="23"/>
  <c r="Z206" i="23"/>
  <c r="AC205" i="23"/>
  <c r="AB205" i="23"/>
  <c r="AA205" i="23"/>
  <c r="Z205" i="23"/>
  <c r="AC204" i="23"/>
  <c r="AB204" i="23"/>
  <c r="AA204" i="23"/>
  <c r="Z204" i="23"/>
  <c r="AC203" i="23"/>
  <c r="AB203" i="23"/>
  <c r="AA203" i="23"/>
  <c r="Z203" i="23"/>
  <c r="AC202" i="23"/>
  <c r="AB202" i="23"/>
  <c r="AA202" i="23"/>
  <c r="Z202" i="23"/>
  <c r="AC201" i="23"/>
  <c r="AB201" i="23"/>
  <c r="AA201" i="23"/>
  <c r="Z201" i="23"/>
  <c r="AC200" i="23"/>
  <c r="AB200" i="23"/>
  <c r="AA200" i="23"/>
  <c r="Z200" i="23"/>
  <c r="AC199" i="23"/>
  <c r="AB199" i="23"/>
  <c r="AA199" i="23"/>
  <c r="Z199" i="23"/>
  <c r="AC198" i="23"/>
  <c r="AB198" i="23"/>
  <c r="AA198" i="23"/>
  <c r="Z198" i="23"/>
  <c r="AC197" i="23"/>
  <c r="AB197" i="23"/>
  <c r="AA197" i="23"/>
  <c r="Z197" i="23"/>
  <c r="AC196" i="23"/>
  <c r="AB196" i="23"/>
  <c r="AA196" i="23"/>
  <c r="Z196" i="23"/>
  <c r="AC195" i="23"/>
  <c r="AB195" i="23"/>
  <c r="AA195" i="23"/>
  <c r="Z195" i="23"/>
  <c r="AC194" i="23"/>
  <c r="AB194" i="23"/>
  <c r="AA194" i="23"/>
  <c r="Z194" i="23"/>
  <c r="AC193" i="23"/>
  <c r="AB193" i="23"/>
  <c r="AA193" i="23"/>
  <c r="Z193" i="23"/>
  <c r="AC192" i="23"/>
  <c r="AB192" i="23"/>
  <c r="AA192" i="23"/>
  <c r="Z192" i="23"/>
  <c r="AC191" i="23"/>
  <c r="AB191" i="23"/>
  <c r="AA191" i="23"/>
  <c r="Z191" i="23"/>
  <c r="AC190" i="23"/>
  <c r="AB190" i="23"/>
  <c r="AA190" i="23"/>
  <c r="Z190" i="23"/>
  <c r="AC189" i="23"/>
  <c r="AB189" i="23"/>
  <c r="AA189" i="23"/>
  <c r="Z189" i="23"/>
  <c r="AC188" i="23"/>
  <c r="AB188" i="23"/>
  <c r="AA188" i="23"/>
  <c r="Z188" i="23"/>
  <c r="AC187" i="23"/>
  <c r="AB187" i="23"/>
  <c r="AA187" i="23"/>
  <c r="Z187" i="23"/>
  <c r="AC186" i="23"/>
  <c r="AB186" i="23"/>
  <c r="AA186" i="23"/>
  <c r="Z186" i="23"/>
  <c r="AC185" i="23"/>
  <c r="AB185" i="23"/>
  <c r="AA185" i="23"/>
  <c r="Z185" i="23"/>
  <c r="AC184" i="23"/>
  <c r="AB184" i="23"/>
  <c r="AA184" i="23"/>
  <c r="Z184" i="23"/>
  <c r="AC183" i="23"/>
  <c r="AB183" i="23"/>
  <c r="AA183" i="23"/>
  <c r="Z183" i="23"/>
  <c r="AC182" i="23"/>
  <c r="AB182" i="23"/>
  <c r="AA182" i="23"/>
  <c r="Z182" i="23"/>
  <c r="AC181" i="23"/>
  <c r="AB181" i="23"/>
  <c r="AA181" i="23"/>
  <c r="Z181" i="23"/>
  <c r="AC180" i="23"/>
  <c r="AB180" i="23"/>
  <c r="AA180" i="23"/>
  <c r="Z180" i="23"/>
  <c r="AC179" i="23"/>
  <c r="AB179" i="23"/>
  <c r="AA179" i="23"/>
  <c r="Z179" i="23"/>
  <c r="AC178" i="23"/>
  <c r="AB178" i="23"/>
  <c r="AA178" i="23"/>
  <c r="Z178" i="23"/>
  <c r="AC177" i="23"/>
  <c r="AB177" i="23"/>
  <c r="AA177" i="23"/>
  <c r="Z177" i="23"/>
  <c r="AC176" i="23"/>
  <c r="AB176" i="23"/>
  <c r="AA176" i="23"/>
  <c r="Z176" i="23"/>
  <c r="AC175" i="23"/>
  <c r="AB175" i="23"/>
  <c r="AA175" i="23"/>
  <c r="Z175" i="23"/>
  <c r="AC174" i="23"/>
  <c r="AB174" i="23"/>
  <c r="AA174" i="23"/>
  <c r="Z174" i="23"/>
  <c r="AC173" i="23"/>
  <c r="AB173" i="23"/>
  <c r="AA173" i="23"/>
  <c r="Z173" i="23"/>
  <c r="AC172" i="23"/>
  <c r="AB172" i="23"/>
  <c r="AA172" i="23"/>
  <c r="Z172" i="23"/>
  <c r="AC171" i="23"/>
  <c r="AB171" i="23"/>
  <c r="AA171" i="23"/>
  <c r="Z171" i="23"/>
  <c r="AC170" i="23"/>
  <c r="AB170" i="23"/>
  <c r="AA170" i="23"/>
  <c r="Z170" i="23"/>
  <c r="AC169" i="23"/>
  <c r="AB169" i="23"/>
  <c r="AA169" i="23"/>
  <c r="Z169" i="23"/>
  <c r="AC168" i="23"/>
  <c r="AB168" i="23"/>
  <c r="AA168" i="23"/>
  <c r="Z168" i="23"/>
  <c r="AC167" i="23"/>
  <c r="AB167" i="23"/>
  <c r="AA167" i="23"/>
  <c r="Z167" i="23"/>
  <c r="AC166" i="23"/>
  <c r="AB166" i="23"/>
  <c r="AA166" i="23"/>
  <c r="Z166" i="23"/>
  <c r="AC165" i="23"/>
  <c r="AB165" i="23"/>
  <c r="AA165" i="23"/>
  <c r="Z165" i="23"/>
  <c r="AC164" i="23"/>
  <c r="AB164" i="23"/>
  <c r="AA164" i="23"/>
  <c r="Z164" i="23"/>
  <c r="AC163" i="23"/>
  <c r="AB163" i="23"/>
  <c r="AA163" i="23"/>
  <c r="Z163" i="23"/>
  <c r="AC162" i="23"/>
  <c r="AB162" i="23"/>
  <c r="AA162" i="23"/>
  <c r="Z162" i="23"/>
  <c r="AC161" i="23"/>
  <c r="AB161" i="23"/>
  <c r="AA161" i="23"/>
  <c r="Z161" i="23"/>
  <c r="AC160" i="23"/>
  <c r="AB160" i="23"/>
  <c r="AA160" i="23"/>
  <c r="Z160" i="23"/>
  <c r="AC159" i="23"/>
  <c r="AB159" i="23"/>
  <c r="AA159" i="23"/>
  <c r="Z159" i="23"/>
  <c r="AC158" i="23"/>
  <c r="AB158" i="23"/>
  <c r="AA158" i="23"/>
  <c r="Z158" i="23"/>
  <c r="AC157" i="23"/>
  <c r="AB157" i="23"/>
  <c r="AA157" i="23"/>
  <c r="Z157" i="23"/>
  <c r="AC156" i="23"/>
  <c r="AB156" i="23"/>
  <c r="AA156" i="23"/>
  <c r="Z156" i="23"/>
  <c r="AC155" i="23"/>
  <c r="AB155" i="23"/>
  <c r="AA155" i="23"/>
  <c r="Z155" i="23"/>
  <c r="AC154" i="23"/>
  <c r="AB154" i="23"/>
  <c r="AA154" i="23"/>
  <c r="Z154" i="23"/>
  <c r="AC153" i="23"/>
  <c r="AB153" i="23"/>
  <c r="AA153" i="23"/>
  <c r="Z153" i="23"/>
  <c r="AC152" i="23"/>
  <c r="AB152" i="23"/>
  <c r="AA152" i="23"/>
  <c r="Z152" i="23"/>
  <c r="AC151" i="23"/>
  <c r="AB151" i="23"/>
  <c r="AA151" i="23"/>
  <c r="Z151" i="23"/>
  <c r="AC150" i="23"/>
  <c r="AB150" i="23"/>
  <c r="AA150" i="23"/>
  <c r="Z150" i="23"/>
  <c r="AC149" i="23"/>
  <c r="AB149" i="23"/>
  <c r="AA149" i="23"/>
  <c r="Z149" i="23"/>
  <c r="AC148" i="23"/>
  <c r="AB148" i="23"/>
  <c r="AA148" i="23"/>
  <c r="Z148" i="23"/>
  <c r="AC147" i="23"/>
  <c r="AB147" i="23"/>
  <c r="AA147" i="23"/>
  <c r="Z147" i="23"/>
  <c r="AC146" i="23"/>
  <c r="AB146" i="23"/>
  <c r="AA146" i="23"/>
  <c r="Z146" i="23"/>
  <c r="AC145" i="23"/>
  <c r="AB145" i="23"/>
  <c r="AA145" i="23"/>
  <c r="Z145" i="23"/>
  <c r="AC144" i="23"/>
  <c r="AB144" i="23"/>
  <c r="AA144" i="23"/>
  <c r="Z144" i="23"/>
  <c r="AC143" i="23"/>
  <c r="AB143" i="23"/>
  <c r="AA143" i="23"/>
  <c r="Z143" i="23"/>
  <c r="AC142" i="23"/>
  <c r="AB142" i="23"/>
  <c r="AA142" i="23"/>
  <c r="Z142" i="23"/>
  <c r="AC141" i="23"/>
  <c r="AB141" i="23"/>
  <c r="AA141" i="23"/>
  <c r="Z141" i="23"/>
  <c r="AC140" i="23"/>
  <c r="AB140" i="23"/>
  <c r="AA140" i="23"/>
  <c r="Z140" i="23"/>
  <c r="AC139" i="23"/>
  <c r="AB139" i="23"/>
  <c r="AA139" i="23"/>
  <c r="Z139" i="23"/>
  <c r="AC138" i="23"/>
  <c r="AB138" i="23"/>
  <c r="AA138" i="23"/>
  <c r="Z138" i="23"/>
  <c r="AC137" i="23"/>
  <c r="AB137" i="23"/>
  <c r="AA137" i="23"/>
  <c r="Z137" i="23"/>
  <c r="AC136" i="23"/>
  <c r="AB136" i="23"/>
  <c r="AA136" i="23"/>
  <c r="Z136" i="23"/>
  <c r="AC135" i="23"/>
  <c r="AB135" i="23"/>
  <c r="AA135" i="23"/>
  <c r="Z135" i="23"/>
  <c r="AC134" i="23"/>
  <c r="AB134" i="23"/>
  <c r="AA134" i="23"/>
  <c r="Z134" i="23"/>
  <c r="AC133" i="23"/>
  <c r="AB133" i="23"/>
  <c r="AA133" i="23"/>
  <c r="Z133" i="23"/>
  <c r="AC132" i="23"/>
  <c r="AB132" i="23"/>
  <c r="AA132" i="23"/>
  <c r="Z132" i="23"/>
  <c r="AC131" i="23"/>
  <c r="AB131" i="23"/>
  <c r="AA131" i="23"/>
  <c r="Z131" i="23"/>
  <c r="AC130" i="23"/>
  <c r="AB130" i="23"/>
  <c r="AA130" i="23"/>
  <c r="Z130" i="23"/>
  <c r="AC129" i="23"/>
  <c r="AB129" i="23"/>
  <c r="AA129" i="23"/>
  <c r="Z129" i="23"/>
  <c r="AC128" i="23"/>
  <c r="AB128" i="23"/>
  <c r="AA128" i="23"/>
  <c r="Z128" i="23"/>
  <c r="AC127" i="23"/>
  <c r="AB127" i="23"/>
  <c r="AA127" i="23"/>
  <c r="Z127" i="23"/>
  <c r="AC126" i="23"/>
  <c r="AB126" i="23"/>
  <c r="AA126" i="23"/>
  <c r="Z126" i="23"/>
  <c r="AC125" i="23"/>
  <c r="AB125" i="23"/>
  <c r="AA125" i="23"/>
  <c r="Z125" i="23"/>
  <c r="AC124" i="23"/>
  <c r="AB124" i="23"/>
  <c r="AA124" i="23"/>
  <c r="Z124" i="23"/>
  <c r="AC123" i="23"/>
  <c r="AB123" i="23"/>
  <c r="AA123" i="23"/>
  <c r="Z123" i="23"/>
  <c r="AC122" i="23"/>
  <c r="AB122" i="23"/>
  <c r="AA122" i="23"/>
  <c r="Z122" i="23"/>
  <c r="AC121" i="23"/>
  <c r="AB121" i="23"/>
  <c r="AA121" i="23"/>
  <c r="Z121" i="23"/>
  <c r="AC120" i="23"/>
  <c r="AB120" i="23"/>
  <c r="AA120" i="23"/>
  <c r="Z120" i="23"/>
  <c r="AC119" i="23"/>
  <c r="AB119" i="23"/>
  <c r="AA119" i="23"/>
  <c r="Z119" i="23"/>
  <c r="AC118" i="23"/>
  <c r="AB118" i="23"/>
  <c r="AA118" i="23"/>
  <c r="Z118" i="23"/>
  <c r="AC117" i="23"/>
  <c r="AB117" i="23"/>
  <c r="AA117" i="23"/>
  <c r="Z117" i="23"/>
  <c r="AC116" i="23"/>
  <c r="AB116" i="23"/>
  <c r="AA116" i="23"/>
  <c r="Z116" i="23"/>
  <c r="AC115" i="23"/>
  <c r="AB115" i="23"/>
  <c r="AA115" i="23"/>
  <c r="Z115" i="23"/>
  <c r="AC114" i="23"/>
  <c r="AB114" i="23"/>
  <c r="AA114" i="23"/>
  <c r="Z114" i="23"/>
  <c r="AC113" i="23"/>
  <c r="AB113" i="23"/>
  <c r="AA113" i="23"/>
  <c r="Z113" i="23"/>
  <c r="AC112" i="23"/>
  <c r="AB112" i="23"/>
  <c r="AA112" i="23"/>
  <c r="Z112" i="23"/>
  <c r="AC111" i="23"/>
  <c r="AB111" i="23"/>
  <c r="AA111" i="23"/>
  <c r="Z111" i="23"/>
  <c r="AC110" i="23"/>
  <c r="AB110" i="23"/>
  <c r="AA110" i="23"/>
  <c r="Z110" i="23"/>
  <c r="AC109" i="23"/>
  <c r="AB109" i="23"/>
  <c r="AA109" i="23"/>
  <c r="Z109" i="23"/>
  <c r="AC108" i="23"/>
  <c r="AB108" i="23"/>
  <c r="AA108" i="23"/>
  <c r="Z108" i="23"/>
  <c r="AC107" i="23"/>
  <c r="AB107" i="23"/>
  <c r="AA107" i="23"/>
  <c r="Z107" i="23"/>
  <c r="AC106" i="23"/>
  <c r="AB106" i="23"/>
  <c r="AA106" i="23"/>
  <c r="Z106" i="23"/>
  <c r="AC105" i="23"/>
  <c r="AB105" i="23"/>
  <c r="AA105" i="23"/>
  <c r="Z105" i="23"/>
  <c r="AC104" i="23"/>
  <c r="AB104" i="23"/>
  <c r="AA104" i="23"/>
  <c r="Z104" i="23"/>
  <c r="AC103" i="23"/>
  <c r="AB103" i="23"/>
  <c r="AA103" i="23"/>
  <c r="Z103" i="23"/>
  <c r="AC102" i="23"/>
  <c r="AB102" i="23"/>
  <c r="AA102" i="23"/>
  <c r="Z102" i="23"/>
  <c r="AC101" i="23"/>
  <c r="AB101" i="23"/>
  <c r="AA101" i="23"/>
  <c r="Z101" i="23"/>
  <c r="AC100" i="23"/>
  <c r="AB100" i="23"/>
  <c r="AA100" i="23"/>
  <c r="Z100" i="23"/>
  <c r="AC99" i="23"/>
  <c r="AB99" i="23"/>
  <c r="AA99" i="23"/>
  <c r="Z99" i="23"/>
  <c r="AC98" i="23"/>
  <c r="AB98" i="23"/>
  <c r="AA98" i="23"/>
  <c r="Z98" i="23"/>
  <c r="AC97" i="23"/>
  <c r="AB97" i="23"/>
  <c r="AA97" i="23"/>
  <c r="Z97" i="23"/>
  <c r="AC96" i="23"/>
  <c r="AB96" i="23"/>
  <c r="AA96" i="23"/>
  <c r="Z96" i="23"/>
  <c r="AC95" i="23"/>
  <c r="AB95" i="23"/>
  <c r="AA95" i="23"/>
  <c r="Z95" i="23"/>
  <c r="AC94" i="23"/>
  <c r="AB94" i="23"/>
  <c r="AA94" i="23"/>
  <c r="Z94" i="23"/>
  <c r="AC93" i="23"/>
  <c r="AB93" i="23"/>
  <c r="AA93" i="23"/>
  <c r="Z93" i="23"/>
  <c r="AC92" i="23"/>
  <c r="AB92" i="23"/>
  <c r="AA92" i="23"/>
  <c r="Z92" i="23"/>
  <c r="AC91" i="23"/>
  <c r="AB91" i="23"/>
  <c r="AA91" i="23"/>
  <c r="Z91" i="23"/>
  <c r="AC90" i="23"/>
  <c r="AB90" i="23"/>
  <c r="AA90" i="23"/>
  <c r="Z90" i="23"/>
  <c r="AC89" i="23"/>
  <c r="AB89" i="23"/>
  <c r="AA89" i="23"/>
  <c r="Z89" i="23"/>
  <c r="AC88" i="23"/>
  <c r="AB88" i="23"/>
  <c r="AA88" i="23"/>
  <c r="Z88" i="23"/>
  <c r="AC87" i="23"/>
  <c r="AB87" i="23"/>
  <c r="AA87" i="23"/>
  <c r="Z87" i="23"/>
  <c r="AC86" i="23"/>
  <c r="AB86" i="23"/>
  <c r="AA86" i="23"/>
  <c r="Z86" i="23"/>
  <c r="AC85" i="23"/>
  <c r="AB85" i="23"/>
  <c r="AA85" i="23"/>
  <c r="Z85" i="23"/>
  <c r="AC84" i="23"/>
  <c r="AB84" i="23"/>
  <c r="AA84" i="23"/>
  <c r="Z84" i="23"/>
  <c r="AC83" i="23"/>
  <c r="AB83" i="23"/>
  <c r="AA83" i="23"/>
  <c r="Z83" i="23"/>
  <c r="AC82" i="23"/>
  <c r="AB82" i="23"/>
  <c r="AA82" i="23"/>
  <c r="Z82" i="23"/>
  <c r="AC81" i="23"/>
  <c r="AB81" i="23"/>
  <c r="AA81" i="23"/>
  <c r="Z81" i="23"/>
  <c r="AC80" i="23"/>
  <c r="AB80" i="23"/>
  <c r="AA80" i="23"/>
  <c r="Z80" i="23"/>
  <c r="AC79" i="23"/>
  <c r="AB79" i="23"/>
  <c r="AA79" i="23"/>
  <c r="Z79" i="23"/>
  <c r="AC78" i="23"/>
  <c r="AB78" i="23"/>
  <c r="AA78" i="23"/>
  <c r="Z78" i="23"/>
  <c r="AC77" i="23"/>
  <c r="AB77" i="23"/>
  <c r="AA77" i="23"/>
  <c r="Z77" i="23"/>
  <c r="AC76" i="23"/>
  <c r="AB76" i="23"/>
  <c r="AA76" i="23"/>
  <c r="Z76" i="23"/>
  <c r="AC75" i="23"/>
  <c r="AB75" i="23"/>
  <c r="AA75" i="23"/>
  <c r="Z75" i="23"/>
  <c r="AC74" i="23"/>
  <c r="AB74" i="23"/>
  <c r="AA74" i="23"/>
  <c r="Z74" i="23"/>
  <c r="AC73" i="23"/>
  <c r="AB73" i="23"/>
  <c r="AA73" i="23"/>
  <c r="Z73" i="23"/>
  <c r="AC72" i="23"/>
  <c r="AB72" i="23"/>
  <c r="AA72" i="23"/>
  <c r="Z72" i="23"/>
  <c r="AC71" i="23"/>
  <c r="AB71" i="23"/>
  <c r="AA71" i="23"/>
  <c r="Z71" i="23"/>
  <c r="AC70" i="23"/>
  <c r="AB70" i="23"/>
  <c r="AA70" i="23"/>
  <c r="Z70" i="23"/>
  <c r="AC69" i="23"/>
  <c r="AB69" i="23"/>
  <c r="AA69" i="23"/>
  <c r="Z69" i="23"/>
  <c r="AC68" i="23"/>
  <c r="AB68" i="23"/>
  <c r="AA68" i="23"/>
  <c r="Z68" i="23"/>
  <c r="AC67" i="23"/>
  <c r="AB67" i="23"/>
  <c r="AA67" i="23"/>
  <c r="Z67" i="23"/>
  <c r="AC66" i="23"/>
  <c r="AB66" i="23"/>
  <c r="AA66" i="23"/>
  <c r="Z66" i="23"/>
  <c r="AC65" i="23"/>
  <c r="AB65" i="23"/>
  <c r="AA65" i="23"/>
  <c r="Z65" i="23"/>
  <c r="AC64" i="23"/>
  <c r="AB64" i="23"/>
  <c r="AA64" i="23"/>
  <c r="Z64" i="23"/>
  <c r="AC63" i="23"/>
  <c r="AB63" i="23"/>
  <c r="AA63" i="23"/>
  <c r="Z63" i="23"/>
  <c r="AC62" i="23"/>
  <c r="AB62" i="23"/>
  <c r="AA62" i="23"/>
  <c r="Z62" i="23"/>
  <c r="AC20" i="23" l="1"/>
  <c r="AB20" i="23"/>
  <c r="AA20" i="23"/>
  <c r="Z20" i="23"/>
  <c r="AC14" i="23"/>
  <c r="AB14" i="23"/>
  <c r="AA14" i="23"/>
  <c r="Z14" i="23"/>
  <c r="AC8" i="23"/>
  <c r="AB8" i="23"/>
  <c r="AA8" i="23"/>
  <c r="Z8" i="23"/>
  <c r="AC49" i="23"/>
  <c r="AB49" i="23"/>
  <c r="AA49" i="23"/>
  <c r="Z49" i="23"/>
  <c r="AC41" i="23"/>
  <c r="AB41" i="23"/>
  <c r="AA41" i="23"/>
  <c r="Z41" i="23"/>
  <c r="AC40" i="23"/>
  <c r="AB40" i="23"/>
  <c r="AA40" i="23"/>
  <c r="Z40" i="23"/>
  <c r="AC39" i="23"/>
  <c r="AB39" i="23"/>
  <c r="AA39" i="23"/>
  <c r="Z39" i="23"/>
  <c r="AA4" i="23"/>
  <c r="AB4" i="23"/>
  <c r="AC4" i="23"/>
  <c r="AA5" i="23"/>
  <c r="AB5" i="23"/>
  <c r="AC5" i="23"/>
  <c r="AA6" i="23"/>
  <c r="AB6" i="23"/>
  <c r="AC6" i="23"/>
  <c r="AA7" i="23"/>
  <c r="AB7" i="23"/>
  <c r="AC7" i="23"/>
  <c r="AA9" i="23"/>
  <c r="AB9" i="23"/>
  <c r="AC9" i="23"/>
  <c r="AA10" i="23"/>
  <c r="AB10" i="23"/>
  <c r="AC10" i="23"/>
  <c r="AA11" i="23"/>
  <c r="AB11" i="23"/>
  <c r="AC11" i="23"/>
  <c r="AA12" i="23"/>
  <c r="AB12" i="23"/>
  <c r="AC12" i="23"/>
  <c r="AA13" i="23"/>
  <c r="AB13" i="23"/>
  <c r="AC13" i="23"/>
  <c r="AA15" i="23"/>
  <c r="AB15" i="23"/>
  <c r="AC15" i="23"/>
  <c r="AA16" i="23"/>
  <c r="AB16" i="23"/>
  <c r="AC16" i="23"/>
  <c r="AA17" i="23"/>
  <c r="AB17" i="23"/>
  <c r="AC17" i="23"/>
  <c r="AA18" i="23"/>
  <c r="AB18" i="23"/>
  <c r="AC18" i="23"/>
  <c r="AA19" i="23"/>
  <c r="AB19" i="23"/>
  <c r="AC19" i="23"/>
  <c r="AA21" i="23"/>
  <c r="AB21" i="23"/>
  <c r="AC21" i="23"/>
  <c r="AA22" i="23"/>
  <c r="AB22" i="23"/>
  <c r="AC22" i="23"/>
  <c r="AA23" i="23"/>
  <c r="AB23" i="23"/>
  <c r="AC23" i="23"/>
  <c r="AA24" i="23"/>
  <c r="AB24" i="23"/>
  <c r="AC24" i="23"/>
  <c r="AA25" i="23"/>
  <c r="AB25" i="23"/>
  <c r="AC25" i="23"/>
  <c r="AA26" i="23"/>
  <c r="AB26" i="23"/>
  <c r="AC26" i="23"/>
  <c r="AA27" i="23"/>
  <c r="AB27" i="23"/>
  <c r="AC27" i="23"/>
  <c r="AA28" i="23"/>
  <c r="AB28" i="23"/>
  <c r="AC28" i="23"/>
  <c r="AA29" i="23"/>
  <c r="AB29" i="23"/>
  <c r="AC29" i="23"/>
  <c r="AA30" i="23"/>
  <c r="AB30" i="23"/>
  <c r="AC30" i="23"/>
  <c r="AA31" i="23"/>
  <c r="AB31" i="23"/>
  <c r="AC31" i="23"/>
  <c r="AA32" i="23"/>
  <c r="AB32" i="23"/>
  <c r="AC32" i="23"/>
  <c r="AA33" i="23"/>
  <c r="AB33" i="23"/>
  <c r="AC33" i="23"/>
  <c r="AA34" i="23"/>
  <c r="AB34" i="23"/>
  <c r="AC34" i="23"/>
  <c r="AA35" i="23"/>
  <c r="AB35" i="23"/>
  <c r="AC35" i="23"/>
  <c r="AA36" i="23"/>
  <c r="AB36" i="23"/>
  <c r="AC36" i="23"/>
  <c r="AA37" i="23"/>
  <c r="AB37" i="23"/>
  <c r="AC37" i="23"/>
  <c r="AA38" i="23"/>
  <c r="AB38" i="23"/>
  <c r="AC38" i="23"/>
  <c r="AA42" i="23"/>
  <c r="AB42" i="23"/>
  <c r="AC42" i="23"/>
  <c r="AA43" i="23"/>
  <c r="AB43" i="23"/>
  <c r="AC43" i="23"/>
  <c r="AA44" i="23"/>
  <c r="AB44" i="23"/>
  <c r="AC44" i="23"/>
  <c r="AA45" i="23"/>
  <c r="AB45" i="23"/>
  <c r="AC45" i="23"/>
  <c r="AA46" i="23"/>
  <c r="AB46" i="23"/>
  <c r="AC46" i="23"/>
  <c r="AA47" i="23"/>
  <c r="AB47" i="23"/>
  <c r="AC47" i="23"/>
  <c r="AA48" i="23"/>
  <c r="AB48" i="23"/>
  <c r="AC48" i="23"/>
  <c r="AA50" i="23"/>
  <c r="AB50" i="23"/>
  <c r="AC50" i="23"/>
  <c r="AA51" i="23"/>
  <c r="AB51" i="23"/>
  <c r="AC51" i="23"/>
  <c r="AA52" i="23"/>
  <c r="AB52" i="23"/>
  <c r="AC52" i="23"/>
  <c r="AA53" i="23"/>
  <c r="AB53" i="23"/>
  <c r="AC53" i="23"/>
  <c r="AA54" i="23"/>
  <c r="AB54" i="23"/>
  <c r="AC54" i="23"/>
  <c r="AA55" i="23"/>
  <c r="AB55" i="23"/>
  <c r="AC55" i="23"/>
  <c r="AA56" i="23"/>
  <c r="AB56" i="23"/>
  <c r="AC56" i="23"/>
  <c r="AA57" i="23"/>
  <c r="AB57" i="23"/>
  <c r="AC57" i="23"/>
  <c r="AA58" i="23"/>
  <c r="AB58" i="23"/>
  <c r="AC58" i="23"/>
  <c r="AA59" i="23"/>
  <c r="AB59" i="23"/>
  <c r="AC59" i="23"/>
  <c r="AA60" i="23"/>
  <c r="AB60" i="23"/>
  <c r="AC60" i="23"/>
  <c r="AC3" i="23"/>
  <c r="AB3" i="23"/>
  <c r="AA3" i="23"/>
  <c r="Z4" i="23"/>
  <c r="Z5" i="23"/>
  <c r="Z6" i="23"/>
  <c r="Z7" i="23"/>
  <c r="Z9" i="23"/>
  <c r="Z10" i="23"/>
  <c r="Z11" i="23"/>
  <c r="Z12" i="23"/>
  <c r="Z13" i="23"/>
  <c r="Z15" i="23"/>
  <c r="Z16" i="23"/>
  <c r="Z17" i="23"/>
  <c r="Z18" i="23"/>
  <c r="Z19" i="23"/>
  <c r="Z21" i="23"/>
  <c r="Z22" i="23"/>
  <c r="Z23" i="23"/>
  <c r="Z24" i="23"/>
  <c r="Z25" i="23"/>
  <c r="Z26" i="23"/>
  <c r="Z27" i="23"/>
  <c r="Z28" i="23"/>
  <c r="Z29" i="23"/>
  <c r="Z30" i="23"/>
  <c r="Z31" i="23"/>
  <c r="Z32" i="23"/>
  <c r="Z33" i="23"/>
  <c r="Z34" i="23"/>
  <c r="Z35" i="23"/>
  <c r="Z36" i="23"/>
  <c r="Z37" i="23"/>
  <c r="Z38" i="23"/>
  <c r="Z42" i="23"/>
  <c r="Z43" i="23"/>
  <c r="Z44" i="23"/>
  <c r="Z45" i="23"/>
  <c r="Z46" i="23"/>
  <c r="Z47" i="23"/>
  <c r="Z48" i="23"/>
  <c r="Z50" i="23"/>
  <c r="Z51" i="23"/>
  <c r="Z52" i="23"/>
  <c r="Z53" i="23"/>
  <c r="Z54" i="23"/>
  <c r="Z55" i="23"/>
  <c r="Z56" i="23"/>
  <c r="Z57" i="23"/>
  <c r="Z58" i="23"/>
  <c r="Z59" i="23"/>
  <c r="Z60" i="23"/>
  <c r="Z3" i="23"/>
</calcChain>
</file>

<file path=xl/comments1.xml><?xml version="1.0" encoding="utf-8"?>
<comments xmlns="http://schemas.openxmlformats.org/spreadsheetml/2006/main">
  <authors>
    <author>Antoniou, Alexios</author>
  </authors>
  <commentList>
    <comment ref="K2" authorId="0">
      <text>
        <r>
          <rPr>
            <b/>
            <sz val="9"/>
            <color indexed="81"/>
            <rFont val="Tahoma"/>
            <family val="2"/>
            <charset val="161"/>
          </rPr>
          <t>L3 --&gt; A (G)</t>
        </r>
      </text>
    </comment>
    <comment ref="L2" authorId="0">
      <text>
        <r>
          <rPr>
            <b/>
            <sz val="9"/>
            <color indexed="81"/>
            <rFont val="Tahoma"/>
            <family val="2"/>
            <charset val="161"/>
          </rPr>
          <t>L4 --&gt; B (H)</t>
        </r>
      </text>
    </comment>
    <comment ref="O2" authorId="0">
      <text>
        <r>
          <rPr>
            <b/>
            <sz val="9"/>
            <color indexed="81"/>
            <rFont val="Tahoma"/>
            <family val="2"/>
            <charset val="161"/>
          </rPr>
          <t>L1 --&gt; C (E)</t>
        </r>
      </text>
    </comment>
    <comment ref="P2" authorId="0">
      <text>
        <r>
          <rPr>
            <b/>
            <sz val="9"/>
            <color indexed="81"/>
            <rFont val="Tahoma"/>
            <family val="2"/>
            <charset val="161"/>
          </rPr>
          <t>L2 --&gt; D (F)</t>
        </r>
      </text>
    </comment>
    <comment ref="S2" authorId="0">
      <text>
        <r>
          <rPr>
            <b/>
            <sz val="9"/>
            <color indexed="81"/>
            <rFont val="Tahoma"/>
            <family val="2"/>
            <charset val="161"/>
          </rPr>
          <t>E Spacing</t>
        </r>
      </text>
    </comment>
    <comment ref="T2" authorId="0">
      <text>
        <r>
          <rPr>
            <b/>
            <sz val="9"/>
            <color indexed="81"/>
            <rFont val="Tahoma"/>
            <family val="2"/>
            <charset val="161"/>
          </rPr>
          <t>F Spacing</t>
        </r>
      </text>
    </comment>
    <comment ref="U2" authorId="0">
      <text>
        <r>
          <rPr>
            <b/>
            <sz val="9"/>
            <color indexed="81"/>
            <rFont val="Tahoma"/>
            <family val="2"/>
            <charset val="161"/>
          </rPr>
          <t>G Spacing</t>
        </r>
      </text>
    </comment>
    <comment ref="V2" authorId="0">
      <text>
        <r>
          <rPr>
            <b/>
            <sz val="9"/>
            <color indexed="81"/>
            <rFont val="Tahoma"/>
            <family val="2"/>
            <charset val="161"/>
          </rPr>
          <t>H Spacing</t>
        </r>
      </text>
    </comment>
    <comment ref="AD2" authorId="0">
      <text/>
    </comment>
    <comment ref="AE2" authorId="0">
      <text/>
    </comment>
    <comment ref="AF2" authorId="0">
      <text/>
    </comment>
  </commentList>
</comments>
</file>

<file path=xl/sharedStrings.xml><?xml version="1.0" encoding="utf-8"?>
<sst xmlns="http://schemas.openxmlformats.org/spreadsheetml/2006/main" count="5644" uniqueCount="164">
  <si>
    <t>Wide</t>
  </si>
  <si>
    <t>Narrow</t>
  </si>
  <si>
    <t>0°</t>
  </si>
  <si>
    <t>15°</t>
  </si>
  <si>
    <t>30°</t>
  </si>
  <si>
    <t>45°</t>
  </si>
  <si>
    <t>60°</t>
  </si>
  <si>
    <t>75°</t>
  </si>
  <si>
    <t>0° - 0°</t>
  </si>
  <si>
    <t>15° - 15°</t>
  </si>
  <si>
    <t>30° - 30°</t>
  </si>
  <si>
    <t>45° - 45°</t>
  </si>
  <si>
    <t>60° - 60°</t>
  </si>
  <si>
    <t>75° - 75°</t>
  </si>
  <si>
    <t>250lm Wide 0°</t>
  </si>
  <si>
    <t>10,8 lux</t>
  </si>
  <si>
    <t>---</t>
  </si>
  <si>
    <t>AB Uniformity</t>
  </si>
  <si>
    <t>AB Minlux</t>
  </si>
  <si>
    <t>EFGH Uniformity</t>
  </si>
  <si>
    <t>Lux Below</t>
  </si>
  <si>
    <t>CD Uniformity</t>
  </si>
  <si>
    <t>CD Minlux</t>
  </si>
  <si>
    <t>Area Above 1 lx</t>
  </si>
  <si>
    <t>Area above 0,5 lx</t>
  </si>
  <si>
    <t>250lm Wide 15°</t>
  </si>
  <si>
    <t>250lm Wide 30°</t>
  </si>
  <si>
    <t>250lm Wide 45°</t>
  </si>
  <si>
    <t>250lm Wide 60°</t>
  </si>
  <si>
    <t>250lm Wide 75°</t>
  </si>
  <si>
    <t>250lm Narrow 0°</t>
  </si>
  <si>
    <t>250lm Narrow 15°</t>
  </si>
  <si>
    <t>250lm Narrow 30°</t>
  </si>
  <si>
    <t>250lm Narrow 45°</t>
  </si>
  <si>
    <t>250lm Narrow 60°</t>
  </si>
  <si>
    <t>250lm Narrow 75°</t>
  </si>
  <si>
    <t>A (G)</t>
  </si>
  <si>
    <t>D (F)</t>
  </si>
  <si>
    <t>C (E)</t>
  </si>
  <si>
    <t>B (H)</t>
  </si>
  <si>
    <t xml:space="preserve"> </t>
  </si>
  <si>
    <t>(</t>
  </si>
  <si>
    <t>)</t>
  </si>
  <si>
    <t>degree</t>
  </si>
  <si>
    <t>lumens</t>
  </si>
  <si>
    <t>lumens/focus/slope</t>
  </si>
  <si>
    <t>1lx (0,5lx)</t>
  </si>
  <si>
    <t>lux</t>
  </si>
  <si>
    <t>L1 --&gt; C (E)</t>
  </si>
  <si>
    <t>L2 --&gt; D (F)</t>
  </si>
  <si>
    <t>L3 --&gt; A (G)</t>
  </si>
  <si>
    <t>L4 --&gt; B (H)</t>
  </si>
  <si>
    <t>Height (1lx)</t>
  </si>
  <si>
    <t>Height (0,5lx)</t>
  </si>
  <si>
    <t>250lm</t>
  </si>
  <si>
    <t>focus</t>
  </si>
  <si>
    <t>Height (10,8lx)</t>
  </si>
  <si>
    <t>500lm Wide 0°</t>
  </si>
  <si>
    <t>500lm</t>
  </si>
  <si>
    <t>500lm Wide 15°</t>
  </si>
  <si>
    <t>500lm Wide 30°</t>
  </si>
  <si>
    <t>500lm Wide 45°</t>
  </si>
  <si>
    <t>500lm Wide 60°</t>
  </si>
  <si>
    <t>500lm Narrow 0°</t>
  </si>
  <si>
    <t>Narrow Total</t>
  </si>
  <si>
    <t>Wide Total</t>
  </si>
  <si>
    <t>500lm Narrow 15°</t>
  </si>
  <si>
    <t>500lm Narrow 30°</t>
  </si>
  <si>
    <t>500lm Narrow 45°</t>
  </si>
  <si>
    <t>500lm Narrow 60°</t>
  </si>
  <si>
    <t>500lm Narrow 75°</t>
  </si>
  <si>
    <t>2x250lm Wide 0°</t>
  </si>
  <si>
    <t>2x250lm</t>
  </si>
  <si>
    <t>2x250lm Wide 15°</t>
  </si>
  <si>
    <t>2x250lm Wide 30°</t>
  </si>
  <si>
    <t>2x250lm Wide 45°</t>
  </si>
  <si>
    <t>2x250lm Wide 60°</t>
  </si>
  <si>
    <t>2x250lm Wide 75°</t>
  </si>
  <si>
    <t>2x250lm Narrow 0°</t>
  </si>
  <si>
    <t>2x250lm Narrow 15°</t>
  </si>
  <si>
    <t>2x250lm Narrow 30°</t>
  </si>
  <si>
    <t>2x250lm Narrow 45°</t>
  </si>
  <si>
    <t>2x250lm Narrow 60°</t>
  </si>
  <si>
    <t>2x250lm Narrow 75°</t>
  </si>
  <si>
    <t>2x500lm Narrow 0°</t>
  </si>
  <si>
    <t>2x500lm</t>
  </si>
  <si>
    <t>2x500lm Narrow 15°</t>
  </si>
  <si>
    <t>2x500lm Narrow 30°</t>
  </si>
  <si>
    <t>2x500lm Narrow 45°</t>
  </si>
  <si>
    <t>2x500lm Narrow 60°</t>
  </si>
  <si>
    <t>2x500lm Narrow 75°</t>
  </si>
  <si>
    <t>2x500lm Wide 0°</t>
  </si>
  <si>
    <t>2x500lm Wide 15°</t>
  </si>
  <si>
    <t>2x500lm Wide 30°</t>
  </si>
  <si>
    <t>2x500lm Wide 45°</t>
  </si>
  <si>
    <t>2x500lm Wide 60°</t>
  </si>
  <si>
    <t>2x500lm Wide 75°</t>
  </si>
  <si>
    <t>L3</t>
  </si>
  <si>
    <t>L4</t>
  </si>
  <si>
    <t>L1</t>
  </si>
  <si>
    <t>L2</t>
  </si>
  <si>
    <t>L1 (0,5lx)</t>
  </si>
  <si>
    <t>L2 (0,5lx)</t>
  </si>
  <si>
    <t>L3 (0,5lx)</t>
  </si>
  <si>
    <t>L4 (0,5lx)</t>
  </si>
  <si>
    <t>2x200lm Wide 0°</t>
  </si>
  <si>
    <t>2x200lm</t>
  </si>
  <si>
    <t>2x200lm Wide 15°</t>
  </si>
  <si>
    <t>2x200lm Wide 30°</t>
  </si>
  <si>
    <t>2x200lm Wide 45°</t>
  </si>
  <si>
    <t>2x200lm Wide 60°</t>
  </si>
  <si>
    <t>2x200lm Wide 75°</t>
  </si>
  <si>
    <t>2x200lm Narrow 0°</t>
  </si>
  <si>
    <t>2x200lm Narrow 15°</t>
  </si>
  <si>
    <t>2x200lm Narrow 30°</t>
  </si>
  <si>
    <t>2x200lm Narrow 45°</t>
  </si>
  <si>
    <t>2x200lm Narrow 60°</t>
  </si>
  <si>
    <t>2x200lm Narrow 75°</t>
  </si>
  <si>
    <t>2x400lm Wide 0°</t>
  </si>
  <si>
    <t>2x400lm</t>
  </si>
  <si>
    <t>2x400lm Wide 15°</t>
  </si>
  <si>
    <t>2x400lm Wide 30°</t>
  </si>
  <si>
    <t>2x400lm Wide 45°</t>
  </si>
  <si>
    <t>2x400lm Wide 60°</t>
  </si>
  <si>
    <t>2x400lm Wide 75°</t>
  </si>
  <si>
    <t>2x400lm Narrow 0°</t>
  </si>
  <si>
    <t>2x400lm Narrow 15°</t>
  </si>
  <si>
    <t>2x400lm Narrow 30°</t>
  </si>
  <si>
    <t>2x400lm Narrow 45°</t>
  </si>
  <si>
    <t>2x400lm Narrow 60°</t>
  </si>
  <si>
    <t>2x400lm Narrow 75°</t>
  </si>
  <si>
    <t>product line</t>
  </si>
  <si>
    <t>BeamTech 1x</t>
  </si>
  <si>
    <t>BeamTech 2x</t>
  </si>
  <si>
    <t>Glare 
(open area)</t>
  </si>
  <si>
    <t>Glare 
(high risk area)</t>
  </si>
  <si>
    <t>Glare 
(escape route)</t>
  </si>
  <si>
    <t>2x100lm Wide 0°</t>
  </si>
  <si>
    <t>2x100lm</t>
  </si>
  <si>
    <t>2x100lm Wide 15°</t>
  </si>
  <si>
    <t>2x100lm Wide 30°</t>
  </si>
  <si>
    <t>2x100lm Wide 45°</t>
  </si>
  <si>
    <t>2x100lm Wide 60°</t>
  </si>
  <si>
    <t>2x100lm Narrow 0°</t>
  </si>
  <si>
    <t>2x100lm Narrow 15°</t>
  </si>
  <si>
    <t>2x100lm Narrow 30°</t>
  </si>
  <si>
    <t>2x100lm Narrow 45°</t>
  </si>
  <si>
    <t>Glare
(high risk area)</t>
  </si>
  <si>
    <t>Glare
(open area)</t>
  </si>
  <si>
    <t>Glare
(escape route)</t>
  </si>
  <si>
    <t>BeamLite 2x</t>
  </si>
  <si>
    <r>
      <t xml:space="preserve">BeamTech, small PSU, 2 Light Heads
</t>
    </r>
    <r>
      <rPr>
        <sz val="10"/>
        <color theme="1"/>
        <rFont val="Calibri"/>
        <family val="2"/>
        <charset val="161"/>
        <scheme val="minor"/>
      </rPr>
      <t xml:space="preserve">
</t>
    </r>
    <r>
      <rPr>
        <i/>
        <sz val="10"/>
        <color theme="1"/>
        <rFont val="Calibri"/>
        <family val="2"/>
        <charset val="161"/>
        <scheme val="minor"/>
      </rPr>
      <t>(filter lumens values for variants selection)</t>
    </r>
  </si>
  <si>
    <r>
      <t xml:space="preserve">BeamLite II, 2 Light Heads
</t>
    </r>
    <r>
      <rPr>
        <i/>
        <sz val="9"/>
        <color theme="1"/>
        <rFont val="Calibri"/>
        <family val="2"/>
        <charset val="161"/>
        <scheme val="minor"/>
      </rPr>
      <t xml:space="preserve">
(filter lumens values for variants selection)</t>
    </r>
  </si>
  <si>
    <r>
      <t xml:space="preserve">BeamTech, small PSU, 1 Light Head
</t>
    </r>
    <r>
      <rPr>
        <i/>
        <sz val="9"/>
        <color theme="1"/>
        <rFont val="Calibri"/>
        <family val="2"/>
        <charset val="161"/>
        <scheme val="minor"/>
      </rPr>
      <t xml:space="preserve">
(filter lumens values for variants selection)</t>
    </r>
  </si>
  <si>
    <t>Max of L1</t>
  </si>
  <si>
    <t>Max of L2</t>
  </si>
  <si>
    <t>Max of L3</t>
  </si>
  <si>
    <t>Max of L4</t>
  </si>
  <si>
    <t>Max of Height (1lx)</t>
  </si>
  <si>
    <t>Max of Height (0,5lx)</t>
  </si>
  <si>
    <t>Max of L1 (0,5lx)</t>
  </si>
  <si>
    <t>Max of L2 (0,5lx)</t>
  </si>
  <si>
    <t>Max of L3 (0,5lx)</t>
  </si>
  <si>
    <t>Max of L4 (0,5lx)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</si>
</sst>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sz val="10"/>
      <color theme="0"/>
      <name val="Calibri"/>
      <family val="2"/>
      <charset val="161"/>
      <scheme val="minor"/>
    </font>
    <font>
      <b/>
      <sz val="10"/>
      <color theme="1"/>
      <name val="Calibri"/>
      <family val="2"/>
      <charset val="161"/>
      <scheme val="minor"/>
    </font>
    <font>
      <sz val="10"/>
      <color rgb="FFFF0000"/>
      <name val="Calibri"/>
      <family val="2"/>
      <charset val="161"/>
      <scheme val="minor"/>
    </font>
    <font>
      <b/>
      <sz val="9"/>
      <color indexed="81"/>
      <name val="Tahoma"/>
      <family val="2"/>
      <charset val="161"/>
    </font>
    <font>
      <i/>
      <sz val="10"/>
      <color theme="1"/>
      <name val="Calibri"/>
      <family val="2"/>
      <charset val="161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161"/>
      <scheme val="minor"/>
    </font>
    <font>
      <sz val="8"/>
      <color theme="1"/>
      <name val="Calibri"/>
      <family val="2"/>
      <charset val="161"/>
      <scheme val="minor"/>
    </font>
    <font>
      <sz val="9"/>
      <color theme="2" tint="-9.9978637043366805E-2"/>
      <name val="Calibri"/>
      <family val="2"/>
      <charset val="161"/>
      <scheme val="minor"/>
    </font>
    <font>
      <sz val="8"/>
      <color theme="2" tint="-9.9978637043366805E-2"/>
      <name val="Calibri"/>
      <family val="2"/>
      <charset val="161"/>
      <scheme val="minor"/>
    </font>
    <font>
      <i/>
      <sz val="9"/>
      <color theme="1"/>
      <name val="Calibri"/>
      <family val="2"/>
      <charset val="161"/>
      <scheme val="minor"/>
    </font>
    <font>
      <sz val="10"/>
      <name val="Calibri"/>
      <family val="2"/>
      <charset val="161"/>
      <scheme val="minor"/>
    </font>
    <font>
      <b/>
      <sz val="11"/>
      <color theme="9" tint="-0.249977111117893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/>
      <bottom/>
      <diagonal/>
    </border>
    <border>
      <left/>
      <right style="thin">
        <color theme="4"/>
      </right>
      <top/>
      <bottom/>
      <diagonal/>
    </border>
    <border>
      <left style="thin">
        <color theme="4"/>
      </left>
      <right/>
      <top/>
      <bottom style="thin">
        <color theme="4"/>
      </bottom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/>
      <right/>
      <top style="thin">
        <color theme="5" tint="0.59996337778862885"/>
      </top>
      <bottom/>
      <diagonal/>
    </border>
    <border>
      <left/>
      <right/>
      <top/>
      <bottom style="thin">
        <color theme="5" tint="-0.24994659260841701"/>
      </bottom>
      <diagonal/>
    </border>
    <border>
      <left style="thin">
        <color theme="5" tint="-0.24994659260841701"/>
      </left>
      <right/>
      <top style="thin">
        <color theme="5" tint="0.59996337778862885"/>
      </top>
      <bottom/>
      <diagonal/>
    </border>
    <border>
      <left/>
      <right style="thin">
        <color theme="5" tint="-0.24994659260841701"/>
      </right>
      <top style="thin">
        <color theme="5" tint="0.59996337778862885"/>
      </top>
      <bottom/>
      <diagonal/>
    </border>
    <border>
      <left style="thin">
        <color theme="5" tint="-0.24994659260841701"/>
      </left>
      <right/>
      <top/>
      <bottom/>
      <diagonal/>
    </border>
    <border>
      <left/>
      <right style="thin">
        <color theme="5" tint="-0.24994659260841701"/>
      </right>
      <top/>
      <bottom style="thin">
        <color theme="5" tint="-0.24994659260841701"/>
      </bottom>
      <diagonal/>
    </border>
    <border>
      <left/>
      <right style="thin">
        <color theme="5" tint="-0.24994659260841701"/>
      </right>
      <top/>
      <bottom/>
      <diagonal/>
    </border>
    <border>
      <left style="thin">
        <color theme="5" tint="-0.24994659260841701"/>
      </left>
      <right/>
      <top/>
      <bottom style="thin">
        <color theme="5" tint="-0.24994659260841701"/>
      </bottom>
      <diagonal/>
    </border>
    <border>
      <left style="thin">
        <color theme="5" tint="-0.24994659260841701"/>
      </left>
      <right style="thin">
        <color theme="5" tint="-0.24994659260841701"/>
      </right>
      <top/>
      <bottom style="thin">
        <color theme="5" tint="-0.24994659260841701"/>
      </bottom>
      <diagonal/>
    </border>
    <border>
      <left style="thin">
        <color theme="5" tint="-0.24994659260841701"/>
      </left>
      <right style="thin">
        <color theme="5" tint="-0.24994659260841701"/>
      </right>
      <top style="thin">
        <color theme="5" tint="0.59996337778862885"/>
      </top>
      <bottom/>
      <diagonal/>
    </border>
    <border>
      <left style="thin">
        <color theme="5" tint="-0.24994659260841701"/>
      </left>
      <right style="thin">
        <color theme="5" tint="-0.24994659260841701"/>
      </right>
      <top/>
      <bottom/>
      <diagonal/>
    </border>
  </borders>
  <cellStyleXfs count="2">
    <xf numFmtId="0" fontId="0" fillId="0" borderId="0"/>
    <xf numFmtId="0" fontId="7" fillId="0" borderId="0"/>
  </cellStyleXfs>
  <cellXfs count="7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2" fontId="1" fillId="0" borderId="0" xfId="0" quotePrefix="1" applyNumberFormat="1" applyFont="1" applyAlignment="1">
      <alignment horizontal="center"/>
    </xf>
    <xf numFmtId="2" fontId="1" fillId="3" borderId="0" xfId="0" applyNumberFormat="1" applyFont="1" applyFill="1" applyAlignment="1">
      <alignment horizontal="center"/>
    </xf>
    <xf numFmtId="2" fontId="1" fillId="0" borderId="0" xfId="0" applyNumberFormat="1" applyFont="1"/>
    <xf numFmtId="0" fontId="1" fillId="0" borderId="0" xfId="0" pivotButton="1" applyFont="1"/>
    <xf numFmtId="0" fontId="1" fillId="0" borderId="0" xfId="0" pivotButton="1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center"/>
    </xf>
    <xf numFmtId="0" fontId="6" fillId="0" borderId="0" xfId="0" applyFont="1"/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0" fontId="9" fillId="0" borderId="0" xfId="0" applyFont="1" applyAlignment="1">
      <alignment horizontal="center" vertical="top" wrapText="1"/>
    </xf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vertical="top" wrapText="1"/>
    </xf>
    <xf numFmtId="0" fontId="8" fillId="0" borderId="0" xfId="0" applyFont="1" applyBorder="1"/>
    <xf numFmtId="0" fontId="8" fillId="0" borderId="0" xfId="0" applyFont="1" applyBorder="1" applyAlignment="1">
      <alignment horizontal="center"/>
    </xf>
    <xf numFmtId="0" fontId="8" fillId="0" borderId="0" xfId="0" applyFont="1" applyAlignment="1">
      <alignment horizontal="left" vertical="center"/>
    </xf>
    <xf numFmtId="0" fontId="8" fillId="0" borderId="0" xfId="0" pivotButton="1" applyFont="1" applyAlignment="1">
      <alignment vertical="top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vertical="top"/>
    </xf>
    <xf numFmtId="2" fontId="8" fillId="0" borderId="0" xfId="0" applyNumberFormat="1" applyFont="1" applyAlignment="1">
      <alignment horizontal="center"/>
    </xf>
    <xf numFmtId="0" fontId="10" fillId="0" borderId="0" xfId="0" applyFont="1"/>
    <xf numFmtId="2" fontId="10" fillId="0" borderId="0" xfId="0" applyNumberFormat="1" applyFont="1" applyAlignment="1">
      <alignment horizontal="center"/>
    </xf>
    <xf numFmtId="0" fontId="8" fillId="0" borderId="0" xfId="0" applyFont="1" applyAlignment="1"/>
    <xf numFmtId="0" fontId="10" fillId="0" borderId="0" xfId="0" applyFont="1" applyAlignment="1"/>
    <xf numFmtId="2" fontId="9" fillId="0" borderId="0" xfId="0" applyNumberFormat="1" applyFont="1" applyAlignment="1">
      <alignment horizontal="center"/>
    </xf>
    <xf numFmtId="2" fontId="11" fillId="0" borderId="0" xfId="0" applyNumberFormat="1" applyFont="1" applyAlignment="1">
      <alignment horizontal="center"/>
    </xf>
    <xf numFmtId="0" fontId="8" fillId="0" borderId="0" xfId="0" pivotButton="1" applyFont="1" applyAlignment="1">
      <alignment horizontal="center" vertical="top" wrapText="1"/>
    </xf>
    <xf numFmtId="0" fontId="1" fillId="0" borderId="0" xfId="0" applyFont="1" applyAlignment="1">
      <alignment horizontal="left"/>
    </xf>
    <xf numFmtId="164" fontId="8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center" vertical="center"/>
    </xf>
    <xf numFmtId="164" fontId="8" fillId="0" borderId="0" xfId="0" pivotButton="1" applyNumberFormat="1" applyFont="1" applyAlignment="1">
      <alignment horizontal="center"/>
    </xf>
    <xf numFmtId="2" fontId="8" fillId="0" borderId="0" xfId="0" applyNumberFormat="1" applyFont="1" applyAlignment="1">
      <alignment horizontal="center" vertical="top" wrapText="1"/>
    </xf>
    <xf numFmtId="2" fontId="1" fillId="0" borderId="0" xfId="0" applyNumberFormat="1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2" fontId="1" fillId="0" borderId="6" xfId="0" applyNumberFormat="1" applyFont="1" applyBorder="1" applyAlignment="1">
      <alignment horizontal="center"/>
    </xf>
    <xf numFmtId="2" fontId="1" fillId="0" borderId="8" xfId="0" applyNumberFormat="1" applyFont="1" applyBorder="1" applyAlignment="1">
      <alignment horizontal="center"/>
    </xf>
    <xf numFmtId="2" fontId="1" fillId="0" borderId="9" xfId="0" applyNumberFormat="1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2" fontId="1" fillId="0" borderId="5" xfId="0" applyNumberFormat="1" applyFont="1" applyBorder="1" applyAlignment="1">
      <alignment horizontal="center"/>
    </xf>
    <xf numFmtId="2" fontId="1" fillId="0" borderId="7" xfId="0" applyNumberFormat="1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2" fontId="1" fillId="0" borderId="13" xfId="0" applyNumberFormat="1" applyFont="1" applyBorder="1" applyAlignment="1">
      <alignment horizontal="center"/>
    </xf>
    <xf numFmtId="2" fontId="1" fillId="0" borderId="14" xfId="0" applyNumberFormat="1" applyFont="1" applyBorder="1" applyAlignment="1">
      <alignment horizontal="center"/>
    </xf>
    <xf numFmtId="2" fontId="1" fillId="0" borderId="16" xfId="0" applyNumberFormat="1" applyFont="1" applyBorder="1" applyAlignment="1">
      <alignment horizontal="center"/>
    </xf>
    <xf numFmtId="2" fontId="1" fillId="0" borderId="18" xfId="0" applyNumberFormat="1" applyFont="1" applyBorder="1" applyAlignment="1">
      <alignment horizontal="center"/>
    </xf>
    <xf numFmtId="2" fontId="1" fillId="0" borderId="19" xfId="0" applyNumberFormat="1" applyFont="1" applyBorder="1" applyAlignment="1">
      <alignment horizontal="center"/>
    </xf>
    <xf numFmtId="2" fontId="1" fillId="0" borderId="15" xfId="0" applyNumberFormat="1" applyFont="1" applyBorder="1" applyAlignment="1">
      <alignment horizontal="center"/>
    </xf>
    <xf numFmtId="2" fontId="1" fillId="0" borderId="20" xfId="0" applyNumberFormat="1" applyFont="1" applyBorder="1" applyAlignment="1">
      <alignment horizontal="center"/>
    </xf>
    <xf numFmtId="2" fontId="1" fillId="0" borderId="17" xfId="0" applyNumberFormat="1" applyFont="1" applyBorder="1" applyAlignment="1">
      <alignment horizontal="center"/>
    </xf>
    <xf numFmtId="0" fontId="3" fillId="0" borderId="22" xfId="0" applyFont="1" applyBorder="1"/>
    <xf numFmtId="0" fontId="3" fillId="0" borderId="23" xfId="0" applyFont="1" applyBorder="1"/>
    <xf numFmtId="0" fontId="1" fillId="0" borderId="23" xfId="0" applyFont="1" applyBorder="1"/>
    <xf numFmtId="0" fontId="1" fillId="0" borderId="21" xfId="0" applyFont="1" applyBorder="1"/>
    <xf numFmtId="0" fontId="1" fillId="0" borderId="22" xfId="0" applyFont="1" applyBorder="1"/>
    <xf numFmtId="2" fontId="13" fillId="0" borderId="5" xfId="0" applyNumberFormat="1" applyFont="1" applyBorder="1" applyAlignment="1">
      <alignment horizontal="center"/>
    </xf>
    <xf numFmtId="2" fontId="14" fillId="0" borderId="5" xfId="0" applyNumberFormat="1" applyFont="1" applyBorder="1" applyAlignment="1">
      <alignment horizontal="center"/>
    </xf>
    <xf numFmtId="2" fontId="14" fillId="0" borderId="0" xfId="0" applyNumberFormat="1" applyFont="1" applyBorder="1" applyAlignment="1">
      <alignment horizontal="center"/>
    </xf>
    <xf numFmtId="2" fontId="14" fillId="0" borderId="17" xfId="0" applyNumberFormat="1" applyFont="1" applyBorder="1" applyAlignment="1">
      <alignment horizontal="center"/>
    </xf>
    <xf numFmtId="2" fontId="14" fillId="0" borderId="14" xfId="0" applyNumberFormat="1" applyFont="1" applyBorder="1" applyAlignment="1">
      <alignment horizontal="center"/>
    </xf>
    <xf numFmtId="0" fontId="8" fillId="0" borderId="0" xfId="0" applyFont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371">
    <dxf>
      <numFmt numFmtId="2" formatCode="0.00"/>
    </dxf>
    <dxf>
      <alignment horizontal="center" readingOrder="0"/>
    </dxf>
    <dxf>
      <font>
        <sz val="8"/>
      </font>
    </dxf>
    <dxf>
      <alignment horizontal="center" readingOrder="0"/>
    </dxf>
    <dxf>
      <font>
        <sz val="8"/>
      </font>
    </dxf>
    <dxf>
      <alignment horizontal="center" readingOrder="0"/>
    </dxf>
    <dxf>
      <font>
        <sz val="8"/>
      </font>
    </dxf>
    <dxf>
      <alignment vertical="top" readingOrder="0"/>
    </dxf>
    <dxf>
      <font>
        <sz val="8"/>
      </font>
    </dxf>
    <dxf>
      <alignment wrapText="1" readingOrder="0"/>
    </dxf>
    <dxf>
      <alignment horizontal="center" readingOrder="0"/>
    </dxf>
    <dxf>
      <alignment vertical="top" readingOrder="0"/>
    </dxf>
    <dxf>
      <alignment wrapText="1" readingOrder="0"/>
    </dxf>
    <dxf>
      <alignment horizontal="center" readingOrder="0"/>
    </dxf>
    <dxf>
      <alignment vertical="top" readingOrder="0"/>
    </dxf>
    <dxf>
      <font>
        <sz val="9"/>
      </font>
    </dxf>
    <dxf>
      <alignment vertical="top" readingOrder="0"/>
    </dxf>
    <dxf>
      <alignment vertical="top" readingOrder="0"/>
    </dxf>
    <dxf>
      <alignment vertical="top" readingOrder="0"/>
    </dxf>
    <dxf>
      <alignment vertical="top" readingOrder="0"/>
    </dxf>
    <dxf>
      <font>
        <sz val="10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wrapText="1" readingOrder="0"/>
    </dxf>
    <dxf>
      <alignment wrapText="1" readingOrder="0"/>
    </dxf>
    <dxf>
      <alignment wrapText="1" readingOrder="0"/>
    </dxf>
    <dxf>
      <font>
        <color theme="2" tint="-9.9978637043366805E-2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wrapText="1" readingOrder="0"/>
    </dxf>
    <dxf>
      <alignment wrapText="1" readingOrder="0"/>
    </dxf>
    <dxf>
      <alignment wrapText="1" readingOrder="0"/>
    </dxf>
    <dxf>
      <numFmt numFmtId="2" formatCode="0.00"/>
    </dxf>
    <dxf>
      <alignment horizontal="center" readingOrder="0"/>
    </dxf>
    <dxf>
      <alignment horizontal="center" readingOrder="0"/>
    </dxf>
    <dxf>
      <font>
        <sz val="10"/>
      </font>
    </dxf>
    <dxf>
      <numFmt numFmtId="2" formatCode="0.0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vertical="top" readingOrder="0"/>
    </dxf>
    <dxf>
      <alignment vertical="top" readingOrder="0"/>
    </dxf>
    <dxf>
      <font>
        <sz val="8"/>
      </font>
    </dxf>
    <dxf>
      <alignment horizontal="center" readingOrder="0"/>
    </dxf>
    <dxf>
      <alignment wrapText="1" readingOrder="0"/>
    </dxf>
    <dxf>
      <alignment vertical="top" readingOrder="0"/>
    </dxf>
    <dxf>
      <font>
        <sz val="8"/>
      </font>
    </dxf>
    <dxf>
      <alignment wrapText="1" readingOrder="0"/>
    </dxf>
    <dxf>
      <alignment horizontal="center" readingOrder="0"/>
    </dxf>
    <dxf>
      <alignment vertical="top" readingOrder="0"/>
    </dxf>
    <dxf>
      <font>
        <sz val="8"/>
      </font>
    </dxf>
    <dxf>
      <alignment horizontal="center" readingOrder="0"/>
    </dxf>
    <dxf>
      <alignment vertical="top" readingOrder="0"/>
    </dxf>
    <dxf>
      <alignment wrapText="1" readingOrder="0"/>
    </dxf>
    <dxf>
      <font>
        <sz val="8"/>
      </font>
    </dxf>
    <dxf>
      <alignment horizontal="general" vertical="bottom" textRotation="0" wrapText="0" indent="0" justifyLastLine="0" shrinkToFit="0" readingOrder="0"/>
    </dxf>
    <dxf>
      <font>
        <sz val="9"/>
      </font>
    </dxf>
    <dxf>
      <alignment vertical="top" readingOrder="0"/>
    </dxf>
    <dxf>
      <font>
        <sz val="10"/>
      </font>
    </dxf>
    <dxf>
      <alignment horizontal="center" readingOrder="0"/>
    </dxf>
    <dxf>
      <alignment horizontal="center" readingOrder="0"/>
    </dxf>
    <dxf>
      <alignment horizontal="center" readingOrder="0"/>
    </dxf>
    <dxf>
      <font>
        <color theme="2" tint="-9.9978637043366805E-2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wrapText="1" readingOrder="0"/>
    </dxf>
    <dxf>
      <alignment wrapText="1" readingOrder="0"/>
    </dxf>
    <dxf>
      <alignment wrapText="1" readingOrder="0"/>
    </dxf>
    <dxf>
      <numFmt numFmtId="2" formatCode="0.00"/>
    </dxf>
    <dxf>
      <alignment horizontal="center" readingOrder="0"/>
    </dxf>
    <dxf>
      <alignment horizontal="center" readingOrder="0"/>
    </dxf>
    <dxf>
      <font>
        <sz val="10"/>
      </font>
    </dxf>
    <dxf>
      <numFmt numFmtId="2" formatCode="0.0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9"/>
      </font>
    </dxf>
    <dxf>
      <alignment vertical="top" readingOrder="0"/>
    </dxf>
    <dxf>
      <alignment vertical="top" readingOrder="0"/>
    </dxf>
    <dxf>
      <alignment vertical="top" readingOrder="0"/>
    </dxf>
    <dxf>
      <alignment vertical="top" readingOrder="0"/>
    </dxf>
    <dxf>
      <alignment vertical="top" readingOrder="0"/>
    </dxf>
    <dxf>
      <alignment horizontal="center" readingOrder="0"/>
    </dxf>
    <dxf>
      <font>
        <sz val="8"/>
      </font>
    </dxf>
    <dxf>
      <alignment horizontal="center" readingOrder="0"/>
    </dxf>
    <dxf>
      <alignment horizontal="center" readingOrder="0"/>
    </dxf>
    <dxf>
      <font>
        <sz val="10"/>
      </font>
    </dxf>
    <dxf>
      <alignment wrapText="1" readingOrder="0"/>
    </dxf>
    <dxf>
      <alignment vertical="center" readingOrder="0"/>
    </dxf>
    <dxf>
      <alignment vertical="center" readingOrder="0"/>
    </dxf>
    <dxf>
      <alignment wrapText="1" readingOrder="0"/>
    </dxf>
    <dxf>
      <alignment vertical="center" readingOrder="0"/>
    </dxf>
    <dxf>
      <alignment horizontal="center" readingOrder="0"/>
    </dxf>
    <dxf>
      <alignment wrapText="1" readingOrder="0"/>
    </dxf>
    <dxf>
      <font>
        <color theme="2" tint="-9.9978637043366805E-2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wrapText="1" readingOrder="0"/>
    </dxf>
    <dxf>
      <alignment wrapText="1" readingOrder="0"/>
    </dxf>
    <dxf>
      <alignment wrapText="1" readingOrder="0"/>
    </dxf>
    <dxf>
      <numFmt numFmtId="2" formatCode="0.00"/>
    </dxf>
    <dxf>
      <alignment horizontal="center" readingOrder="0"/>
    </dxf>
    <dxf>
      <alignment horizontal="center" readingOrder="0"/>
    </dxf>
    <dxf>
      <font>
        <sz val="10"/>
      </font>
    </dxf>
    <dxf>
      <alignment horizontal="center" readingOrder="0"/>
    </dxf>
    <dxf>
      <font>
        <sz val="9"/>
      </font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font>
        <sz val="9"/>
      </font>
    </dxf>
    <dxf>
      <alignment horizontal="center" readingOrder="0"/>
    </dxf>
    <dxf>
      <font>
        <sz val="9"/>
      </font>
    </dxf>
    <dxf>
      <alignment horizontal="center" readingOrder="0"/>
    </dxf>
    <dxf>
      <font>
        <sz val="9"/>
      </font>
    </dxf>
    <dxf>
      <alignment horizontal="center" readingOrder="0"/>
    </dxf>
    <dxf>
      <alignment vertical="center" readingOrder="0"/>
    </dxf>
    <dxf>
      <alignment horizontal="center" readingOrder="0"/>
    </dxf>
    <dxf>
      <font>
        <sz val="9"/>
      </font>
    </dxf>
    <dxf>
      <font>
        <b/>
      </font>
    </dxf>
    <dxf>
      <alignment horizontal="left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2" formatCode="0.00"/>
    </dxf>
    <dxf>
      <alignment horizontal="center" readingOrder="0"/>
    </dxf>
    <dxf>
      <alignment horizontal="center" readingOrder="0"/>
    </dxf>
    <dxf>
      <font>
        <sz val="10"/>
      </font>
    </dxf>
    <dxf>
      <font>
        <b/>
      </font>
    </dxf>
    <dxf>
      <font>
        <sz val="11"/>
      </font>
    </dxf>
    <dxf>
      <font>
        <color theme="9" tint="-0.249977111117893"/>
      </font>
    </dxf>
    <dxf>
      <font>
        <sz val="11"/>
      </font>
    </dxf>
    <dxf>
      <font>
        <sz val="11"/>
      </font>
    </dxf>
    <dxf>
      <font>
        <sz val="11"/>
      </font>
    </dxf>
    <dxf>
      <font>
        <b/>
      </font>
    </dxf>
    <dxf>
      <font>
        <b/>
      </font>
    </dxf>
    <dxf>
      <font>
        <b/>
      </font>
    </dxf>
    <dxf>
      <font>
        <color theme="9" tint="-0.249977111117893"/>
      </font>
    </dxf>
    <dxf>
      <font>
        <color theme="9" tint="-0.249977111117893"/>
      </font>
    </dxf>
    <dxf>
      <font>
        <color theme="9" tint="-0.249977111117893"/>
      </font>
    </dxf>
    <dxf>
      <font>
        <b/>
      </font>
    </dxf>
    <dxf>
      <font>
        <b/>
      </font>
    </dxf>
    <dxf>
      <font>
        <b/>
      </font>
    </dxf>
    <dxf>
      <font>
        <sz val="11"/>
      </font>
    </dxf>
    <dxf>
      <font>
        <sz val="11"/>
      </font>
    </dxf>
    <dxf>
      <font>
        <sz val="11"/>
      </font>
    </dxf>
    <dxf>
      <font>
        <color theme="9" tint="-0.249977111117893"/>
      </font>
    </dxf>
    <dxf>
      <font>
        <color theme="9" tint="-0.249977111117893"/>
      </font>
    </dxf>
    <dxf>
      <font>
        <color theme="9" tint="-0.249977111117893"/>
      </font>
    </dxf>
    <dxf>
      <border>
        <bottom style="thin">
          <color theme="5" tint="-0.24994659260841701"/>
        </bottom>
      </border>
    </dxf>
    <dxf>
      <border>
        <bottom style="thin">
          <color theme="5" tint="-0.24994659260841701"/>
        </bottom>
      </border>
    </dxf>
    <dxf>
      <border>
        <bottom style="thin">
          <color theme="5" tint="-0.24994659260841701"/>
        </bottom>
      </border>
    </dxf>
    <dxf>
      <border>
        <bottom style="thin">
          <color theme="5" tint="-0.24994659260841701"/>
        </bottom>
      </border>
    </dxf>
    <dxf>
      <border>
        <bottom style="thin">
          <color theme="5" tint="-0.24994659260841701"/>
        </bottom>
      </border>
    </dxf>
    <dxf>
      <border>
        <left style="thin">
          <color theme="5" tint="-0.24994659260841701"/>
        </left>
        <right style="thin">
          <color theme="5" tint="-0.24994659260841701"/>
        </right>
        <bottom style="thin">
          <color theme="5" tint="-0.24994659260841701"/>
        </bottom>
      </border>
    </dxf>
    <dxf>
      <border>
        <left style="thin">
          <color theme="5" tint="-0.24994659260841701"/>
        </left>
        <right style="thin">
          <color theme="5" tint="-0.24994659260841701"/>
        </right>
        <bottom style="thin">
          <color theme="5" tint="-0.24994659260841701"/>
        </bottom>
      </border>
    </dxf>
    <dxf>
      <border>
        <left style="thin">
          <color theme="5" tint="-0.24994659260841701"/>
        </left>
        <right style="thin">
          <color theme="5" tint="-0.24994659260841701"/>
        </right>
        <bottom style="thin">
          <color theme="5" tint="-0.24994659260841701"/>
        </bottom>
      </border>
    </dxf>
    <dxf>
      <border>
        <left style="thin">
          <color theme="5" tint="-0.24994659260841701"/>
        </left>
        <right style="thin">
          <color theme="5" tint="-0.24994659260841701"/>
        </right>
        <bottom style="thin">
          <color theme="5" tint="-0.24994659260841701"/>
        </bottom>
      </border>
    </dxf>
    <dxf>
      <border>
        <left style="thin">
          <color theme="5" tint="-0.24994659260841701"/>
        </left>
        <right style="thin">
          <color theme="5" tint="-0.24994659260841701"/>
        </right>
        <bottom style="thin">
          <color theme="5" tint="-0.24994659260841701"/>
        </bottom>
      </border>
    </dxf>
    <dxf>
      <border>
        <left style="thin">
          <color theme="5" tint="-0.24994659260841701"/>
        </left>
        <right style="thin">
          <color theme="5" tint="-0.24994659260841701"/>
        </right>
        <bottom style="thin">
          <color theme="5" tint="-0.24994659260841701"/>
        </bottom>
      </border>
    </dxf>
    <dxf>
      <border>
        <left style="thin">
          <color theme="5" tint="-0.24994659260841701"/>
        </left>
        <right style="thin">
          <color theme="5" tint="-0.24994659260841701"/>
        </right>
        <bottom style="thin">
          <color theme="5" tint="-0.24994659260841701"/>
        </bottom>
      </border>
    </dxf>
    <dxf>
      <border>
        <left style="thin">
          <color theme="5" tint="-0.24994659260841701"/>
        </left>
        <right style="thin">
          <color theme="5" tint="-0.24994659260841701"/>
        </right>
        <bottom style="thin">
          <color theme="5" tint="-0.24994659260841701"/>
        </bottom>
      </border>
    </dxf>
    <dxf>
      <border>
        <left style="thin">
          <color theme="5" tint="-0.24994659260841701"/>
        </left>
        <right style="thin">
          <color theme="5" tint="-0.24994659260841701"/>
        </right>
        <bottom style="thin">
          <color theme="5" tint="-0.24994659260841701"/>
        </bottom>
      </border>
    </dxf>
    <dxf>
      <border>
        <left style="thin">
          <color theme="5" tint="-0.24994659260841701"/>
        </left>
        <right style="thin">
          <color theme="5" tint="-0.24994659260841701"/>
        </right>
        <bottom style="thin">
          <color theme="5" tint="-0.24994659260841701"/>
        </bottom>
      </border>
    </dxf>
    <dxf>
      <border>
        <left style="thin">
          <color theme="5" tint="-0.24994659260841701"/>
        </left>
        <right style="thin">
          <color theme="5" tint="-0.24994659260841701"/>
        </right>
        <bottom style="thin">
          <color theme="5" tint="-0.24994659260841701"/>
        </bottom>
      </border>
    </dxf>
    <dxf>
      <border>
        <left style="thin">
          <color theme="5" tint="-0.24994659260841701"/>
        </left>
        <right style="thin">
          <color theme="5" tint="-0.24994659260841701"/>
        </right>
        <bottom style="thin">
          <color theme="5" tint="-0.24994659260841701"/>
        </bottom>
      </border>
    </dxf>
    <dxf>
      <border>
        <bottom style="thin">
          <color theme="5" tint="-0.24994659260841701"/>
        </bottom>
      </border>
    </dxf>
    <dxf>
      <border>
        <left style="thin">
          <color theme="5" tint="0.59996337778862885"/>
        </left>
        <right style="thin">
          <color theme="5" tint="0.59996337778862885"/>
        </right>
        <top style="thin">
          <color theme="5" tint="0.59996337778862885"/>
        </top>
        <bottom style="thin">
          <color theme="5" tint="0.59996337778862885"/>
        </bottom>
      </border>
    </dxf>
    <dxf>
      <border>
        <left style="thin">
          <color theme="5" tint="0.59996337778862885"/>
        </left>
        <right style="thin">
          <color theme="5" tint="0.59996337778862885"/>
        </right>
        <top style="thin">
          <color theme="5" tint="0.59996337778862885"/>
        </top>
        <bottom style="thin">
          <color theme="5" tint="0.59996337778862885"/>
        </bottom>
      </border>
    </dxf>
    <dxf>
      <border>
        <left style="thin">
          <color theme="5" tint="0.59996337778862885"/>
        </left>
        <right style="thin">
          <color theme="5" tint="0.59996337778862885"/>
        </right>
        <top style="thin">
          <color theme="5" tint="0.59996337778862885"/>
        </top>
        <bottom style="thin">
          <color theme="5" tint="0.59996337778862885"/>
        </bottom>
      </border>
    </dxf>
    <dxf>
      <border>
        <left style="thin">
          <color theme="5" tint="0.59996337778862885"/>
        </left>
        <right style="thin">
          <color theme="5" tint="0.59996337778862885"/>
        </right>
        <top style="thin">
          <color theme="5" tint="0.59996337778862885"/>
        </top>
        <bottom style="thin">
          <color theme="5" tint="0.59996337778862885"/>
        </bottom>
      </border>
    </dxf>
    <dxf>
      <border>
        <left style="thin">
          <color theme="5" tint="0.59996337778862885"/>
        </left>
        <right style="thin">
          <color theme="5" tint="0.59996337778862885"/>
        </right>
        <top style="thin">
          <color theme="5" tint="0.59996337778862885"/>
        </top>
        <bottom style="thin">
          <color theme="5" tint="0.59996337778862885"/>
        </bottom>
      </border>
    </dxf>
    <dxf>
      <border>
        <left style="thin">
          <color theme="5" tint="0.59996337778862885"/>
        </left>
        <right style="thin">
          <color theme="5" tint="0.59996337778862885"/>
        </right>
        <top style="thin">
          <color theme="5" tint="0.59996337778862885"/>
        </top>
        <bottom style="thin">
          <color theme="5" tint="0.59996337778862885"/>
        </bottom>
      </border>
    </dxf>
    <dxf>
      <border>
        <left style="thin">
          <color theme="5" tint="0.59996337778862885"/>
        </left>
        <right style="thin">
          <color theme="5" tint="0.59996337778862885"/>
        </right>
        <top style="thin">
          <color theme="5" tint="0.59996337778862885"/>
        </top>
        <bottom style="thin">
          <color theme="5" tint="0.59996337778862885"/>
        </bottom>
      </border>
    </dxf>
    <dxf>
      <border>
        <left style="thin">
          <color theme="5" tint="0.59996337778862885"/>
        </left>
        <right style="thin">
          <color theme="5" tint="0.59996337778862885"/>
        </right>
        <top style="thin">
          <color theme="5" tint="0.59996337778862885"/>
        </top>
        <bottom style="thin">
          <color theme="5" tint="0.59996337778862885"/>
        </bottom>
      </border>
    </dxf>
    <dxf>
      <border>
        <left style="thin">
          <color theme="5" tint="0.59996337778862885"/>
        </left>
        <right style="thin">
          <color theme="5" tint="0.59996337778862885"/>
        </right>
        <top style="thin">
          <color theme="5" tint="0.59996337778862885"/>
        </top>
        <bottom style="thin">
          <color theme="5" tint="0.59996337778862885"/>
        </bottom>
      </border>
    </dxf>
    <dxf>
      <border>
        <left style="thin">
          <color theme="5" tint="0.59996337778862885"/>
        </left>
        <right style="thin">
          <color theme="5" tint="0.59996337778862885"/>
        </right>
        <top style="thin">
          <color theme="5" tint="0.59996337778862885"/>
        </top>
        <bottom style="thin">
          <color theme="5" tint="0.59996337778862885"/>
        </bottom>
      </border>
    </dxf>
    <dxf>
      <border>
        <left style="thin">
          <color theme="5" tint="0.59996337778862885"/>
        </left>
        <right style="thin">
          <color theme="5" tint="0.59996337778862885"/>
        </right>
        <top style="thin">
          <color theme="5" tint="0.59996337778862885"/>
        </top>
        <bottom style="thin">
          <color theme="5" tint="0.59996337778862885"/>
        </bottom>
      </border>
    </dxf>
    <dxf>
      <border>
        <left style="thin">
          <color theme="5" tint="0.59996337778862885"/>
        </left>
        <right style="thin">
          <color theme="5" tint="0.59996337778862885"/>
        </right>
        <top style="thin">
          <color theme="5" tint="0.59996337778862885"/>
        </top>
        <bottom style="thin">
          <color theme="5" tint="0.59996337778862885"/>
        </bottom>
      </border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2" formatCode="0.00"/>
    </dxf>
    <dxf>
      <alignment horizontal="center" readingOrder="0"/>
    </dxf>
    <dxf>
      <alignment horizontal="center" readingOrder="0"/>
    </dxf>
    <dxf>
      <font>
        <sz val="10"/>
      </font>
    </dxf>
    <dxf>
      <font>
        <sz val="9"/>
      </font>
    </dxf>
    <dxf>
      <alignment horizontal="center" readingOrder="0"/>
    </dxf>
    <dxf>
      <numFmt numFmtId="164" formatCode="0.0"/>
    </dxf>
    <dxf>
      <font>
        <sz val="9"/>
      </font>
    </dxf>
    <dxf>
      <alignment horizontal="center" readingOrder="0"/>
    </dxf>
    <dxf>
      <numFmt numFmtId="164" formatCode="0.0"/>
    </dxf>
    <dxf>
      <font>
        <sz val="9"/>
      </font>
    </dxf>
    <dxf>
      <alignment horizontal="center" readingOrder="0"/>
    </dxf>
    <dxf>
      <numFmt numFmtId="164" formatCode="0.0"/>
    </dxf>
    <dxf>
      <numFmt numFmtId="164" formatCode="0.0"/>
    </dxf>
    <dxf>
      <font>
        <sz val="9"/>
      </font>
    </dxf>
    <dxf>
      <alignment horizontal="center" readingOrder="0"/>
    </dxf>
    <dxf>
      <alignment horizontal="center" readingOrder="0"/>
    </dxf>
    <dxf>
      <font>
        <sz val="9"/>
      </font>
    </dxf>
    <dxf>
      <font>
        <b/>
      </font>
    </dxf>
    <dxf>
      <alignment horizontal="left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2" formatCode="0.00"/>
    </dxf>
    <dxf>
      <alignment horizontal="center" readingOrder="0"/>
    </dxf>
    <dxf>
      <alignment horizontal="center" readingOrder="0"/>
    </dxf>
    <dxf>
      <font>
        <sz val="10"/>
      </font>
    </dxf>
    <dxf>
      <font>
        <color theme="9" tint="-0.249977111117893"/>
      </font>
    </dxf>
    <dxf>
      <font>
        <color theme="9" tint="-0.249977111117893"/>
      </font>
    </dxf>
    <dxf>
      <font>
        <color theme="9" tint="-0.249977111117893"/>
      </font>
    </dxf>
    <dxf>
      <font>
        <color theme="9" tint="-0.249977111117893"/>
      </font>
    </dxf>
    <dxf>
      <font>
        <color theme="9" tint="-0.249977111117893"/>
      </font>
    </dxf>
    <dxf>
      <font>
        <color theme="9" tint="-0.249977111117893"/>
      </font>
    </dxf>
    <dxf>
      <font>
        <color theme="9" tint="-0.249977111117893"/>
      </font>
    </dxf>
    <dxf>
      <font>
        <color theme="9" tint="-0.249977111117893"/>
      </font>
    </dxf>
    <dxf>
      <font>
        <color theme="9" tint="-0.249977111117893"/>
      </font>
    </dxf>
    <dxf>
      <font>
        <b val="0"/>
      </font>
    </dxf>
    <dxf>
      <font>
        <color auto="1"/>
      </font>
    </dxf>
    <dxf>
      <font>
        <sz val="10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border>
        <bottom style="thin">
          <color theme="4"/>
        </bottom>
      </border>
    </dxf>
    <dxf>
      <border>
        <bottom style="thin">
          <color theme="4"/>
        </bottom>
      </border>
    </dxf>
    <dxf>
      <border>
        <bottom style="thin">
          <color theme="4"/>
        </bottom>
      </border>
    </dxf>
    <dxf>
      <border>
        <bottom style="thin">
          <color theme="4"/>
        </bottom>
      </border>
    </dxf>
    <dxf>
      <border>
        <bottom style="thin">
          <color theme="4"/>
        </bottom>
      </border>
    </dxf>
    <dxf>
      <border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b val="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9"/>
      </font>
      <numFmt numFmtId="164" formatCode="0.0"/>
    </dxf>
    <dxf>
      <font>
        <b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2" formatCode="0.00"/>
    </dxf>
    <dxf>
      <alignment horizontal="center" readingOrder="0"/>
    </dxf>
    <dxf>
      <alignment horizontal="center" readingOrder="0"/>
    </dxf>
    <dxf>
      <font>
        <sz val="10"/>
      </font>
    </dxf>
    <dxf>
      <font>
        <sz val="9"/>
      </font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font>
        <sz val="9"/>
      </font>
    </dxf>
    <dxf>
      <alignment horizontal="center" readingOrder="0"/>
    </dxf>
    <dxf>
      <font>
        <sz val="9"/>
      </font>
    </dxf>
    <dxf>
      <alignment horizontal="center" readingOrder="0"/>
    </dxf>
    <dxf>
      <font>
        <sz val="9"/>
      </font>
    </dxf>
    <dxf>
      <alignment horizontal="center" readingOrder="0"/>
    </dxf>
    <dxf>
      <alignment vertical="center" readingOrder="0"/>
    </dxf>
    <dxf>
      <alignment horizontal="center" readingOrder="0"/>
    </dxf>
    <dxf>
      <font>
        <sz val="9"/>
      </font>
    </dxf>
    <dxf>
      <font>
        <b/>
      </font>
    </dxf>
    <dxf>
      <font>
        <sz val="9"/>
      </font>
    </dxf>
    <dxf>
      <alignment horizontal="left" readingOrder="0"/>
    </dxf>
    <dxf>
      <alignment horizontal="center" readingOrder="0"/>
    </dxf>
    <dxf>
      <font>
        <sz val="8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2" formatCode="0.00"/>
    </dxf>
    <dxf>
      <numFmt numFmtId="2" formatCode="0.00"/>
    </dxf>
    <dxf>
      <alignment horizontal="center" readingOrder="0"/>
    </dxf>
    <dxf>
      <alignment horizontal="center" readingOrder="0"/>
    </dxf>
    <dxf>
      <font>
        <sz val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7.png"/><Relationship Id="rId6" Type="http://schemas.openxmlformats.org/officeDocument/2006/relationships/image" Target="../media/image12.png"/><Relationship Id="rId5" Type="http://schemas.openxmlformats.org/officeDocument/2006/relationships/image" Target="../media/image11.emf"/><Relationship Id="rId4" Type="http://schemas.openxmlformats.org/officeDocument/2006/relationships/image" Target="../media/image10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151842</xdr:colOff>
      <xdr:row>1</xdr:row>
      <xdr:rowOff>54025</xdr:rowOff>
    </xdr:from>
    <xdr:to>
      <xdr:col>25</xdr:col>
      <xdr:colOff>618566</xdr:colOff>
      <xdr:row>1</xdr:row>
      <xdr:rowOff>347888</xdr:rowOff>
    </xdr:to>
    <xdr:pic>
      <xdr:nvPicPr>
        <xdr:cNvPr id="16" name="Picture 1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671989" y="378996"/>
          <a:ext cx="466724" cy="293863"/>
        </a:xfrm>
        <a:prstGeom prst="rect">
          <a:avLst/>
        </a:prstGeom>
      </xdr:spPr>
    </xdr:pic>
    <xdr:clientData/>
  </xdr:twoCellAnchor>
  <xdr:twoCellAnchor editAs="oneCell">
    <xdr:from>
      <xdr:col>26</xdr:col>
      <xdr:colOff>129575</xdr:colOff>
      <xdr:row>1</xdr:row>
      <xdr:rowOff>117190</xdr:rowOff>
    </xdr:from>
    <xdr:to>
      <xdr:col>26</xdr:col>
      <xdr:colOff>723342</xdr:colOff>
      <xdr:row>1</xdr:row>
      <xdr:rowOff>361950</xdr:rowOff>
    </xdr:to>
    <xdr:pic>
      <xdr:nvPicPr>
        <xdr:cNvPr id="17" name="Picture 1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591016" y="442161"/>
          <a:ext cx="593767" cy="244760"/>
        </a:xfrm>
        <a:prstGeom prst="rect">
          <a:avLst/>
        </a:prstGeom>
      </xdr:spPr>
    </xdr:pic>
    <xdr:clientData/>
  </xdr:twoCellAnchor>
  <xdr:twoCellAnchor editAs="oneCell">
    <xdr:from>
      <xdr:col>27</xdr:col>
      <xdr:colOff>199466</xdr:colOff>
      <xdr:row>1</xdr:row>
      <xdr:rowOff>94635</xdr:rowOff>
    </xdr:from>
    <xdr:to>
      <xdr:col>27</xdr:col>
      <xdr:colOff>675715</xdr:colOff>
      <xdr:row>1</xdr:row>
      <xdr:rowOff>369709</xdr:rowOff>
    </xdr:to>
    <xdr:pic>
      <xdr:nvPicPr>
        <xdr:cNvPr id="18" name="Picture 1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613407" y="419606"/>
          <a:ext cx="476249" cy="275074"/>
        </a:xfrm>
        <a:prstGeom prst="rect">
          <a:avLst/>
        </a:prstGeom>
      </xdr:spPr>
    </xdr:pic>
    <xdr:clientData/>
  </xdr:twoCellAnchor>
  <xdr:twoCellAnchor editAs="oneCell">
    <xdr:from>
      <xdr:col>28</xdr:col>
      <xdr:colOff>180416</xdr:colOff>
      <xdr:row>1</xdr:row>
      <xdr:rowOff>103625</xdr:rowOff>
    </xdr:from>
    <xdr:to>
      <xdr:col>28</xdr:col>
      <xdr:colOff>723341</xdr:colOff>
      <xdr:row>1</xdr:row>
      <xdr:rowOff>362362</xdr:rowOff>
    </xdr:to>
    <xdr:pic>
      <xdr:nvPicPr>
        <xdr:cNvPr id="19" name="Picture 1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8558063" y="428596"/>
          <a:ext cx="542925" cy="2587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285750</xdr:colOff>
      <xdr:row>3</xdr:row>
      <xdr:rowOff>21156</xdr:rowOff>
    </xdr:from>
    <xdr:ext cx="466724" cy="293863"/>
    <xdr:pic>
      <xdr:nvPicPr>
        <xdr:cNvPr id="22" name="Picture 2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95850" y="1461336"/>
          <a:ext cx="466724" cy="293863"/>
        </a:xfrm>
        <a:prstGeom prst="rect">
          <a:avLst/>
        </a:prstGeom>
      </xdr:spPr>
    </xdr:pic>
    <xdr:clientData/>
  </xdr:oneCellAnchor>
  <xdr:oneCellAnchor>
    <xdr:from>
      <xdr:col>7</xdr:col>
      <xdr:colOff>261301</xdr:colOff>
      <xdr:row>3</xdr:row>
      <xdr:rowOff>91897</xdr:rowOff>
    </xdr:from>
    <xdr:ext cx="528773" cy="217969"/>
    <xdr:pic>
      <xdr:nvPicPr>
        <xdr:cNvPr id="23" name="Picture 2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801041" y="1532077"/>
          <a:ext cx="528773" cy="217969"/>
        </a:xfrm>
        <a:prstGeom prst="rect">
          <a:avLst/>
        </a:prstGeom>
      </xdr:spPr>
    </xdr:pic>
    <xdr:clientData/>
  </xdr:oneCellAnchor>
  <xdr:oneCellAnchor>
    <xdr:from>
      <xdr:col>8</xdr:col>
      <xdr:colOff>256265</xdr:colOff>
      <xdr:row>3</xdr:row>
      <xdr:rowOff>22859</xdr:rowOff>
    </xdr:from>
    <xdr:ext cx="513577" cy="275379"/>
    <xdr:pic>
      <xdr:nvPicPr>
        <xdr:cNvPr id="24" name="Picture 23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7165"/>
        <a:stretch/>
      </xdr:blipFill>
      <xdr:spPr>
        <a:xfrm>
          <a:off x="6733265" y="1463039"/>
          <a:ext cx="513577" cy="275379"/>
        </a:xfrm>
        <a:prstGeom prst="rect">
          <a:avLst/>
        </a:prstGeom>
      </xdr:spPr>
    </xdr:pic>
    <xdr:clientData/>
  </xdr:oneCellAnchor>
  <xdr:oneCellAnchor>
    <xdr:from>
      <xdr:col>9</xdr:col>
      <xdr:colOff>265193</xdr:colOff>
      <xdr:row>3</xdr:row>
      <xdr:rowOff>40957</xdr:rowOff>
    </xdr:from>
    <xdr:ext cx="482269" cy="271355"/>
    <xdr:pic>
      <xdr:nvPicPr>
        <xdr:cNvPr id="25" name="Picture 24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t="-5559" r="10594"/>
        <a:stretch/>
      </xdr:blipFill>
      <xdr:spPr>
        <a:xfrm>
          <a:off x="7694693" y="1481137"/>
          <a:ext cx="482269" cy="27135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0</xdr:row>
      <xdr:rowOff>170851</xdr:rowOff>
    </xdr:from>
    <xdr:ext cx="1752600" cy="514949"/>
    <xdr:sp macro="" textlink="">
      <xdr:nvSpPr>
        <xdr:cNvPr id="41" name="TextBox 40"/>
        <xdr:cNvSpPr txBox="1"/>
      </xdr:nvSpPr>
      <xdr:spPr>
        <a:xfrm>
          <a:off x="784860" y="170851"/>
          <a:ext cx="1752600" cy="514949"/>
        </a:xfrm>
        <a:prstGeom prst="rect">
          <a:avLst/>
        </a:prstGeom>
        <a:solidFill>
          <a:schemeClr val="lt1"/>
        </a:solidFill>
        <a:ln w="952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pPr marL="228600" indent="-228600">
            <a:buFont typeface="+mj-lt"/>
            <a:buAutoNum type="arabicPeriod"/>
          </a:pPr>
          <a:r>
            <a:rPr lang="en-US" sz="900" b="1"/>
            <a:t>Step 1: Choose Product Line </a:t>
          </a:r>
        </a:p>
        <a:p>
          <a:pPr marL="685800" lvl="1" indent="-228600">
            <a:buFont typeface="Courier New" panose="02070309020205020404" pitchFamily="49" charset="0"/>
            <a:buChar char="o"/>
          </a:pPr>
          <a:r>
            <a:rPr lang="en-US" sz="900"/>
            <a:t>BeamTech</a:t>
          </a:r>
        </a:p>
        <a:p>
          <a:pPr marL="685800" lvl="1" indent="-228600">
            <a:buFont typeface="Courier New" panose="02070309020205020404" pitchFamily="49" charset="0"/>
            <a:buChar char="o"/>
          </a:pPr>
          <a:r>
            <a:rPr lang="en-US" sz="900" baseline="0"/>
            <a:t>BeamLite II</a:t>
          </a:r>
          <a:endParaRPr lang="en-US" sz="900"/>
        </a:p>
      </xdr:txBody>
    </xdr:sp>
    <xdr:clientData/>
  </xdr:oneCellAnchor>
  <xdr:oneCellAnchor>
    <xdr:from>
      <xdr:col>2</xdr:col>
      <xdr:colOff>0</xdr:colOff>
      <xdr:row>2</xdr:row>
      <xdr:rowOff>388119</xdr:rowOff>
    </xdr:from>
    <xdr:ext cx="1752600" cy="655821"/>
    <xdr:sp macro="" textlink="">
      <xdr:nvSpPr>
        <xdr:cNvPr id="42" name="TextBox 41"/>
        <xdr:cNvSpPr txBox="1"/>
      </xdr:nvSpPr>
      <xdr:spPr>
        <a:xfrm>
          <a:off x="1676400" y="738639"/>
          <a:ext cx="1752600" cy="655821"/>
        </a:xfrm>
        <a:prstGeom prst="rect">
          <a:avLst/>
        </a:prstGeom>
        <a:solidFill>
          <a:schemeClr val="lt1"/>
        </a:solidFill>
        <a:ln w="952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pPr marL="228600" indent="-228600">
            <a:buFont typeface="+mj-lt"/>
            <a:buAutoNum type="arabicPeriod" startAt="2"/>
          </a:pPr>
          <a:r>
            <a:rPr lang="en-US" sz="900" b="1"/>
            <a:t>Step 2: Choose Lumens </a:t>
          </a:r>
        </a:p>
        <a:p>
          <a:pPr marL="685800" lvl="1" indent="-228600">
            <a:buFont typeface="Courier New" panose="02070309020205020404" pitchFamily="49" charset="0"/>
            <a:buChar char="o"/>
          </a:pPr>
          <a:r>
            <a:rPr lang="en-US" sz="900">
              <a:solidFill>
                <a:schemeClr val="dk1"/>
              </a:solidFill>
              <a:latin typeface="+mn-lt"/>
              <a:ea typeface="+mn-ea"/>
              <a:cs typeface="+mn-cs"/>
            </a:rPr>
            <a:t>200lm</a:t>
          </a:r>
        </a:p>
        <a:p>
          <a:pPr marL="685800" lvl="1" indent="-228600">
            <a:buFont typeface="Courier New" panose="02070309020205020404" pitchFamily="49" charset="0"/>
            <a:buChar char="o"/>
          </a:pPr>
          <a:r>
            <a:rPr lang="en-US" sz="900">
              <a:solidFill>
                <a:schemeClr val="dk1"/>
              </a:solidFill>
              <a:latin typeface="+mn-lt"/>
              <a:ea typeface="+mn-ea"/>
              <a:cs typeface="+mn-cs"/>
            </a:rPr>
            <a:t>500lm </a:t>
          </a:r>
        </a:p>
        <a:p>
          <a:pPr marL="685800" lvl="1" indent="-228600">
            <a:buFont typeface="Courier New" panose="02070309020205020404" pitchFamily="49" charset="0"/>
            <a:buChar char="o"/>
          </a:pPr>
          <a:r>
            <a:rPr lang="en-US" sz="900">
              <a:solidFill>
                <a:schemeClr val="dk1"/>
              </a:solidFill>
              <a:latin typeface="+mn-lt"/>
              <a:ea typeface="+mn-ea"/>
              <a:cs typeface="+mn-cs"/>
            </a:rPr>
            <a:t>2x500lm etc</a:t>
          </a:r>
        </a:p>
      </xdr:txBody>
    </xdr:sp>
    <xdr:clientData/>
  </xdr:oneCellAnchor>
  <xdr:oneCellAnchor>
    <xdr:from>
      <xdr:col>3</xdr:col>
      <xdr:colOff>0</xdr:colOff>
      <xdr:row>2</xdr:row>
      <xdr:rowOff>1082040</xdr:rowOff>
    </xdr:from>
    <xdr:ext cx="1752600" cy="374077"/>
    <xdr:sp macro="" textlink="">
      <xdr:nvSpPr>
        <xdr:cNvPr id="43" name="TextBox 42"/>
        <xdr:cNvSpPr txBox="1"/>
      </xdr:nvSpPr>
      <xdr:spPr>
        <a:xfrm>
          <a:off x="2339340" y="1432560"/>
          <a:ext cx="1752600" cy="374077"/>
        </a:xfrm>
        <a:prstGeom prst="rect">
          <a:avLst/>
        </a:prstGeom>
        <a:solidFill>
          <a:schemeClr val="lt1"/>
        </a:solidFill>
        <a:ln w="952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pPr marL="228600" indent="-228600">
            <a:buFont typeface="+mj-lt"/>
            <a:buAutoNum type="arabicPeriod" startAt="3"/>
          </a:pPr>
          <a:r>
            <a:rPr lang="en-US" sz="900" b="1"/>
            <a:t>Step 3: Choose focus </a:t>
          </a:r>
        </a:p>
        <a:p>
          <a:pPr marL="685800" lvl="1" indent="-228600">
            <a:buFont typeface="Courier New" panose="02070309020205020404" pitchFamily="49" charset="0"/>
            <a:buChar char="o"/>
          </a:pPr>
          <a:r>
            <a:rPr lang="en-US" sz="900"/>
            <a:t>Narrow - Wide</a:t>
          </a:r>
        </a:p>
      </xdr:txBody>
    </xdr:sp>
    <xdr:clientData/>
  </xdr:oneCellAnchor>
  <xdr:oneCellAnchor>
    <xdr:from>
      <xdr:col>6</xdr:col>
      <xdr:colOff>0</xdr:colOff>
      <xdr:row>2</xdr:row>
      <xdr:rowOff>0</xdr:rowOff>
    </xdr:from>
    <xdr:ext cx="2468880" cy="468013"/>
    <xdr:sp macro="" textlink="">
      <xdr:nvSpPr>
        <xdr:cNvPr id="44" name="TextBox 43"/>
        <xdr:cNvSpPr txBox="1"/>
      </xdr:nvSpPr>
      <xdr:spPr>
        <a:xfrm>
          <a:off x="4486275" y="228600"/>
          <a:ext cx="2468880" cy="468013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>
          <a:spAutoFit/>
        </a:bodyPr>
        <a:lstStyle/>
        <a:p>
          <a:pPr algn="l"/>
          <a:r>
            <a:rPr lang="en-US" sz="800"/>
            <a:t>Note:</a:t>
          </a:r>
        </a:p>
        <a:p>
          <a:pPr algn="l"/>
          <a:r>
            <a:rPr lang="en-US" sz="800"/>
            <a:t>Measurements shown with a maintenance factor at 80%, at battery operation and distances in meters.</a:t>
          </a:r>
        </a:p>
      </xdr:txBody>
    </xdr:sp>
    <xdr:clientData/>
  </xdr:oneCellAnchor>
  <xdr:oneCellAnchor>
    <xdr:from>
      <xdr:col>16</xdr:col>
      <xdr:colOff>285750</xdr:colOff>
      <xdr:row>3</xdr:row>
      <xdr:rowOff>21156</xdr:rowOff>
    </xdr:from>
    <xdr:ext cx="466724" cy="293863"/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72025" y="1440381"/>
          <a:ext cx="466724" cy="293863"/>
        </a:xfrm>
        <a:prstGeom prst="rect">
          <a:avLst/>
        </a:prstGeom>
      </xdr:spPr>
    </xdr:pic>
    <xdr:clientData/>
  </xdr:oneCellAnchor>
  <xdr:oneCellAnchor>
    <xdr:from>
      <xdr:col>17</xdr:col>
      <xdr:colOff>261301</xdr:colOff>
      <xdr:row>3</xdr:row>
      <xdr:rowOff>91897</xdr:rowOff>
    </xdr:from>
    <xdr:ext cx="528773" cy="217969"/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652451" y="1511122"/>
          <a:ext cx="528773" cy="217969"/>
        </a:xfrm>
        <a:prstGeom prst="rect">
          <a:avLst/>
        </a:prstGeom>
      </xdr:spPr>
    </xdr:pic>
    <xdr:clientData/>
  </xdr:oneCellAnchor>
  <xdr:oneCellAnchor>
    <xdr:from>
      <xdr:col>18</xdr:col>
      <xdr:colOff>256265</xdr:colOff>
      <xdr:row>3</xdr:row>
      <xdr:rowOff>22859</xdr:rowOff>
    </xdr:from>
    <xdr:ext cx="513577" cy="275379"/>
    <xdr:pic>
      <xdr:nvPicPr>
        <xdr:cNvPr id="12" name="Picture 11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7165"/>
        <a:stretch/>
      </xdr:blipFill>
      <xdr:spPr>
        <a:xfrm>
          <a:off x="6552290" y="1442084"/>
          <a:ext cx="513577" cy="275379"/>
        </a:xfrm>
        <a:prstGeom prst="rect">
          <a:avLst/>
        </a:prstGeom>
      </xdr:spPr>
    </xdr:pic>
    <xdr:clientData/>
  </xdr:oneCellAnchor>
  <xdr:oneCellAnchor>
    <xdr:from>
      <xdr:col>19</xdr:col>
      <xdr:colOff>265193</xdr:colOff>
      <xdr:row>3</xdr:row>
      <xdr:rowOff>40957</xdr:rowOff>
    </xdr:from>
    <xdr:ext cx="482269" cy="271355"/>
    <xdr:pic>
      <xdr:nvPicPr>
        <xdr:cNvPr id="13" name="Picture 12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t="-5559" r="10594"/>
        <a:stretch/>
      </xdr:blipFill>
      <xdr:spPr>
        <a:xfrm>
          <a:off x="7466093" y="1460182"/>
          <a:ext cx="482269" cy="271355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285750</xdr:colOff>
      <xdr:row>3</xdr:row>
      <xdr:rowOff>21156</xdr:rowOff>
    </xdr:from>
    <xdr:ext cx="466724" cy="293863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95850" y="1461336"/>
          <a:ext cx="466724" cy="293863"/>
        </a:xfrm>
        <a:prstGeom prst="rect">
          <a:avLst/>
        </a:prstGeom>
      </xdr:spPr>
    </xdr:pic>
    <xdr:clientData/>
  </xdr:oneCellAnchor>
  <xdr:oneCellAnchor>
    <xdr:from>
      <xdr:col>7</xdr:col>
      <xdr:colOff>261301</xdr:colOff>
      <xdr:row>3</xdr:row>
      <xdr:rowOff>91897</xdr:rowOff>
    </xdr:from>
    <xdr:ext cx="528773" cy="217969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801041" y="1532077"/>
          <a:ext cx="528773" cy="217969"/>
        </a:xfrm>
        <a:prstGeom prst="rect">
          <a:avLst/>
        </a:prstGeom>
      </xdr:spPr>
    </xdr:pic>
    <xdr:clientData/>
  </xdr:oneCellAnchor>
  <xdr:oneCellAnchor>
    <xdr:from>
      <xdr:col>8</xdr:col>
      <xdr:colOff>256265</xdr:colOff>
      <xdr:row>3</xdr:row>
      <xdr:rowOff>22859</xdr:rowOff>
    </xdr:from>
    <xdr:ext cx="513577" cy="275379"/>
    <xdr:pic>
      <xdr:nvPicPr>
        <xdr:cNvPr id="4" name="Picture 3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7165"/>
        <a:stretch/>
      </xdr:blipFill>
      <xdr:spPr>
        <a:xfrm>
          <a:off x="6733265" y="1463039"/>
          <a:ext cx="513577" cy="275379"/>
        </a:xfrm>
        <a:prstGeom prst="rect">
          <a:avLst/>
        </a:prstGeom>
      </xdr:spPr>
    </xdr:pic>
    <xdr:clientData/>
  </xdr:oneCellAnchor>
  <xdr:oneCellAnchor>
    <xdr:from>
      <xdr:col>9</xdr:col>
      <xdr:colOff>265193</xdr:colOff>
      <xdr:row>3</xdr:row>
      <xdr:rowOff>40957</xdr:rowOff>
    </xdr:from>
    <xdr:ext cx="482269" cy="271355"/>
    <xdr:pic>
      <xdr:nvPicPr>
        <xdr:cNvPr id="5" name="Picture 4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t="-5559" r="10594"/>
        <a:stretch/>
      </xdr:blipFill>
      <xdr:spPr>
        <a:xfrm>
          <a:off x="7694693" y="1481137"/>
          <a:ext cx="482269" cy="27135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0</xdr:row>
      <xdr:rowOff>170851</xdr:rowOff>
    </xdr:from>
    <xdr:ext cx="1752600" cy="514949"/>
    <xdr:sp macro="" textlink="">
      <xdr:nvSpPr>
        <xdr:cNvPr id="6" name="TextBox 5"/>
        <xdr:cNvSpPr txBox="1"/>
      </xdr:nvSpPr>
      <xdr:spPr>
        <a:xfrm>
          <a:off x="784860" y="71791"/>
          <a:ext cx="1752600" cy="514949"/>
        </a:xfrm>
        <a:prstGeom prst="rect">
          <a:avLst/>
        </a:prstGeom>
        <a:solidFill>
          <a:schemeClr val="lt1"/>
        </a:solidFill>
        <a:ln w="952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pPr marL="228600" indent="-228600">
            <a:buFont typeface="+mj-lt"/>
            <a:buAutoNum type="arabicPeriod"/>
          </a:pPr>
          <a:r>
            <a:rPr lang="en-US" sz="900" b="1"/>
            <a:t>Step 1: Choose Product Line </a:t>
          </a:r>
        </a:p>
        <a:p>
          <a:pPr marL="685800" lvl="1" indent="-228600">
            <a:buFont typeface="Courier New" panose="02070309020205020404" pitchFamily="49" charset="0"/>
            <a:buChar char="o"/>
          </a:pPr>
          <a:r>
            <a:rPr lang="en-US" sz="900"/>
            <a:t>BeamTech</a:t>
          </a:r>
        </a:p>
        <a:p>
          <a:pPr marL="685800" lvl="1" indent="-228600">
            <a:buFont typeface="Courier New" panose="02070309020205020404" pitchFamily="49" charset="0"/>
            <a:buChar char="o"/>
          </a:pPr>
          <a:r>
            <a:rPr lang="en-US" sz="900" baseline="0"/>
            <a:t>BeamLite II</a:t>
          </a:r>
          <a:endParaRPr lang="en-US" sz="900"/>
        </a:p>
      </xdr:txBody>
    </xdr:sp>
    <xdr:clientData/>
  </xdr:oneCellAnchor>
  <xdr:oneCellAnchor>
    <xdr:from>
      <xdr:col>2</xdr:col>
      <xdr:colOff>0</xdr:colOff>
      <xdr:row>2</xdr:row>
      <xdr:rowOff>388119</xdr:rowOff>
    </xdr:from>
    <xdr:ext cx="1752600" cy="655821"/>
    <xdr:sp macro="" textlink="">
      <xdr:nvSpPr>
        <xdr:cNvPr id="7" name="TextBox 6"/>
        <xdr:cNvSpPr txBox="1"/>
      </xdr:nvSpPr>
      <xdr:spPr>
        <a:xfrm>
          <a:off x="1706880" y="631959"/>
          <a:ext cx="1752600" cy="655821"/>
        </a:xfrm>
        <a:prstGeom prst="rect">
          <a:avLst/>
        </a:prstGeom>
        <a:solidFill>
          <a:schemeClr val="lt1"/>
        </a:solidFill>
        <a:ln w="952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pPr marL="228600" indent="-228600">
            <a:buFont typeface="+mj-lt"/>
            <a:buAutoNum type="arabicPeriod" startAt="2"/>
          </a:pPr>
          <a:r>
            <a:rPr lang="en-US" sz="900" b="1"/>
            <a:t>Step 2: Choose Lumens </a:t>
          </a:r>
        </a:p>
        <a:p>
          <a:pPr marL="685800" lvl="1" indent="-228600">
            <a:buFont typeface="Courier New" panose="02070309020205020404" pitchFamily="49" charset="0"/>
            <a:buChar char="o"/>
          </a:pPr>
          <a:r>
            <a:rPr lang="en-US" sz="900">
              <a:solidFill>
                <a:schemeClr val="dk1"/>
              </a:solidFill>
              <a:latin typeface="+mn-lt"/>
              <a:ea typeface="+mn-ea"/>
              <a:cs typeface="+mn-cs"/>
            </a:rPr>
            <a:t>200lm</a:t>
          </a:r>
        </a:p>
        <a:p>
          <a:pPr marL="685800" lvl="1" indent="-228600">
            <a:buFont typeface="Courier New" panose="02070309020205020404" pitchFamily="49" charset="0"/>
            <a:buChar char="o"/>
          </a:pPr>
          <a:r>
            <a:rPr lang="en-US" sz="900">
              <a:solidFill>
                <a:schemeClr val="dk1"/>
              </a:solidFill>
              <a:latin typeface="+mn-lt"/>
              <a:ea typeface="+mn-ea"/>
              <a:cs typeface="+mn-cs"/>
            </a:rPr>
            <a:t>500lm </a:t>
          </a:r>
        </a:p>
        <a:p>
          <a:pPr marL="685800" lvl="1" indent="-228600">
            <a:buFont typeface="Courier New" panose="02070309020205020404" pitchFamily="49" charset="0"/>
            <a:buChar char="o"/>
          </a:pPr>
          <a:r>
            <a:rPr lang="en-US" sz="900">
              <a:solidFill>
                <a:schemeClr val="dk1"/>
              </a:solidFill>
              <a:latin typeface="+mn-lt"/>
              <a:ea typeface="+mn-ea"/>
              <a:cs typeface="+mn-cs"/>
            </a:rPr>
            <a:t>2x500lm etc</a:t>
          </a:r>
        </a:p>
      </xdr:txBody>
    </xdr:sp>
    <xdr:clientData/>
  </xdr:oneCellAnchor>
  <xdr:oneCellAnchor>
    <xdr:from>
      <xdr:col>3</xdr:col>
      <xdr:colOff>0</xdr:colOff>
      <xdr:row>2</xdr:row>
      <xdr:rowOff>1082040</xdr:rowOff>
    </xdr:from>
    <xdr:ext cx="1752600" cy="374077"/>
    <xdr:sp macro="" textlink="">
      <xdr:nvSpPr>
        <xdr:cNvPr id="8" name="TextBox 7"/>
        <xdr:cNvSpPr txBox="1"/>
      </xdr:nvSpPr>
      <xdr:spPr>
        <a:xfrm>
          <a:off x="2369820" y="1325880"/>
          <a:ext cx="1752600" cy="374077"/>
        </a:xfrm>
        <a:prstGeom prst="rect">
          <a:avLst/>
        </a:prstGeom>
        <a:solidFill>
          <a:schemeClr val="lt1"/>
        </a:solidFill>
        <a:ln w="952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pPr marL="228600" indent="-228600">
            <a:buFont typeface="+mj-lt"/>
            <a:buAutoNum type="arabicPeriod" startAt="3"/>
          </a:pPr>
          <a:r>
            <a:rPr lang="en-US" sz="900" b="1"/>
            <a:t>Step 3: Choose focus </a:t>
          </a:r>
        </a:p>
        <a:p>
          <a:pPr marL="685800" lvl="1" indent="-228600">
            <a:buFont typeface="Courier New" panose="02070309020205020404" pitchFamily="49" charset="0"/>
            <a:buChar char="o"/>
          </a:pPr>
          <a:r>
            <a:rPr lang="en-US" sz="900"/>
            <a:t>Narrow - Wide</a:t>
          </a:r>
        </a:p>
      </xdr:txBody>
    </xdr:sp>
    <xdr:clientData/>
  </xdr:oneCellAnchor>
  <xdr:oneCellAnchor>
    <xdr:from>
      <xdr:col>6</xdr:col>
      <xdr:colOff>0</xdr:colOff>
      <xdr:row>2</xdr:row>
      <xdr:rowOff>0</xdr:rowOff>
    </xdr:from>
    <xdr:ext cx="2468880" cy="468013"/>
    <xdr:sp macro="" textlink="">
      <xdr:nvSpPr>
        <xdr:cNvPr id="9" name="TextBox 8"/>
        <xdr:cNvSpPr txBox="1"/>
      </xdr:nvSpPr>
      <xdr:spPr>
        <a:xfrm>
          <a:off x="4486275" y="228600"/>
          <a:ext cx="2468880" cy="468013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>
          <a:spAutoFit/>
        </a:bodyPr>
        <a:lstStyle/>
        <a:p>
          <a:pPr algn="l"/>
          <a:r>
            <a:rPr lang="en-US" sz="800"/>
            <a:t>Note:</a:t>
          </a:r>
        </a:p>
        <a:p>
          <a:pPr algn="l"/>
          <a:r>
            <a:rPr lang="en-US" sz="800"/>
            <a:t>Measurements shown with a maintenance factor at 80%, at battery operation and distances in meters.</a:t>
          </a:r>
        </a:p>
      </xdr:txBody>
    </xdr:sp>
    <xdr:clientData/>
  </xdr:oneCellAnchor>
  <xdr:oneCellAnchor>
    <xdr:from>
      <xdr:col>16</xdr:col>
      <xdr:colOff>285750</xdr:colOff>
      <xdr:row>3</xdr:row>
      <xdr:rowOff>21156</xdr:rowOff>
    </xdr:from>
    <xdr:ext cx="466724" cy="293863"/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72025" y="1440381"/>
          <a:ext cx="466724" cy="293863"/>
        </a:xfrm>
        <a:prstGeom prst="rect">
          <a:avLst/>
        </a:prstGeom>
      </xdr:spPr>
    </xdr:pic>
    <xdr:clientData/>
  </xdr:oneCellAnchor>
  <xdr:oneCellAnchor>
    <xdr:from>
      <xdr:col>17</xdr:col>
      <xdr:colOff>261301</xdr:colOff>
      <xdr:row>3</xdr:row>
      <xdr:rowOff>91897</xdr:rowOff>
    </xdr:from>
    <xdr:ext cx="528773" cy="217969"/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652451" y="1511122"/>
          <a:ext cx="528773" cy="217969"/>
        </a:xfrm>
        <a:prstGeom prst="rect">
          <a:avLst/>
        </a:prstGeom>
      </xdr:spPr>
    </xdr:pic>
    <xdr:clientData/>
  </xdr:oneCellAnchor>
  <xdr:oneCellAnchor>
    <xdr:from>
      <xdr:col>18</xdr:col>
      <xdr:colOff>256265</xdr:colOff>
      <xdr:row>3</xdr:row>
      <xdr:rowOff>22859</xdr:rowOff>
    </xdr:from>
    <xdr:ext cx="513577" cy="275379"/>
    <xdr:pic>
      <xdr:nvPicPr>
        <xdr:cNvPr id="12" name="Picture 11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7165"/>
        <a:stretch/>
      </xdr:blipFill>
      <xdr:spPr>
        <a:xfrm>
          <a:off x="6552290" y="1442084"/>
          <a:ext cx="513577" cy="275379"/>
        </a:xfrm>
        <a:prstGeom prst="rect">
          <a:avLst/>
        </a:prstGeom>
      </xdr:spPr>
    </xdr:pic>
    <xdr:clientData/>
  </xdr:oneCellAnchor>
  <xdr:oneCellAnchor>
    <xdr:from>
      <xdr:col>19</xdr:col>
      <xdr:colOff>265193</xdr:colOff>
      <xdr:row>3</xdr:row>
      <xdr:rowOff>40957</xdr:rowOff>
    </xdr:from>
    <xdr:ext cx="482269" cy="271355"/>
    <xdr:pic>
      <xdr:nvPicPr>
        <xdr:cNvPr id="13" name="Picture 12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t="-5559" r="10594"/>
        <a:stretch/>
      </xdr:blipFill>
      <xdr:spPr>
        <a:xfrm>
          <a:off x="7466093" y="1460182"/>
          <a:ext cx="482269" cy="271355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285750</xdr:colOff>
      <xdr:row>3</xdr:row>
      <xdr:rowOff>21156</xdr:rowOff>
    </xdr:from>
    <xdr:ext cx="466724" cy="293863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95850" y="1461336"/>
          <a:ext cx="466724" cy="293863"/>
        </a:xfrm>
        <a:prstGeom prst="rect">
          <a:avLst/>
        </a:prstGeom>
      </xdr:spPr>
    </xdr:pic>
    <xdr:clientData/>
  </xdr:oneCellAnchor>
  <xdr:oneCellAnchor>
    <xdr:from>
      <xdr:col>7</xdr:col>
      <xdr:colOff>261301</xdr:colOff>
      <xdr:row>3</xdr:row>
      <xdr:rowOff>91897</xdr:rowOff>
    </xdr:from>
    <xdr:ext cx="528773" cy="217969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801041" y="1532077"/>
          <a:ext cx="528773" cy="217969"/>
        </a:xfrm>
        <a:prstGeom prst="rect">
          <a:avLst/>
        </a:prstGeom>
      </xdr:spPr>
    </xdr:pic>
    <xdr:clientData/>
  </xdr:oneCellAnchor>
  <xdr:oneCellAnchor>
    <xdr:from>
      <xdr:col>8</xdr:col>
      <xdr:colOff>256265</xdr:colOff>
      <xdr:row>3</xdr:row>
      <xdr:rowOff>22859</xdr:rowOff>
    </xdr:from>
    <xdr:ext cx="513577" cy="275379"/>
    <xdr:pic>
      <xdr:nvPicPr>
        <xdr:cNvPr id="4" name="Picture 3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7165"/>
        <a:stretch/>
      </xdr:blipFill>
      <xdr:spPr>
        <a:xfrm>
          <a:off x="6725645" y="1463039"/>
          <a:ext cx="513577" cy="275379"/>
        </a:xfrm>
        <a:prstGeom prst="rect">
          <a:avLst/>
        </a:prstGeom>
      </xdr:spPr>
    </xdr:pic>
    <xdr:clientData/>
  </xdr:oneCellAnchor>
  <xdr:oneCellAnchor>
    <xdr:from>
      <xdr:col>9</xdr:col>
      <xdr:colOff>265193</xdr:colOff>
      <xdr:row>3</xdr:row>
      <xdr:rowOff>40957</xdr:rowOff>
    </xdr:from>
    <xdr:ext cx="482269" cy="271355"/>
    <xdr:pic>
      <xdr:nvPicPr>
        <xdr:cNvPr id="5" name="Picture 4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t="-5559" r="10594"/>
        <a:stretch/>
      </xdr:blipFill>
      <xdr:spPr>
        <a:xfrm>
          <a:off x="7664213" y="1481137"/>
          <a:ext cx="482269" cy="27135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0</xdr:row>
      <xdr:rowOff>170851</xdr:rowOff>
    </xdr:from>
    <xdr:ext cx="1752600" cy="514949"/>
    <xdr:sp macro="" textlink="">
      <xdr:nvSpPr>
        <xdr:cNvPr id="6" name="TextBox 5"/>
        <xdr:cNvSpPr txBox="1"/>
      </xdr:nvSpPr>
      <xdr:spPr>
        <a:xfrm>
          <a:off x="784860" y="71791"/>
          <a:ext cx="1752600" cy="514949"/>
        </a:xfrm>
        <a:prstGeom prst="rect">
          <a:avLst/>
        </a:prstGeom>
        <a:solidFill>
          <a:schemeClr val="lt1"/>
        </a:solidFill>
        <a:ln w="952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pPr marL="228600" indent="-228600">
            <a:buFont typeface="+mj-lt"/>
            <a:buAutoNum type="arabicPeriod"/>
          </a:pPr>
          <a:r>
            <a:rPr lang="en-US" sz="900" b="1"/>
            <a:t>Step 1: Choose Product Line </a:t>
          </a:r>
        </a:p>
        <a:p>
          <a:pPr marL="685800" lvl="1" indent="-228600">
            <a:buFont typeface="Courier New" panose="02070309020205020404" pitchFamily="49" charset="0"/>
            <a:buChar char="o"/>
          </a:pPr>
          <a:r>
            <a:rPr lang="en-US" sz="900"/>
            <a:t>BeamTech</a:t>
          </a:r>
        </a:p>
        <a:p>
          <a:pPr marL="685800" lvl="1" indent="-228600">
            <a:buFont typeface="Courier New" panose="02070309020205020404" pitchFamily="49" charset="0"/>
            <a:buChar char="o"/>
          </a:pPr>
          <a:r>
            <a:rPr lang="en-US" sz="900" baseline="0"/>
            <a:t>BeamLite II</a:t>
          </a:r>
          <a:endParaRPr lang="en-US" sz="900"/>
        </a:p>
      </xdr:txBody>
    </xdr:sp>
    <xdr:clientData/>
  </xdr:oneCellAnchor>
  <xdr:oneCellAnchor>
    <xdr:from>
      <xdr:col>2</xdr:col>
      <xdr:colOff>0</xdr:colOff>
      <xdr:row>2</xdr:row>
      <xdr:rowOff>388119</xdr:rowOff>
    </xdr:from>
    <xdr:ext cx="1752600" cy="655821"/>
    <xdr:sp macro="" textlink="">
      <xdr:nvSpPr>
        <xdr:cNvPr id="7" name="TextBox 6"/>
        <xdr:cNvSpPr txBox="1"/>
      </xdr:nvSpPr>
      <xdr:spPr>
        <a:xfrm>
          <a:off x="1706880" y="631959"/>
          <a:ext cx="1752600" cy="655821"/>
        </a:xfrm>
        <a:prstGeom prst="rect">
          <a:avLst/>
        </a:prstGeom>
        <a:solidFill>
          <a:schemeClr val="lt1"/>
        </a:solidFill>
        <a:ln w="952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pPr marL="228600" indent="-228600">
            <a:buFont typeface="+mj-lt"/>
            <a:buAutoNum type="arabicPeriod" startAt="2"/>
          </a:pPr>
          <a:r>
            <a:rPr lang="en-US" sz="900" b="1"/>
            <a:t>Step 2: Choose Lumens </a:t>
          </a:r>
        </a:p>
        <a:p>
          <a:pPr marL="685800" lvl="1" indent="-228600">
            <a:buFont typeface="Courier New" panose="02070309020205020404" pitchFamily="49" charset="0"/>
            <a:buChar char="o"/>
          </a:pPr>
          <a:r>
            <a:rPr lang="en-US" sz="900">
              <a:solidFill>
                <a:schemeClr val="dk1"/>
              </a:solidFill>
              <a:latin typeface="+mn-lt"/>
              <a:ea typeface="+mn-ea"/>
              <a:cs typeface="+mn-cs"/>
            </a:rPr>
            <a:t>200lm</a:t>
          </a:r>
        </a:p>
        <a:p>
          <a:pPr marL="685800" lvl="1" indent="-228600">
            <a:buFont typeface="Courier New" panose="02070309020205020404" pitchFamily="49" charset="0"/>
            <a:buChar char="o"/>
          </a:pPr>
          <a:r>
            <a:rPr lang="en-US" sz="900">
              <a:solidFill>
                <a:schemeClr val="dk1"/>
              </a:solidFill>
              <a:latin typeface="+mn-lt"/>
              <a:ea typeface="+mn-ea"/>
              <a:cs typeface="+mn-cs"/>
            </a:rPr>
            <a:t>500lm </a:t>
          </a:r>
        </a:p>
        <a:p>
          <a:pPr marL="685800" lvl="1" indent="-228600">
            <a:buFont typeface="Courier New" panose="02070309020205020404" pitchFamily="49" charset="0"/>
            <a:buChar char="o"/>
          </a:pPr>
          <a:r>
            <a:rPr lang="en-US" sz="900">
              <a:solidFill>
                <a:schemeClr val="dk1"/>
              </a:solidFill>
              <a:latin typeface="+mn-lt"/>
              <a:ea typeface="+mn-ea"/>
              <a:cs typeface="+mn-cs"/>
            </a:rPr>
            <a:t>2x500lm etc</a:t>
          </a:r>
        </a:p>
      </xdr:txBody>
    </xdr:sp>
    <xdr:clientData/>
  </xdr:oneCellAnchor>
  <xdr:oneCellAnchor>
    <xdr:from>
      <xdr:col>3</xdr:col>
      <xdr:colOff>0</xdr:colOff>
      <xdr:row>2</xdr:row>
      <xdr:rowOff>1082040</xdr:rowOff>
    </xdr:from>
    <xdr:ext cx="1752600" cy="374077"/>
    <xdr:sp macro="" textlink="">
      <xdr:nvSpPr>
        <xdr:cNvPr id="8" name="TextBox 7"/>
        <xdr:cNvSpPr txBox="1"/>
      </xdr:nvSpPr>
      <xdr:spPr>
        <a:xfrm>
          <a:off x="2369820" y="1325880"/>
          <a:ext cx="1752600" cy="374077"/>
        </a:xfrm>
        <a:prstGeom prst="rect">
          <a:avLst/>
        </a:prstGeom>
        <a:solidFill>
          <a:schemeClr val="lt1"/>
        </a:solidFill>
        <a:ln w="952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pPr marL="228600" indent="-228600">
            <a:buFont typeface="+mj-lt"/>
            <a:buAutoNum type="arabicPeriod" startAt="3"/>
          </a:pPr>
          <a:r>
            <a:rPr lang="en-US" sz="900" b="1"/>
            <a:t>Step 3: Choose focus </a:t>
          </a:r>
        </a:p>
        <a:p>
          <a:pPr marL="685800" lvl="1" indent="-228600">
            <a:buFont typeface="Courier New" panose="02070309020205020404" pitchFamily="49" charset="0"/>
            <a:buChar char="o"/>
          </a:pPr>
          <a:r>
            <a:rPr lang="en-US" sz="900"/>
            <a:t>Narrow - Wide</a:t>
          </a:r>
        </a:p>
      </xdr:txBody>
    </xdr:sp>
    <xdr:clientData/>
  </xdr:oneCellAnchor>
  <xdr:oneCellAnchor>
    <xdr:from>
      <xdr:col>6</xdr:col>
      <xdr:colOff>0</xdr:colOff>
      <xdr:row>2</xdr:row>
      <xdr:rowOff>0</xdr:rowOff>
    </xdr:from>
    <xdr:ext cx="2468880" cy="468013"/>
    <xdr:sp macro="" textlink="">
      <xdr:nvSpPr>
        <xdr:cNvPr id="9" name="TextBox 8"/>
        <xdr:cNvSpPr txBox="1"/>
      </xdr:nvSpPr>
      <xdr:spPr>
        <a:xfrm>
          <a:off x="4486275" y="228600"/>
          <a:ext cx="2468880" cy="468013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>
          <a:spAutoFit/>
        </a:bodyPr>
        <a:lstStyle/>
        <a:p>
          <a:pPr algn="l"/>
          <a:r>
            <a:rPr lang="en-US" sz="800"/>
            <a:t>Note:</a:t>
          </a:r>
        </a:p>
        <a:p>
          <a:pPr algn="l"/>
          <a:r>
            <a:rPr lang="en-US" sz="800"/>
            <a:t>Measurements shown with a maintenance factor at 80%, at battery operation and distances in meters.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87630</xdr:colOff>
      <xdr:row>1</xdr:row>
      <xdr:rowOff>0</xdr:rowOff>
    </xdr:from>
    <xdr:to>
      <xdr:col>2</xdr:col>
      <xdr:colOff>386601</xdr:colOff>
      <xdr:row>1</xdr:row>
      <xdr:rowOff>892035</xdr:rowOff>
    </xdr:to>
    <xdr:pic>
      <xdr:nvPicPr>
        <xdr:cNvPr id="6" name="Picture 5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791" r="17986"/>
        <a:stretch/>
      </xdr:blipFill>
      <xdr:spPr>
        <a:xfrm>
          <a:off x="630555" y="1743075"/>
          <a:ext cx="946671" cy="892035"/>
        </a:xfrm>
        <a:prstGeom prst="rect">
          <a:avLst/>
        </a:prstGeom>
      </xdr:spPr>
    </xdr:pic>
    <xdr:clientData/>
  </xdr:twoCellAnchor>
  <xdr:twoCellAnchor editAs="oneCell">
    <xdr:from>
      <xdr:col>8</xdr:col>
      <xdr:colOff>64771</xdr:colOff>
      <xdr:row>1</xdr:row>
      <xdr:rowOff>106722</xdr:rowOff>
    </xdr:from>
    <xdr:to>
      <xdr:col>9</xdr:col>
      <xdr:colOff>539116</xdr:colOff>
      <xdr:row>1</xdr:row>
      <xdr:rowOff>906779</xdr:rowOff>
    </xdr:to>
    <xdr:pic>
      <xdr:nvPicPr>
        <xdr:cNvPr id="7" name="Picture 6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rcRect l="16847" t="12668" r="11747" b="10070"/>
        <a:stretch/>
      </xdr:blipFill>
      <xdr:spPr bwMode="auto">
        <a:xfrm>
          <a:off x="5008246" y="1849797"/>
          <a:ext cx="1083945" cy="800057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16</xdr:col>
      <xdr:colOff>30480</xdr:colOff>
      <xdr:row>1</xdr:row>
      <xdr:rowOff>99060</xdr:rowOff>
    </xdr:from>
    <xdr:to>
      <xdr:col>17</xdr:col>
      <xdr:colOff>540779</xdr:colOff>
      <xdr:row>1</xdr:row>
      <xdr:rowOff>906780</xdr:rowOff>
    </xdr:to>
    <xdr:pic>
      <xdr:nvPicPr>
        <xdr:cNvPr id="8" name="Picture 7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 l="9180" t="9253" r="10492" b="6047"/>
        <a:stretch/>
      </xdr:blipFill>
      <xdr:spPr bwMode="auto">
        <a:xfrm>
          <a:off x="9387840" y="1844040"/>
          <a:ext cx="1133234" cy="8077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  <xdr:oneCellAnchor>
    <xdr:from>
      <xdr:col>0</xdr:col>
      <xdr:colOff>533399</xdr:colOff>
      <xdr:row>0</xdr:row>
      <xdr:rowOff>276225</xdr:rowOff>
    </xdr:from>
    <xdr:ext cx="5610226" cy="1031436"/>
    <xdr:sp macro="" textlink="">
      <xdr:nvSpPr>
        <xdr:cNvPr id="39" name="TextBox 38"/>
        <xdr:cNvSpPr txBox="1"/>
      </xdr:nvSpPr>
      <xdr:spPr>
        <a:xfrm>
          <a:off x="533399" y="276225"/>
          <a:ext cx="5610226" cy="1031436"/>
        </a:xfrm>
        <a:prstGeom prst="rect">
          <a:avLst/>
        </a:prstGeom>
        <a:solidFill>
          <a:schemeClr val="lt1"/>
        </a:solidFill>
        <a:ln w="952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pPr algn="l"/>
          <a:r>
            <a:rPr lang="en-US" sz="1000"/>
            <a:t>Disability glare shall be kept low by limiting the luminous intensity within the field of view.</a:t>
          </a:r>
        </a:p>
        <a:p>
          <a:pPr algn="l"/>
          <a:endParaRPr lang="en-US" sz="1000"/>
        </a:p>
        <a:p>
          <a:pPr algn="l"/>
          <a:r>
            <a:rPr lang="en-US" sz="1000"/>
            <a:t>For level horizontal escape routes the luminous intensity of the luminaires shall not exceed the values in Table 1 within the zone 60</a:t>
          </a:r>
          <a:r>
            <a:rPr lang="en-US" sz="1000" baseline="30000"/>
            <a:t>0</a:t>
          </a:r>
          <a:r>
            <a:rPr lang="en-US" sz="1000"/>
            <a:t> to 90</a:t>
          </a:r>
          <a:r>
            <a:rPr lang="en-US" sz="1000" baseline="30000"/>
            <a:t>0</a:t>
          </a:r>
          <a:r>
            <a:rPr lang="en-US" sz="1000"/>
            <a:t> from the downward vertical at all angles of azimuth. (Figure 1)</a:t>
          </a:r>
        </a:p>
        <a:p>
          <a:pPr algn="l"/>
          <a:endParaRPr lang="en-US" sz="1000"/>
        </a:p>
        <a:p>
          <a:pPr algn="l"/>
          <a:r>
            <a:rPr lang="en-US" sz="1000"/>
            <a:t>For all other escape routes and areas, the limiting values shall not be exceeded at all angles (Figure 2).</a:t>
          </a:r>
        </a:p>
      </xdr:txBody>
    </xdr:sp>
    <xdr:clientData/>
  </xdr:oneCellAnchor>
  <xdr:twoCellAnchor>
    <xdr:from>
      <xdr:col>10</xdr:col>
      <xdr:colOff>314326</xdr:colOff>
      <xdr:row>0</xdr:row>
      <xdr:rowOff>106679</xdr:rowOff>
    </xdr:from>
    <xdr:to>
      <xdr:col>14</xdr:col>
      <xdr:colOff>457201</xdr:colOff>
      <xdr:row>1</xdr:row>
      <xdr:rowOff>76199</xdr:rowOff>
    </xdr:to>
    <xdr:grpSp>
      <xdr:nvGrpSpPr>
        <xdr:cNvPr id="40" name="Group 39"/>
        <xdr:cNvGrpSpPr/>
      </xdr:nvGrpSpPr>
      <xdr:grpSpPr>
        <a:xfrm>
          <a:off x="6638926" y="106679"/>
          <a:ext cx="2905125" cy="1712595"/>
          <a:chOff x="6050280" y="106680"/>
          <a:chExt cx="2446020" cy="1592580"/>
        </a:xfrm>
      </xdr:grpSpPr>
      <xdr:sp macro="" textlink="">
        <xdr:nvSpPr>
          <xdr:cNvPr id="41" name="TextBox 40"/>
          <xdr:cNvSpPr txBox="1"/>
        </xdr:nvSpPr>
        <xdr:spPr>
          <a:xfrm>
            <a:off x="6080760" y="1524000"/>
            <a:ext cx="2415540" cy="17526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bg1">
                <a:lumMod val="85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 anchorCtr="0">
            <a:noAutofit/>
          </a:bodyPr>
          <a:lstStyle/>
          <a:p>
            <a:r>
              <a:rPr lang="en-US" sz="800"/>
              <a:t>Figure 1: 1 --&gt; Glare zone</a:t>
            </a:r>
          </a:p>
        </xdr:txBody>
      </xdr:sp>
      <xdr:pic>
        <xdr:nvPicPr>
          <xdr:cNvPr id="42" name="Picture 41"/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050280" y="106680"/>
            <a:ext cx="2442720" cy="1401702"/>
          </a:xfrm>
          <a:prstGeom prst="rect">
            <a:avLst/>
          </a:prstGeom>
        </xdr:spPr>
      </xdr:pic>
    </xdr:grpSp>
    <xdr:clientData/>
  </xdr:twoCellAnchor>
  <xdr:twoCellAnchor>
    <xdr:from>
      <xdr:col>21</xdr:col>
      <xdr:colOff>219075</xdr:colOff>
      <xdr:row>0</xdr:row>
      <xdr:rowOff>108585</xdr:rowOff>
    </xdr:from>
    <xdr:to>
      <xdr:col>26</xdr:col>
      <xdr:colOff>190500</xdr:colOff>
      <xdr:row>1</xdr:row>
      <xdr:rowOff>847725</xdr:rowOff>
    </xdr:to>
    <xdr:grpSp>
      <xdr:nvGrpSpPr>
        <xdr:cNvPr id="43" name="Group 42"/>
        <xdr:cNvGrpSpPr/>
      </xdr:nvGrpSpPr>
      <xdr:grpSpPr>
        <a:xfrm>
          <a:off x="13725525" y="108585"/>
          <a:ext cx="3390900" cy="2482215"/>
          <a:chOff x="3733800" y="784860"/>
          <a:chExt cx="2682240" cy="1965960"/>
        </a:xfrm>
      </xdr:grpSpPr>
      <xdr:sp macro="" textlink="">
        <xdr:nvSpPr>
          <xdr:cNvPr id="44" name="TextBox 43"/>
          <xdr:cNvSpPr txBox="1"/>
        </xdr:nvSpPr>
        <xdr:spPr>
          <a:xfrm>
            <a:off x="3733800" y="2575560"/>
            <a:ext cx="1539240" cy="17526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bg1">
                <a:lumMod val="85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>
            <a:noAutofit/>
          </a:bodyPr>
          <a:lstStyle/>
          <a:p>
            <a:pPr algn="ctr"/>
            <a:r>
              <a:rPr lang="en-US" sz="800"/>
              <a:t>Table 1 - Disability glare limits</a:t>
            </a:r>
          </a:p>
        </xdr:txBody>
      </xdr:sp>
      <xdr:pic>
        <xdr:nvPicPr>
          <xdr:cNvPr id="45" name="Picture 44"/>
          <xdr:cNvPicPr>
            <a:picLocks noChangeAspect="1" noChangeArrowheads="1"/>
          </xdr:cNvPicPr>
        </xdr:nvPicPr>
        <xdr:blipFill>
          <a:blip xmlns:r="http://schemas.openxmlformats.org/officeDocument/2006/relationships" r:embed="rId5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41420" y="784860"/>
            <a:ext cx="2674620" cy="1762466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14</xdr:col>
      <xdr:colOff>624841</xdr:colOff>
      <xdr:row>0</xdr:row>
      <xdr:rowOff>106679</xdr:rowOff>
    </xdr:from>
    <xdr:to>
      <xdr:col>19</xdr:col>
      <xdr:colOff>552450</xdr:colOff>
      <xdr:row>1</xdr:row>
      <xdr:rowOff>57149</xdr:rowOff>
    </xdr:to>
    <xdr:grpSp>
      <xdr:nvGrpSpPr>
        <xdr:cNvPr id="46" name="Group 45"/>
        <xdr:cNvGrpSpPr/>
      </xdr:nvGrpSpPr>
      <xdr:grpSpPr>
        <a:xfrm>
          <a:off x="9711691" y="106679"/>
          <a:ext cx="2794634" cy="1693545"/>
          <a:chOff x="8663941" y="106680"/>
          <a:chExt cx="2446019" cy="1584960"/>
        </a:xfrm>
      </xdr:grpSpPr>
      <xdr:pic>
        <xdr:nvPicPr>
          <xdr:cNvPr id="47" name="Picture 46"/>
          <xdr:cNvPicPr>
            <a:picLocks noChangeAspect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663941" y="106680"/>
            <a:ext cx="2438400" cy="1412501"/>
          </a:xfrm>
          <a:prstGeom prst="rect">
            <a:avLst/>
          </a:prstGeom>
        </xdr:spPr>
      </xdr:pic>
      <xdr:sp macro="" textlink="">
        <xdr:nvSpPr>
          <xdr:cNvPr id="48" name="TextBox 47"/>
          <xdr:cNvSpPr txBox="1"/>
        </xdr:nvSpPr>
        <xdr:spPr>
          <a:xfrm>
            <a:off x="8694420" y="1516380"/>
            <a:ext cx="2415540" cy="17526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bg1">
                <a:lumMod val="85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 anchorCtr="0">
            <a:noAutofit/>
          </a:bodyPr>
          <a:lstStyle/>
          <a:p>
            <a:r>
              <a:rPr lang="en-US" sz="800"/>
              <a:t>Figure 2: 1 --&gt; Glare zone</a:t>
            </a:r>
          </a:p>
        </xdr:txBody>
      </xdr:sp>
    </xdr:grp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ntoniou, Alexios" refreshedDate="43367.45166875" missingItemsLimit="0" createdVersion="4" refreshedVersion="4" minRefreshableVersion="3" recordCount="565">
  <cacheSource type="worksheet">
    <worksheetSource ref="A2:AF567" sheet="database"/>
  </cacheSource>
  <cacheFields count="32">
    <cacheField name="lumens/focus/slope" numFmtId="0">
      <sharedItems/>
    </cacheField>
    <cacheField name="product line" numFmtId="0">
      <sharedItems count="3">
        <s v="BeamTech 1x"/>
        <s v="BeamTech 2x"/>
        <s v="BeamLite 2x"/>
      </sharedItems>
    </cacheField>
    <cacheField name="lumens" numFmtId="0">
      <sharedItems count="7">
        <s v="250lm"/>
        <s v="500lm"/>
        <s v="2x250lm"/>
        <s v="2x500lm"/>
        <s v="2x200lm"/>
        <s v="2x400lm"/>
        <s v="2x100lm"/>
      </sharedItems>
    </cacheField>
    <cacheField name="focus" numFmtId="0">
      <sharedItems count="2">
        <s v="Wide"/>
        <s v="Narrow"/>
      </sharedItems>
    </cacheField>
    <cacheField name="degree" numFmtId="0">
      <sharedItems count="12">
        <s v="0°"/>
        <s v="15°"/>
        <s v="30°"/>
        <s v="45°"/>
        <s v="60°"/>
        <s v="75°"/>
        <s v="0° - 0°"/>
        <s v="15° - 15°"/>
        <s v="30° - 30°"/>
        <s v="45° - 45°"/>
        <s v="60° - 60°"/>
        <s v="75° - 75°"/>
      </sharedItems>
    </cacheField>
    <cacheField name="lux" numFmtId="0">
      <sharedItems/>
    </cacheField>
    <cacheField name="Height (1lx)" numFmtId="2">
      <sharedItems containsMixedTypes="1" containsNumber="1" minValue="2.5" maxValue="25" count="11">
        <n v="2.5"/>
        <n v="3"/>
        <n v="4"/>
        <n v="5"/>
        <n v="7.5"/>
        <s v="---"/>
        <n v="10"/>
        <n v="12.5"/>
        <n v="15"/>
        <n v="20"/>
        <n v="25"/>
      </sharedItems>
    </cacheField>
    <cacheField name="Height (0,5lx)" numFmtId="2">
      <sharedItems containsMixedTypes="1" containsNumber="1" minValue="2.5" maxValue="30"/>
    </cacheField>
    <cacheField name="Height (10,8lx)" numFmtId="2">
      <sharedItems containsBlank="1" containsMixedTypes="1" containsNumber="1" minValue="2.5" maxValue="7.5"/>
    </cacheField>
    <cacheField name="Lux Below" numFmtId="0">
      <sharedItems containsBlank="1" containsMixedTypes="1" containsNumber="1" minValue="1" maxValue="297.33"/>
    </cacheField>
    <cacheField name="L3" numFmtId="0">
      <sharedItems containsMixedTypes="1" containsNumber="1" minValue="0.17499999999999999" maxValue="11.66" count="329">
        <n v="3.64"/>
        <n v="3.84"/>
        <n v="4.04"/>
        <n v="4.01"/>
        <n v="3.15"/>
        <n v="0.873"/>
        <n v="3.54"/>
        <n v="3.81"/>
        <n v="3.93"/>
        <n v="3.91"/>
        <n v="3.03"/>
        <n v="0.77600000000000002"/>
        <n v="3.38"/>
        <n v="3.61"/>
        <n v="3.7"/>
        <n v="3.53"/>
        <n v="2.0099999999999998"/>
        <n v="0.41799999999999998"/>
        <n v="3.11"/>
        <n v="2.95"/>
        <s v="---"/>
        <n v="2.06"/>
        <n v="0.93"/>
        <n v="3.45"/>
        <n v="3.63"/>
        <n v="3.44"/>
        <n v="3.06"/>
        <n v="1.1659999999999999"/>
        <n v="1.107"/>
        <n v="0.94199999999999995"/>
        <n v="2.8"/>
        <n v="3.3"/>
        <n v="3.26"/>
        <n v="2.54"/>
        <n v="0.38"/>
        <n v="0.874"/>
        <n v="2.48"/>
        <n v="2.65"/>
        <n v="2.83"/>
        <n v="2.74"/>
        <n v="1.46"/>
        <n v="2.02"/>
        <n v="1.97"/>
        <n v="1.82"/>
        <n v="1.2"/>
        <n v="1.3"/>
        <n v="0.83"/>
        <n v="4.46"/>
        <n v="4.75"/>
        <n v="5.36"/>
        <n v="5.65"/>
        <n v="1.702"/>
        <n v="1.5620000000000001"/>
        <n v="4.66"/>
        <n v="5.31"/>
        <n v="5.55"/>
        <n v="5.45"/>
        <n v="4.82"/>
        <n v="1.6240000000000001"/>
        <n v="1.4790000000000001"/>
        <n v="4.16"/>
        <n v="4.49"/>
        <n v="5.03"/>
        <n v="5.18"/>
        <n v="4.87"/>
        <n v="3.39"/>
        <n v="1.0620000000000001"/>
        <n v="3.78"/>
        <n v="4.05"/>
        <n v="4.37"/>
        <n v="4.5"/>
        <n v="3.9"/>
        <n v="0.997"/>
        <n v="3.36"/>
        <n v="3.28"/>
        <n v="4.7"/>
        <n v="5.2"/>
        <n v="5.26"/>
        <n v="5.05"/>
        <n v="4.8"/>
        <n v="3.89"/>
        <n v="1.593"/>
        <n v="1.595"/>
        <n v="1.5149999999999999"/>
        <n v="1.363"/>
        <n v="4.18"/>
        <n v="4.72"/>
        <n v="3.19"/>
        <n v="1.4870000000000001"/>
        <n v="1.4470000000000001"/>
        <n v="1.2230000000000001"/>
        <n v="0.70299999999999996"/>
        <n v="3.14"/>
        <n v="3.27"/>
        <n v="2.63"/>
        <n v="1.087"/>
        <n v="0.83199999999999996"/>
        <n v="2.75"/>
        <n v="2.87"/>
        <n v="2.77"/>
        <n v="2.71"/>
        <n v="1.02"/>
        <n v="2.16"/>
        <n v="1.5"/>
        <n v="5.04"/>
        <n v="0.17499999999999999"/>
        <n v="1.655"/>
        <n v="1.5289999999999999"/>
        <n v="1.4139999999999999"/>
        <n v="1.036"/>
        <n v="3.09"/>
        <n v="3.22"/>
        <n v="1.8"/>
        <n v="1.48"/>
        <n v="1.629"/>
        <n v="1.556"/>
        <n v="1.41"/>
        <n v="0.95399999999999996"/>
        <n v="1.502"/>
        <n v="1.4630000000000001"/>
        <n v="1.242"/>
        <n v="0.747"/>
        <n v="1.113"/>
        <n v="2.35"/>
        <n v="1.32"/>
        <n v="1.1100000000000001"/>
        <n v="6.75"/>
        <n v="7.27"/>
        <n v="7.44"/>
        <n v="7.4"/>
        <n v="6.89"/>
        <n v="6.12"/>
        <n v="2.0979999999999999"/>
        <n v="2.2000000000000002"/>
        <n v="2.2629999999999999"/>
        <n v="2.226"/>
        <n v="1.87"/>
        <n v="4.9800000000000004"/>
        <n v="5.6"/>
        <n v="6.52"/>
        <n v="6.87"/>
        <n v="6.86"/>
        <n v="5.08"/>
        <n v="2.024"/>
        <n v="2.081"/>
        <n v="2.0819999999999999"/>
        <n v="1.8939999999999999"/>
        <n v="4.21"/>
        <n v="4.5599999999999996"/>
        <n v="4.96"/>
        <n v="5.49"/>
        <n v="4.67"/>
        <n v="2.92"/>
        <n v="1.718"/>
        <n v="1.68"/>
        <n v="1.319"/>
        <n v="3.74"/>
        <n v="4"/>
        <n v="2.4"/>
        <n v="3.35"/>
        <n v="3.18"/>
        <n v="2.6"/>
        <n v="1.93"/>
        <n v="1.74"/>
        <n v="5.76"/>
        <n v="6.59"/>
        <n v="7.28"/>
        <n v="8.0399999999999991"/>
        <n v="8.0299999999999994"/>
        <n v="7.81"/>
        <n v="6.29"/>
        <n v="2.4569999999999999"/>
        <n v="2.4289999999999998"/>
        <n v="2.3090000000000002"/>
        <n v="1.4810000000000001"/>
        <n v="5.82"/>
        <n v="6.53"/>
        <n v="7.07"/>
        <n v="7.83"/>
        <n v="7.36"/>
        <n v="6.06"/>
        <n v="2.3929999999999998"/>
        <n v="2.3860000000000001"/>
        <n v="2.194"/>
        <n v="5.53"/>
        <n v="6.16"/>
        <n v="6.76"/>
        <n v="7.37"/>
        <n v="6.03"/>
        <n v="4.0199999999999996"/>
        <n v="2.2309999999999999"/>
        <n v="1.698"/>
        <n v="4.99"/>
        <n v="5.61"/>
        <n v="6.07"/>
        <n v="6.35"/>
        <n v="5.89"/>
        <n v="3.47"/>
        <n v="1.9179999999999999"/>
        <n v="1.8720000000000001"/>
        <n v="0.68700000000000006"/>
        <n v="4.09"/>
        <n v="4.4800000000000004"/>
        <n v="4.74"/>
        <n v="4.42"/>
        <n v="1.85"/>
        <n v="1.2190000000000001"/>
        <n v="0.63800000000000001"/>
        <n v="2.52"/>
        <n v="2.2599999999999998"/>
        <n v="0.97"/>
        <n v="4.9400000000000004"/>
        <n v="5.09"/>
        <n v="5.01"/>
        <n v="3.49"/>
        <n v="1.1220000000000001"/>
        <n v="4.12"/>
        <n v="4.9000000000000004"/>
        <n v="5"/>
        <n v="4.78"/>
        <n v="1.0329999999999999"/>
        <n v="4.17"/>
        <n v="4.5999999999999996"/>
        <n v="3.99"/>
        <n v="11.66"/>
        <n v="8.1"/>
        <n v="4.55"/>
        <n v="2.91"/>
        <n v="0.52"/>
        <n v="2.97"/>
        <n v="2.96"/>
        <n v="1"/>
        <n v="4.3499999999999996"/>
        <n v="4.6900000000000004"/>
        <n v="3.95"/>
        <n v="1.4430000000000001"/>
        <n v="1.431"/>
        <n v="1.1539999999999999"/>
        <n v="3.29"/>
        <n v="1.78"/>
        <n v="1.329"/>
        <n v="1.2430000000000001"/>
        <n v="0.92300000000000004"/>
        <n v="2.88"/>
        <n v="3.05"/>
        <n v="3.42"/>
        <n v="3.57"/>
        <n v="1.1000000000000001"/>
        <n v="0.44800000000000001"/>
        <n v="2.58"/>
        <n v="2.5"/>
        <n v="2.33"/>
        <n v="1.71"/>
        <n v="0.71"/>
        <n v="5.47"/>
        <n v="7.24"/>
        <n v="7.13"/>
        <n v="6.51"/>
        <n v="2.1920000000000002"/>
        <n v="2.1800000000000002"/>
        <n v="1.802"/>
        <n v="6.04"/>
        <n v="6.64"/>
        <n v="7.06"/>
        <n v="6.81"/>
        <n v="2.173"/>
        <n v="2.101"/>
        <n v="1.76"/>
        <n v="5.77"/>
        <n v="6.34"/>
        <n v="5.95"/>
        <n v="1.9710000000000001"/>
        <n v="1.8560000000000001"/>
        <n v="1.204"/>
        <n v="4.33"/>
        <n v="5.21"/>
        <n v="5.5"/>
        <n v="1.6859999999999999"/>
        <n v="4.1399999999999997"/>
        <n v="4.2699999999999996"/>
        <n v="3.5"/>
        <n v="2.23"/>
        <n v="1.72"/>
        <n v="6.24"/>
        <n v="6.62"/>
        <n v="6.65"/>
        <n v="5.83"/>
        <n v="4.97"/>
        <n v="1.9530000000000001"/>
        <n v="2.0379999999999998"/>
        <n v="1.944"/>
        <n v="1.56"/>
        <n v="5.27"/>
        <n v="5.97"/>
        <n v="6.19"/>
        <n v="1.893"/>
        <n v="1.5760000000000001"/>
        <n v="4.22"/>
        <n v="4.62"/>
        <n v="5.0599999999999996"/>
        <n v="1.532"/>
        <n v="3.32"/>
        <n v="3.67"/>
        <n v="0.86099999999999999"/>
        <n v="3.01"/>
        <n v="3"/>
        <n v="2.57"/>
        <n v="1.94"/>
        <n v="1.88"/>
        <n v="3.6"/>
        <n v="0.252"/>
        <n v="3.48"/>
        <n v="3.4"/>
        <n v="1.53"/>
        <n v="3.17"/>
        <n v="3.24"/>
        <n v="2.82"/>
        <n v="2.25"/>
        <n v="2.14"/>
        <n v="2.08"/>
        <n v="3.31"/>
        <n v="2.4900000000000002"/>
        <n v="0.97199999999999998"/>
        <n v="0.90300000000000002"/>
        <n v="0.78800000000000003"/>
        <n v="0.56999999999999995"/>
        <n v="2.31"/>
        <n v="2.4500000000000002"/>
        <n v="1.75"/>
      </sharedItems>
    </cacheField>
    <cacheField name="L4" numFmtId="0">
      <sharedItems containsMixedTypes="1" containsNumber="1" minValue="1.6830000000000001" maxValue="22.71" count="358">
        <n v="8.93"/>
        <n v="9.51"/>
        <n v="10.71"/>
        <n v="11.3"/>
        <n v="3.5659999999999998"/>
        <n v="9.33"/>
        <n v="10.62"/>
        <n v="11.11"/>
        <n v="10.9"/>
        <n v="3.4039999999999999"/>
        <n v="8.32"/>
        <n v="8.98"/>
        <n v="10.06"/>
        <n v="10.36"/>
        <n v="9.74"/>
        <n v="2.9750000000000001"/>
        <n v="7.55"/>
        <n v="8.11"/>
        <n v="8.73"/>
        <n v="9"/>
        <s v="---"/>
        <n v="6.71"/>
        <n v="6.56"/>
        <n v="8.65"/>
        <n v="9.41"/>
        <n v="10.41"/>
        <n v="10.52"/>
        <n v="10.1"/>
        <n v="3.3090000000000002"/>
        <n v="3.3260000000000001"/>
        <n v="3.1920000000000002"/>
        <n v="6.7"/>
        <n v="7.28"/>
        <n v="8.36"/>
        <n v="9.43"/>
        <n v="3.024"/>
        <n v="6.29"/>
        <n v="6.55"/>
        <n v="7.4"/>
        <n v="7.81"/>
        <n v="7.56"/>
        <n v="5.5"/>
        <n v="5.74"/>
        <n v="5.55"/>
        <n v="5.43"/>
        <n v="4.7"/>
        <n v="4.32"/>
        <n v="10.6"/>
        <n v="11.53"/>
        <n v="13.18"/>
        <n v="14.55"/>
        <n v="16.09"/>
        <n v="4.9130000000000003"/>
        <n v="4.859"/>
        <n v="11.65"/>
        <n v="13.05"/>
        <n v="14.15"/>
        <n v="15.67"/>
        <n v="15.63"/>
        <n v="2.3559999999999999"/>
        <n v="1.6830000000000001"/>
        <n v="10.029999999999999"/>
        <n v="10.99"/>
        <n v="12.32"/>
        <n v="13.51"/>
        <n v="14.74"/>
        <n v="14.13"/>
        <n v="4.319"/>
        <n v="9.11"/>
        <n v="9.99"/>
        <n v="11.22"/>
        <n v="12.13"/>
        <n v="12.7"/>
        <n v="3.8370000000000002"/>
        <n v="8.9600000000000009"/>
        <n v="9.49"/>
        <n v="11.61"/>
        <n v="14.53"/>
        <n v="14.87"/>
        <n v="14.79"/>
        <n v="13.77"/>
        <n v="4.1950000000000003"/>
        <n v="4.399"/>
        <n v="4.5259999999999998"/>
        <n v="4.452"/>
        <n v="8.9"/>
        <n v="9.9700000000000006"/>
        <n v="11.2"/>
        <n v="13.04"/>
        <n v="13.75"/>
        <n v="13.72"/>
        <n v="4.0490000000000004"/>
        <n v="4.1619999999999999"/>
        <n v="4.165"/>
        <n v="3.7890000000000001"/>
        <n v="7.77"/>
        <n v="8.41"/>
        <n v="9.1199999999999992"/>
        <n v="9.91"/>
        <n v="10.97"/>
        <n v="3.4359999999999999"/>
        <n v="3.36"/>
        <n v="7.48"/>
        <n v="8"/>
        <n v="8.1"/>
        <n v="6.72"/>
        <n v="6.36"/>
        <n v="16.05"/>
        <n v="4.6189999999999998"/>
        <n v="4.8710000000000004"/>
        <n v="11.05"/>
        <n v="4.5419999999999998"/>
        <n v="4.359"/>
        <n v="9.02"/>
        <n v="3.871"/>
        <n v="8.18"/>
        <n v="4.96"/>
        <n v="5.03"/>
        <n v="4.2699999999999996"/>
        <n v="4.4400000000000004"/>
        <n v="4.5049999999999999"/>
        <n v="3.81"/>
        <n v="4.085"/>
        <n v="4.2009999999999996"/>
        <n v="4.2089999999999996"/>
        <n v="3.8889999999999998"/>
        <n v="3.4689999999999999"/>
        <n v="3.4289999999999998"/>
        <n v="4.2300000000000004"/>
        <n v="4.01"/>
        <n v="16.809999999999999"/>
        <n v="18.809999999999999"/>
        <n v="20.059999999999999"/>
        <n v="20.81"/>
        <n v="21.05"/>
        <n v="20.2"/>
        <n v="5.3150000000000004"/>
        <n v="5.694"/>
        <n v="6.1390000000000002"/>
        <n v="6.3710000000000004"/>
        <n v="6.2130000000000001"/>
        <n v="13.39"/>
        <n v="16.23"/>
        <n v="18.010000000000002"/>
        <n v="19.010000000000002"/>
        <n v="19.48"/>
        <n v="18.87"/>
        <n v="5.133"/>
        <n v="5.45"/>
        <n v="5.8120000000000003"/>
        <n v="5.9489999999999998"/>
        <n v="10.39"/>
        <n v="12.57"/>
        <n v="14.36"/>
        <n v="15.93"/>
        <n v="15.12"/>
        <n v="4.7729999999999997"/>
        <n v="4.8070000000000004"/>
        <n v="9.5"/>
        <n v="11.01"/>
        <n v="10.86"/>
        <n v="3.3730000000000002"/>
        <n v="8.57"/>
        <n v="9.24"/>
        <n v="9.5299999999999994"/>
        <n v="6.17"/>
        <n v="6"/>
        <n v="14.14"/>
        <n v="15.87"/>
        <n v="17.86"/>
        <n v="21.03"/>
        <n v="22.61"/>
        <n v="22.71"/>
        <n v="6.5750000000000002"/>
        <n v="6.8419999999999996"/>
        <n v="6.8929999999999998"/>
        <n v="6.8090000000000002"/>
        <n v="13.8"/>
        <n v="20.65"/>
        <n v="22.21"/>
        <n v="22.31"/>
        <n v="21.8"/>
        <n v="6.516"/>
        <n v="6.7220000000000004"/>
        <n v="6.8330000000000002"/>
        <n v="6.4939999999999998"/>
        <n v="13.17"/>
        <n v="15.05"/>
        <n v="16.64"/>
        <n v="19.55"/>
        <n v="20.71"/>
        <n v="20.43"/>
        <n v="6.1740000000000004"/>
        <n v="6.3230000000000004"/>
        <n v="10.72"/>
        <n v="11.78"/>
        <n v="15.11"/>
        <n v="17.260000000000002"/>
        <n v="17.510000000000002"/>
        <n v="5.2450000000000001"/>
        <n v="9.89"/>
        <n v="12.35"/>
        <n v="13.11"/>
        <n v="3.9710000000000001"/>
        <n v="6.95"/>
        <n v="7.09"/>
        <n v="7.08"/>
        <n v="7.13"/>
        <n v="9.92"/>
        <n v="10.94"/>
        <n v="14.49"/>
        <n v="14.27"/>
        <n v="4.3849999999999998"/>
        <n v="12.09"/>
        <n v="13.27"/>
        <n v="14.11"/>
        <n v="13.62"/>
        <n v="4.3460000000000001"/>
        <n v="12.68"/>
        <n v="3.9420000000000002"/>
        <n v="3.7130000000000001"/>
        <n v="3.54"/>
        <n v="3.77"/>
        <n v="3.93"/>
        <n v="3.98"/>
        <n v="2.77"/>
        <n v="7.07"/>
        <n v="7.68"/>
        <n v="8.2799999999999994"/>
        <n v="8.5399999999999991"/>
        <n v="4.46"/>
        <n v="4.5199999999999996"/>
        <n v="10.91"/>
        <n v="12.48"/>
        <n v="13.24"/>
        <n v="13.29"/>
        <n v="3.9060000000000001"/>
        <n v="4.0469999999999997"/>
        <n v="4.0759999999999996"/>
        <n v="8.26"/>
        <n v="9.4499999999999993"/>
        <n v="10.54"/>
        <n v="11.93"/>
        <n v="12.38"/>
        <n v="12.06"/>
        <n v="11.07"/>
        <n v="3.7"/>
        <n v="3.786"/>
        <n v="3.6040000000000001"/>
        <n v="7.82"/>
        <n v="8.43"/>
        <n v="10.119999999999999"/>
        <n v="3.0640000000000001"/>
        <n v="2.8940000000000001"/>
        <n v="6.64"/>
        <n v="6.84"/>
        <n v="7.33"/>
        <n v="7"/>
        <n v="6.01"/>
        <n v="5.15"/>
        <n v="19.37"/>
        <n v="20.350000000000001"/>
        <n v="20.239999999999998"/>
        <n v="20.05"/>
        <n v="6.0650000000000004"/>
        <n v="6.194"/>
        <n v="11.92"/>
        <n v="13.02"/>
        <n v="15.21"/>
        <n v="16.48"/>
        <n v="19.2"/>
        <n v="20"/>
        <n v="19.89"/>
        <n v="19.11"/>
        <n v="6.0119999999999996"/>
        <n v="6.1059999999999999"/>
        <n v="6.0279999999999996"/>
        <n v="11.36"/>
        <n v="12.44"/>
        <n v="14.29"/>
        <n v="15.55"/>
        <n v="18.2"/>
        <n v="18.649999999999999"/>
        <n v="17.829999999999998"/>
        <n v="5.6509999999999998"/>
        <n v="5.3959999999999999"/>
        <n v="10.14"/>
        <n v="11.17"/>
        <n v="12.93"/>
        <n v="15.91"/>
        <n v="4.8280000000000003"/>
        <n v="4.9020000000000001"/>
        <n v="3.5990000000000002"/>
        <n v="6.34"/>
        <n v="6.27"/>
        <n v="15.81"/>
        <n v="17.39"/>
        <n v="18.329999999999998"/>
        <n v="18.75"/>
        <n v="17.46"/>
        <n v="5"/>
        <n v="5.2619999999999996"/>
        <n v="5.6539999999999999"/>
        <n v="5.774"/>
        <n v="5.3860000000000001"/>
        <n v="15.26"/>
        <n v="16.63"/>
        <n v="17.34"/>
        <n v="17.5"/>
        <n v="16.16"/>
        <n v="4.7859999999999996"/>
        <n v="5.0789999999999997"/>
        <n v="5.3449999999999998"/>
        <n v="5.3170000000000002"/>
        <n v="9.6"/>
        <n v="10.81"/>
        <n v="11.5"/>
        <n v="14"/>
        <n v="8.75"/>
        <n v="9.07"/>
        <n v="10.09"/>
        <n v="9.93"/>
        <n v="3.0339999999999998"/>
        <n v="8.08"/>
        <n v="8.5"/>
        <n v="5.46"/>
        <n v="5.31"/>
        <n v="4.9000000000000004"/>
        <n v="9.8800000000000008"/>
        <n v="10.18"/>
        <n v="10.02"/>
        <n v="8.24"/>
        <n v="9.7899999999999991"/>
        <n v="10"/>
        <n v="9.56"/>
        <n v="8.33"/>
        <n v="9.1999999999999993"/>
        <n v="7.54"/>
        <n v="7.86"/>
        <n v="7.95"/>
        <n v="5.65"/>
        <n v="5.95"/>
        <n v="5.92"/>
        <n v="8.07"/>
        <n v="8.69"/>
        <n v="9.3699999999999992"/>
        <n v="2.887"/>
        <n v="2.8620000000000001"/>
        <n v="6.9"/>
        <n v="7.79"/>
        <n v="2.6589999999999998"/>
        <n v="2.4849999999999999"/>
        <n v="5.75"/>
        <n v="6.11"/>
        <n v="6.83"/>
        <n v="5.04"/>
        <n v="5.17"/>
        <n v="4.05"/>
      </sharedItems>
    </cacheField>
    <cacheField name="AB Uniformity" numFmtId="0">
      <sharedItems containsBlank="1" containsMixedTypes="1" containsNumber="1" minValue="1.1399999999999999" maxValue="293.22000000000003"/>
    </cacheField>
    <cacheField name="AB Minlux" numFmtId="0">
      <sharedItems containsBlank="1" containsMixedTypes="1" containsNumber="1" minValue="0.31" maxValue="11.75"/>
    </cacheField>
    <cacheField name="L1" numFmtId="0">
      <sharedItems containsMixedTypes="1" containsNumber="1" minValue="0.122" maxValue="14.93" count="345">
        <n v="3.64"/>
        <n v="3.84"/>
        <n v="4"/>
        <n v="4.05"/>
        <n v="3.15"/>
        <n v="0.873"/>
        <n v="4.16"/>
        <n v="4.41"/>
        <n v="4.68"/>
        <n v="4.83"/>
        <n v="3.86"/>
        <n v="1.1259999999999999"/>
        <n v="4.8"/>
        <n v="5.04"/>
        <n v="5.21"/>
        <n v="5.27"/>
        <n v="4.33"/>
        <n v="1.206"/>
        <n v="5.13"/>
        <n v="5.36"/>
        <n v="5.61"/>
        <n v="5.65"/>
        <n v="5.42"/>
        <n v="5.58"/>
        <n v="5.71"/>
        <n v="5.41"/>
        <n v="5.3"/>
        <s v="---"/>
        <n v="3.45"/>
        <n v="3.63"/>
        <n v="3.74"/>
        <n v="3.49"/>
        <n v="3.06"/>
        <n v="1.179"/>
        <n v="1.137"/>
        <n v="0.96"/>
        <n v="4.4800000000000004"/>
        <n v="4.87"/>
        <n v="5.45"/>
        <n v="5.77"/>
        <n v="6.1"/>
        <n v="1.82"/>
        <n v="6.29"/>
        <n v="7.43"/>
        <n v="5.82"/>
        <n v="6.36"/>
        <n v="7.29"/>
        <n v="8.08"/>
        <n v="7.58"/>
        <n v="8.36"/>
        <n v="4.42"/>
        <n v="5.31"/>
        <n v="5.6"/>
        <n v="1.702"/>
        <n v="1.5449999999999999"/>
        <n v="5.64"/>
        <n v="6.46"/>
        <n v="6.81"/>
        <n v="5.83"/>
        <n v="4.9000000000000004"/>
        <n v="4.9340000000000002"/>
        <n v="5.96"/>
        <n v="7"/>
        <n v="7.34"/>
        <n v="7.37"/>
        <n v="6.56"/>
        <n v="2.024"/>
        <n v="6.6"/>
        <n v="6.9"/>
        <n v="7.44"/>
        <n v="7.77"/>
        <n v="7.9"/>
        <n v="2.331"/>
        <n v="6.96"/>
        <n v="7.33"/>
        <n v="7.85"/>
        <n v="7.06"/>
        <n v="4.7"/>
        <n v="5.2"/>
        <n v="5.32"/>
        <n v="5.18"/>
        <n v="3.98"/>
        <n v="1.6080000000000001"/>
        <n v="1.6120000000000001"/>
        <n v="1.556"/>
        <n v="1.387"/>
        <n v="6.07"/>
        <n v="6.99"/>
        <n v="7.6"/>
        <n v="8.0399999999999991"/>
        <n v="8.31"/>
        <n v="2.1920000000000002"/>
        <n v="2.302"/>
        <n v="2.4750000000000001"/>
        <n v="2.5750000000000002"/>
        <n v="6.93"/>
        <n v="7.63"/>
        <n v="9.1"/>
        <n v="10.27"/>
        <n v="2.8759999999999999"/>
        <n v="3.1070000000000002"/>
        <n v="8.68"/>
        <n v="9.7100000000000009"/>
        <n v="11.89"/>
        <n v="8.86"/>
        <n v="9.81"/>
        <n v="11.45"/>
        <n v="12.29"/>
        <n v="13.26"/>
        <n v="4.99"/>
        <n v="0.122"/>
        <n v="4.37"/>
        <n v="4.71"/>
        <n v="4.66"/>
        <n v="1.4790000000000001"/>
        <n v="5.09"/>
        <n v="5.5"/>
        <n v="5.4"/>
        <n v="1.6240000000000001"/>
        <n v="1.2729999999999999"/>
        <n v="4.24"/>
        <n v="1.6459999999999999"/>
        <n v="1.5760000000000001"/>
        <n v="1.41"/>
        <n v="0.95399999999999996"/>
        <n v="4.72"/>
        <n v="5.81"/>
        <n v="6.25"/>
        <n v="6.51"/>
        <n v="6.76"/>
        <n v="1.833"/>
        <n v="1.911"/>
        <n v="2.016"/>
        <n v="2.097"/>
        <n v="6.34"/>
        <n v="7.5"/>
        <n v="8.6199999999999992"/>
        <n v="2.3929999999999998"/>
        <n v="2.6080000000000001"/>
        <n v="10.14"/>
        <n v="9.66"/>
        <n v="10.029999999999999"/>
        <n v="10.64"/>
        <n v="6.75"/>
        <n v="7.27"/>
        <n v="7.51"/>
        <n v="7.48"/>
        <n v="6.98"/>
        <n v="6.12"/>
        <n v="2.1659999999999999"/>
        <n v="2.2000000000000002"/>
        <n v="2.286"/>
        <n v="2.2519999999999998"/>
        <n v="1.87"/>
        <n v="8.1"/>
        <n v="8.59"/>
        <n v="8.92"/>
        <n v="9.43"/>
        <n v="2.3109999999999999"/>
        <n v="2.4510000000000001"/>
        <n v="2.6480000000000001"/>
        <n v="2.7429999999999999"/>
        <n v="7.7"/>
        <n v="9.18"/>
        <n v="10.36"/>
        <n v="12.48"/>
        <n v="2.9009999999999998"/>
        <n v="3.1339999999999999"/>
        <n v="3.57"/>
        <n v="7.62"/>
        <n v="13.89"/>
        <n v="3.7770000000000001"/>
        <n v="4.2060000000000004"/>
        <n v="12.86"/>
        <n v="14.93"/>
        <n v="5.95"/>
        <n v="6.59"/>
        <n v="7.28"/>
        <n v="7.97"/>
        <n v="7.81"/>
        <n v="2.4350000000000001"/>
        <n v="2.4729999999999999"/>
        <n v="2.3090000000000002"/>
        <n v="1.5049999999999999"/>
        <n v="5.89"/>
        <n v="6.53"/>
        <n v="7.14"/>
        <n v="8.11"/>
        <n v="7.36"/>
        <n v="5.91"/>
        <n v="2.4780000000000002"/>
        <n v="2.149"/>
        <n v="1.4339999999999999"/>
        <n v="7.07"/>
        <n v="7.41"/>
        <n v="7.67"/>
        <n v="6.79"/>
        <n v="3.88"/>
        <n v="2.3719999999999999"/>
        <n v="2.323"/>
        <n v="1.9510000000000001"/>
        <n v="6.62"/>
        <n v="4.43"/>
        <n v="2.0430000000000001"/>
        <n v="0.97899999999999998"/>
        <n v="2.2599999999999998"/>
        <n v="0.73399999999999999"/>
        <n v="4.49"/>
        <n v="5.01"/>
        <n v="1.4870000000000001"/>
        <n v="1.1220000000000001"/>
        <n v="4.08"/>
        <n v="4.45"/>
        <n v="4.8499999999999996"/>
        <n v="4.82"/>
        <n v="3.39"/>
        <n v="1.3859999999999999"/>
        <n v="1.077"/>
        <n v="4.46"/>
        <n v="4.8099999999999996"/>
        <n v="4.91"/>
        <n v="4.55"/>
        <n v="1.274"/>
        <n v="0.55600000000000005"/>
        <n v="0.99"/>
        <n v="1"/>
        <n v="0.752"/>
        <n v="4.96"/>
        <n v="5.03"/>
        <n v="4.3499999999999996"/>
        <n v="4.7300000000000004"/>
        <n v="4.0199999999999996"/>
        <n v="1.458"/>
        <n v="1.4470000000000001"/>
        <n v="1.3380000000000001"/>
        <n v="1.1539999999999999"/>
        <n v="4.4000000000000004"/>
        <n v="4.74"/>
        <n v="5.35"/>
        <n v="5.66"/>
        <n v="6.06"/>
        <n v="1.67"/>
        <n v="1.732"/>
        <n v="1.8440000000000001"/>
        <n v="4.75"/>
        <n v="2.2509999999999999"/>
        <n v="5.49"/>
        <n v="6.86"/>
        <n v="7.16"/>
        <n v="7.92"/>
        <n v="9.1999999999999993"/>
        <n v="9.33"/>
        <n v="5.53"/>
        <n v="6.22"/>
        <n v="6.7"/>
        <n v="7.18"/>
        <n v="6.44"/>
        <n v="2.2120000000000002"/>
        <n v="2.1800000000000002"/>
        <n v="1.823"/>
        <n v="5.47"/>
        <n v="6.58"/>
        <n v="7.31"/>
        <n v="3.81"/>
        <n v="2.16"/>
        <n v="1.7190000000000001"/>
        <n v="5.55"/>
        <n v="2.1539999999999999"/>
        <n v="2.081"/>
        <n v="1.28"/>
        <n v="6.04"/>
        <n v="6.87"/>
        <n v="1.9890000000000001"/>
        <n v="1.595"/>
        <n v="6.43"/>
        <n v="6.74"/>
        <n v="7.21"/>
        <n v="5.86"/>
        <n v="1.593"/>
        <n v="6.66"/>
        <n v="6.24"/>
        <n v="6.72"/>
        <n v="5.92"/>
        <n v="1.9530000000000001"/>
        <n v="2.06"/>
        <n v="1.9950000000000001"/>
        <n v="1.56"/>
        <n v="7.47"/>
        <n v="7.89"/>
        <n v="8.14"/>
        <n v="2.2810000000000001"/>
        <n v="2.427"/>
        <n v="2.52"/>
        <n v="8.6300000000000008"/>
        <n v="9.74"/>
        <n v="10.77"/>
        <n v="2.7280000000000002"/>
        <n v="2.948"/>
        <n v="3.3860000000000001"/>
        <n v="7.15"/>
        <n v="8.1999999999999993"/>
        <n v="9.11"/>
        <n v="11.22"/>
        <n v="3.6379999999999999"/>
        <n v="8.44"/>
        <n v="9.23"/>
        <n v="10.84"/>
        <n v="12.22"/>
        <n v="11.51"/>
        <n v="12.5"/>
        <n v="0.47"/>
        <n v="3.35"/>
        <n v="3.51"/>
        <n v="3.6"/>
        <n v="3.53"/>
        <n v="2.0099999999999998"/>
        <n v="1.585"/>
        <n v="3.29"/>
        <n v="3.67"/>
        <n v="3.5"/>
        <n v="1.9"/>
        <n v="3.38"/>
        <n v="3.37"/>
        <n v="3.54"/>
        <n v="3.58"/>
        <n v="3.3"/>
        <n v="3.48"/>
        <n v="2.7"/>
        <n v="3.18"/>
        <n v="3.31"/>
        <n v="2.96"/>
        <n v="2.54"/>
        <n v="0.997"/>
        <n v="0.91700000000000004"/>
        <n v="2.95"/>
        <n v="3.16"/>
        <n v="3.73"/>
        <n v="4.07"/>
        <n v="4.3"/>
        <n v="1.26"/>
        <n v="1.304"/>
        <n v="3.91"/>
        <n v="4.4400000000000004"/>
        <n v="4.5599999999999996"/>
        <n v="6.11"/>
      </sharedItems>
    </cacheField>
    <cacheField name="L2" numFmtId="0">
      <sharedItems containsMixedTypes="1" containsNumber="1" minValue="1.782" maxValue="36.85" count="418">
        <n v="8.84"/>
        <n v="9.6"/>
        <n v="10.62"/>
        <n v="11.2"/>
        <n v="11.3"/>
        <n v="3.5339999999999998"/>
        <n v="8.74"/>
        <n v="9.3800000000000008"/>
        <n v="10.43"/>
        <n v="11.04"/>
        <n v="11.27"/>
        <n v="3.488"/>
        <n v="8.3800000000000008"/>
        <n v="9.09"/>
        <n v="10.07"/>
        <n v="10.81"/>
        <n v="10.67"/>
        <n v="3.3290000000000002"/>
        <n v="8.25"/>
        <n v="8.67"/>
        <n v="9.5"/>
        <n v="9.8699999999999992"/>
        <n v="7.91"/>
        <n v="8.35"/>
        <n v="8.83"/>
        <n v="9.07"/>
        <n v="7.38"/>
        <s v="---"/>
        <n v="8.73"/>
        <n v="9.41"/>
        <n v="10.41"/>
        <n v="10.63"/>
        <n v="10.36"/>
        <n v="3.3090000000000002"/>
        <n v="3.36"/>
        <n v="3.2730000000000001"/>
        <n v="8.68"/>
        <n v="10.53"/>
        <n v="10.76"/>
        <n v="3.419"/>
        <n v="8.18"/>
        <n v="9.1"/>
        <n v="9.77"/>
        <n v="11"/>
        <n v="8.5299999999999994"/>
        <n v="9.19"/>
        <n v="9.94"/>
        <n v="10.75"/>
        <n v="9.65"/>
        <n v="10.64"/>
        <n v="10.85"/>
        <n v="11.9"/>
        <n v="13.18"/>
        <n v="14.55"/>
        <n v="15.95"/>
        <n v="4.8710000000000004"/>
        <n v="4.9459999999999997"/>
        <n v="10.56"/>
        <n v="11.56"/>
        <n v="12.84"/>
        <n v="14.18"/>
        <n v="15.84"/>
        <n v="16.149999999999999"/>
        <n v="2.4809999999999999"/>
        <n v="1.782"/>
        <n v="10.3"/>
        <n v="11.13"/>
        <n v="12.47"/>
        <n v="13.91"/>
        <n v="15.43"/>
        <n v="15.36"/>
        <n v="4.68"/>
        <n v="10.96"/>
        <n v="12.11"/>
        <n v="12.97"/>
        <n v="14.11"/>
        <n v="4.3339999999999996"/>
        <n v="10.14"/>
        <n v="10.68"/>
        <n v="11.55"/>
        <n v="12.23"/>
        <n v="9.82"/>
        <n v="10.24"/>
        <n v="11.61"/>
        <n v="13.51"/>
        <n v="14.53"/>
        <n v="15.02"/>
        <n v="14.96"/>
        <n v="13.97"/>
        <n v="4.2329999999999997"/>
        <n v="4.399"/>
        <n v="4.5720000000000001"/>
        <n v="4.5049999999999999"/>
        <n v="11.65"/>
        <n v="13.75"/>
        <n v="14.78"/>
        <n v="15.13"/>
        <n v="4.2839999999999998"/>
        <n v="4.4770000000000003"/>
        <n v="4.6269999999999998"/>
        <n v="4.5590000000000002"/>
        <n v="11.37"/>
        <n v="12.31"/>
        <n v="14.19"/>
        <n v="15.44"/>
        <n v="4.4720000000000004"/>
        <n v="12.78"/>
        <n v="13.63"/>
        <n v="11.92"/>
        <n v="12.75"/>
        <n v="14.67"/>
        <n v="15.37"/>
        <n v="16.579999999999998"/>
        <n v="16.2"/>
        <n v="4.6189999999999998"/>
        <n v="10.97"/>
        <n v="11.78"/>
        <n v="13.05"/>
        <n v="14.28"/>
        <n v="16.23"/>
        <n v="5"/>
        <n v="5.0350000000000001"/>
        <n v="12.72"/>
        <n v="14.14"/>
        <n v="14.83"/>
        <n v="15.53"/>
        <n v="15.35"/>
        <n v="4.7859999999999996"/>
        <n v="4.7729999999999997"/>
        <n v="13.2"/>
        <n v="13.8"/>
        <n v="14.89"/>
        <n v="15.55"/>
        <n v="15.81"/>
        <n v="4.8280000000000003"/>
        <n v="13.93"/>
        <n v="15.7"/>
        <n v="16.16"/>
        <n v="14.12"/>
        <n v="4.2699999999999996"/>
        <n v="4.4800000000000004"/>
        <n v="4.6100000000000003"/>
        <n v="3.81"/>
        <n v="11.64"/>
        <n v="12.68"/>
        <n v="14.74"/>
        <n v="17.18"/>
        <n v="17.850000000000001"/>
        <n v="4.6630000000000003"/>
        <n v="5.3449999999999998"/>
        <n v="5.5430000000000001"/>
        <n v="12.17"/>
        <n v="14"/>
        <n v="15.4"/>
        <n v="18.36"/>
        <n v="20.71"/>
        <n v="5.8540000000000001"/>
        <n v="6.3230000000000004"/>
        <n v="15.23"/>
        <n v="17.350000000000001"/>
        <n v="19.420000000000002"/>
        <n v="23.77"/>
        <n v="17.73"/>
        <n v="19.63"/>
        <n v="22.91"/>
        <n v="24.58"/>
        <n v="26.52"/>
        <n v="16.95"/>
        <n v="18.809999999999999"/>
        <n v="20.059999999999999"/>
        <n v="20.81"/>
        <n v="21.27"/>
        <n v="5.3620000000000001"/>
        <n v="5.694"/>
        <n v="6.1390000000000002"/>
        <n v="6.4320000000000004"/>
        <n v="6.29"/>
        <n v="20.53"/>
        <n v="21.92"/>
        <n v="23.23"/>
        <n v="24.99"/>
        <n v="5.8029999999999999"/>
        <n v="6.2130000000000001"/>
        <n v="6.7720000000000002"/>
        <n v="7.2649999999999997"/>
        <n v="16.77"/>
        <n v="18.61"/>
        <n v="22.24"/>
        <n v="25.37"/>
        <n v="27.77"/>
        <n v="30"/>
        <n v="7.0750000000000002"/>
        <n v="7.68"/>
        <n v="8.6539999999999999"/>
        <n v="18.47"/>
        <n v="21.12"/>
        <n v="23.28"/>
        <n v="28.21"/>
        <n v="32.32"/>
        <n v="8.9280000000000008"/>
        <n v="9.7910000000000004"/>
        <n v="21.66"/>
        <n v="23.2"/>
        <n v="27.01"/>
        <n v="30.33"/>
        <n v="29.88"/>
        <n v="32.369999999999997"/>
        <n v="36.85"/>
        <n v="16.399999999999999"/>
        <n v="17.670000000000002"/>
        <n v="21.03"/>
        <n v="22.41"/>
        <n v="22.71"/>
        <n v="22.61"/>
        <n v="6.516"/>
        <n v="6.782"/>
        <n v="6.9539999999999997"/>
        <n v="6.8090000000000002"/>
        <n v="14.49"/>
        <n v="16.22"/>
        <n v="17.5"/>
        <n v="20.46"/>
        <n v="23.11"/>
        <n v="6.4"/>
        <n v="6.8419999999999996"/>
        <n v="7.0780000000000003"/>
        <n v="6.6189999999999998"/>
        <n v="16.05"/>
        <n v="17.55"/>
        <n v="19.21"/>
        <n v="21.22"/>
        <n v="22.02"/>
        <n v="22.12"/>
        <n v="21.6"/>
        <n v="6.6639999999999997"/>
        <n v="16.88"/>
        <n v="17.68"/>
        <n v="19.309999999999999"/>
        <n v="20.5"/>
        <n v="21.16"/>
        <n v="6.819"/>
        <n v="18.739999999999998"/>
        <n v="20.309999999999999"/>
        <n v="21.69"/>
        <n v="22.88"/>
        <n v="21.64"/>
        <n v="6.9450000000000003"/>
        <n v="6.6050000000000004"/>
        <n v="18.34"/>
        <n v="19.32"/>
        <n v="20.57"/>
        <n v="21.2"/>
        <n v="10.37"/>
        <n v="11.05"/>
        <n v="12.44"/>
        <n v="13.39"/>
        <n v="14.36"/>
        <n v="14.13"/>
        <n v="4.4240000000000004"/>
        <n v="4.359"/>
        <n v="10.25"/>
        <n v="10.94"/>
        <n v="12.2"/>
        <n v="13.15"/>
        <n v="14.61"/>
        <n v="4.5019999999999998"/>
        <n v="4.319"/>
        <n v="11.1"/>
        <n v="13.99"/>
        <n v="4.3079999999999998"/>
        <n v="4.1619999999999999"/>
        <n v="4.7"/>
        <n v="4.9000000000000004"/>
        <n v="5.07"/>
        <n v="3.03"/>
        <n v="3.9769999999999999"/>
        <n v="12.86"/>
        <n v="13.48"/>
        <n v="14.29"/>
        <n v="14.41"/>
        <n v="13.32"/>
        <n v="10.91"/>
        <n v="12.48"/>
        <n v="13.24"/>
        <n v="13.43"/>
        <n v="3.9060000000000001"/>
        <n v="4.0469999999999997"/>
        <n v="4.12"/>
        <n v="3.99"/>
        <n v="11.81"/>
        <n v="13.74"/>
        <n v="14.93"/>
        <n v="15.77"/>
        <n v="16.29"/>
        <n v="4.5629999999999997"/>
        <n v="4.5880000000000001"/>
        <n v="10.6"/>
        <n v="11.53"/>
        <n v="17.260000000000002"/>
        <n v="19.48"/>
        <n v="5.4569999999999999"/>
        <n v="5.8959999999999999"/>
        <n v="14.31"/>
        <n v="18.23"/>
        <n v="21.68"/>
        <n v="23.03"/>
        <n v="16.64"/>
        <n v="19.37"/>
        <n v="20.18"/>
        <n v="20.43"/>
        <n v="20.05"/>
        <n v="6.0650000000000004"/>
        <n v="6.1589999999999998"/>
        <n v="6.194"/>
        <n v="12.69"/>
        <n v="13.64"/>
        <n v="15.21"/>
        <n v="16.32"/>
        <n v="18.86"/>
        <n v="20.61"/>
        <n v="19.3"/>
        <n v="6.0119999999999996"/>
        <n v="6.2679999999999998"/>
        <n v="6.25"/>
        <n v="14.85"/>
        <n v="17.86"/>
        <n v="19.2"/>
        <n v="19.649999999999999"/>
        <n v="19.36"/>
        <n v="5.9059999999999997"/>
        <n v="6"/>
        <n v="5.92"/>
        <n v="15.62"/>
        <n v="16.48"/>
        <n v="17.760000000000002"/>
        <n v="20.09"/>
        <n v="20"/>
        <n v="6.1740000000000004"/>
        <n v="6.1059999999999999"/>
        <n v="16.350000000000001"/>
        <n v="17.43"/>
        <n v="18.850000000000001"/>
        <n v="19.84"/>
        <n v="20.27"/>
        <n v="6.12"/>
        <n v="18.62"/>
        <n v="17.39"/>
        <n v="18.329999999999998"/>
        <n v="18.93"/>
        <n v="18.87"/>
        <n v="17.71"/>
        <n v="5.3079999999999998"/>
        <n v="5.6539999999999999"/>
        <n v="5.8319999999999999"/>
        <n v="5.5339999999999998"/>
        <n v="14.69"/>
        <n v="17.100000000000001"/>
        <n v="18.98"/>
        <n v="21.4"/>
        <n v="22.63"/>
        <n v="5.4089999999999998"/>
        <n v="5.7939999999999996"/>
        <n v="6.3070000000000004"/>
        <n v="6.6820000000000004"/>
        <n v="15.87"/>
        <n v="23.84"/>
        <n v="26.12"/>
        <n v="6.6959999999999997"/>
        <n v="7.2140000000000004"/>
        <n v="8.141"/>
        <n v="19.8"/>
        <n v="21.94"/>
        <n v="26.51"/>
        <n v="8.4879999999999995"/>
        <n v="22.01"/>
        <n v="28.64"/>
        <n v="27.65"/>
        <n v="30.16"/>
        <n v="34.65"/>
        <n v="8.32"/>
        <n v="8.98"/>
        <n v="9.7899999999999991"/>
        <n v="10.09"/>
        <n v="10.02"/>
        <n v="4.0119999999999996"/>
        <n v="8.16"/>
        <n v="8.9"/>
        <n v="9.6999999999999993"/>
        <n v="10.27"/>
        <n v="8.93"/>
        <n v="9.33"/>
        <n v="9.6199999999999992"/>
        <n v="9.83"/>
        <n v="9.4"/>
        <n v="10.15"/>
        <n v="10"/>
        <n v="9.92"/>
        <n v="10.19"/>
        <n v="10.06"/>
        <n v="8.14"/>
        <n v="8.69"/>
        <n v="9.4600000000000009"/>
        <n v="9.43"/>
        <n v="8.85"/>
        <n v="2.9159999999999999"/>
        <n v="2.8940000000000001"/>
        <n v="7.34"/>
        <n v="7.89"/>
        <n v="8.81"/>
        <n v="9.49"/>
        <n v="10.7"/>
        <n v="11.32"/>
        <n v="3.3410000000000002"/>
        <n v="3.464"/>
        <n v="8.75"/>
        <n v="9.51"/>
        <n v="13.72"/>
        <n v="14.32"/>
      </sharedItems>
    </cacheField>
    <cacheField name="CD Uniformity" numFmtId="0">
      <sharedItems containsBlank="1" containsMixedTypes="1" containsNumber="1" minValue="1.1599999999999999" maxValue="296.32"/>
    </cacheField>
    <cacheField name="CD Minlux" numFmtId="0">
      <sharedItems containsBlank="1" containsMixedTypes="1" containsNumber="1" minValue="0.55000000000000004" maxValue="11.47"/>
    </cacheField>
    <cacheField name="L1 (0,5lx)" numFmtId="0">
      <sharedItems containsBlank="1" containsMixedTypes="1" containsNumber="1" minValue="1" maxValue="17.05"/>
    </cacheField>
    <cacheField name="L2 (0,5lx)" numFmtId="0">
      <sharedItems containsBlank="1" containsMixedTypes="1" containsNumber="1" minValue="4.93" maxValue="43.12"/>
    </cacheField>
    <cacheField name="L3 (0,5lx)" numFmtId="0">
      <sharedItems containsBlank="1" containsMixedTypes="1" containsNumber="1" minValue="1" maxValue="18.04"/>
    </cacheField>
    <cacheField name="L4 (0,5lx)" numFmtId="0">
      <sharedItems containsBlank="1" containsMixedTypes="1" containsNumber="1" minValue="3.84" maxValue="28.39"/>
    </cacheField>
    <cacheField name="EFGH Uniformity" numFmtId="0">
      <sharedItems containsBlank="1" containsMixedTypes="1" containsNumber="1" minValue="2.2200000000000002" maxValue="15762.53"/>
    </cacheField>
    <cacheField name="Area Above 1 lx" numFmtId="0">
      <sharedItems containsBlank="1" containsMixedTypes="1" containsNumber="1" minValue="0" maxValue="238.02"/>
    </cacheField>
    <cacheField name="Area above 0,5 lx" numFmtId="0">
      <sharedItems containsBlank="1" containsMixedTypes="1" containsNumber="1" minValue="0" maxValue="468.6"/>
    </cacheField>
    <cacheField name="L1 --&gt; C (E)" numFmtId="2">
      <sharedItems containsMixedTypes="1" containsNumber="1" minValue="0.122" maxValue="4.9340000000000002" count="470">
        <s v="3,64 (3,66)"/>
        <s v="3,84 (3,86)"/>
        <s v="4 (4,27)"/>
        <s v="4,05 (4,48)"/>
        <s v="3,15 (4,5)"/>
        <n v="0.873"/>
        <s v="4,16 (---)"/>
        <s v="4,41 (---)"/>
        <s v="4,68 (5,04)"/>
        <s v="4,83 (5,34)"/>
        <s v="3,86 (5,68)"/>
        <n v="1.1259999999999999"/>
        <s v="4,8 (---)"/>
        <s v="5,04 (---)"/>
        <s v="5,21 (---)"/>
        <s v="5,27 (---)"/>
        <s v="4,33 (6,96)"/>
        <n v="1.206"/>
        <s v="5,13 (---)"/>
        <s v="5,36 (---)"/>
        <s v="5,61 (---)"/>
        <s v="5,65 (---)"/>
        <s v="5,42 (---)"/>
        <s v="5,58 (---)"/>
        <s v="5,71 (---)"/>
        <s v="5,41 (---)"/>
        <s v="5,3 (---)"/>
        <s v="--- (---)"/>
        <s v="3,45 (---)"/>
        <s v="3,63 (3,83)"/>
        <s v="3,74 (4,2)"/>
        <s v="3,49 (4,29)"/>
        <s v="3,06 (4,12)"/>
        <s v="--- (3,9)"/>
        <s v="--- (3,31)"/>
        <n v="1.179"/>
        <n v="1.137"/>
        <n v="0.96"/>
        <s v="4,48 (---)"/>
        <s v="4,87 (---)"/>
        <s v="5,45 (---)"/>
        <s v="5,77 (7,15)"/>
        <s v="6,1 (8,52)"/>
        <n v="1.82"/>
        <s v="6,29 (---)"/>
        <s v="7,43 (---)"/>
        <s v="5,82 (---)"/>
        <s v="6,36 (---)"/>
        <s v="7,29 (---)"/>
        <s v="8,08 (---)"/>
        <s v="7,58 (---)"/>
        <s v="8,36 (---)"/>
        <s v="4,42 (---)"/>
        <s v="4,8 (4,68)"/>
        <s v="5,31 (5,14)"/>
        <s v="5,6 (5,57)"/>
        <s v="5,65 (6,14)"/>
        <s v="--- (6,14)"/>
        <s v="--- (6,09)"/>
        <n v="1.702"/>
        <n v="1.5449999999999999"/>
        <s v="5,64 (---)"/>
        <s v="6,1 (---)"/>
        <s v="6,46 (6,63)"/>
        <s v="6,81 (7,42)"/>
        <s v="5,83 (7,62)"/>
        <s v="--- (9,32)"/>
        <n v="4.9000000000000004"/>
        <n v="4.9340000000000002"/>
        <s v="5,96 (---)"/>
        <s v="7 (---)"/>
        <s v="7,34 (---)"/>
        <s v="7,37 (---)"/>
        <s v="6,56 (9,46)"/>
        <n v="2.024"/>
        <s v="6,6 (---)"/>
        <s v="6,9 (---)"/>
        <s v="7,44 (---)"/>
        <s v="7,77 (---)"/>
        <s v="7,9 (---)"/>
        <n v="2.331"/>
        <s v="6,96 (---)"/>
        <s v="7,33 (---)"/>
        <s v="7,85 (---)"/>
        <s v="7,06 (---)"/>
        <s v="4,7 (---)"/>
        <s v="5,2 (5,28)"/>
        <s v="5,32 (5,66)"/>
        <s v="5,18 (5,88)"/>
        <s v="4,8 (5,79)"/>
        <s v="3,98 (5,5)"/>
        <s v="--- (4,83)"/>
        <n v="1.6080000000000001"/>
        <n v="1.6120000000000001"/>
        <n v="1.556"/>
        <n v="1.387"/>
        <s v="6,07 (---)"/>
        <s v="6,99 (---)"/>
        <s v="7,6 (---)"/>
        <s v="8,04 (9,24)"/>
        <s v="8,31 (10,31)"/>
        <n v="2.1920000000000002"/>
        <n v="2.302"/>
        <n v="2.4750000000000001"/>
        <n v="2.5750000000000002"/>
        <s v="6,93 (---)"/>
        <s v="7,63 (---)"/>
        <s v="9,1 (---)"/>
        <s v="10,27 (---)"/>
        <n v="2.8759999999999999"/>
        <n v="3.1070000000000002"/>
        <s v="8,68 (---)"/>
        <s v="9,71 (---)"/>
        <s v="11,89 (---)"/>
        <s v="8,86 (---)"/>
        <s v="9,81 (---)"/>
        <s v="11,45 (---)"/>
        <s v="12,29 (---)"/>
        <s v="13,26 (---)"/>
        <s v="4,99 (6,14)"/>
        <n v="0.122"/>
        <s v="4,37 (---)"/>
        <s v="4,71 (4,59)"/>
        <s v="5,21 (5,07)"/>
        <s v="5,65 (5,55)"/>
        <s v="5,65 (6,19)"/>
        <s v="4,66 (6,18)"/>
        <s v="--- (6,33)"/>
        <n v="1.4790000000000001"/>
        <s v="4,8 (4,74)"/>
        <s v="5,09 (4,96)"/>
        <s v="5,31 (5,19)"/>
        <s v="5,5 (5,51)"/>
        <s v="5,4 (6,17)"/>
        <s v="3,84 (6,09)"/>
        <n v="1.6240000000000001"/>
        <n v="1.2729999999999999"/>
        <s v="5,13 (5,36)"/>
        <s v="5,36 (5,52)"/>
        <s v="5,61 (5,86)"/>
        <s v="5,65 (6,1)"/>
        <s v="4,24 (5,65)"/>
        <s v="5,42 (6,16)"/>
        <s v="5,58 (6,41)"/>
        <s v="5,71 (6,66)"/>
        <s v="5,41 (6,78)"/>
        <s v="5,3 (6,83)"/>
        <s v="5,41 (7,32)"/>
        <n v="1.6459999999999999"/>
        <n v="1.5760000000000001"/>
        <n v="1.41"/>
        <n v="0.95399999999999996"/>
        <s v="4,72 (---)"/>
        <s v="5,13 (5,02)"/>
        <s v="5,81 (5,81)"/>
        <s v="6,25 (6,57)"/>
        <s v="6,51 (7,26)"/>
        <s v="6,76 (8,1)"/>
        <n v="1.833"/>
        <n v="1.911"/>
        <n v="2.016"/>
        <n v="2.097"/>
        <s v="5,09 (---)"/>
        <s v="5,77 (5,79)"/>
        <s v="6,34 (6,41)"/>
        <s v="7,5 (7,94)"/>
        <s v="8,62 (9,9)"/>
        <n v="2.3929999999999998"/>
        <n v="2.6080000000000001"/>
        <s v="6,36 (6,71)"/>
        <s v="7,29 (7,84)"/>
        <s v="8,08 (8,88)"/>
        <s v="10,14 (12,1)"/>
        <s v="7,58 (7,96)"/>
        <s v="8,36 (8,94)"/>
        <s v="9,66 (11,07)"/>
        <s v="10,03 (11,45)"/>
        <s v="10,64 (12,69)"/>
        <s v="6,75 (---)"/>
        <s v="7,27 (7,15)"/>
        <s v="7,51 (7,63)"/>
        <s v="7,48 (7,9)"/>
        <s v="6,98 (8,07)"/>
        <s v="6,12 (7,73)"/>
        <s v="--- (7,29)"/>
        <n v="2.1659999999999999"/>
        <n v="2.2000000000000002"/>
        <n v="2.286"/>
        <n v="2.2519999999999998"/>
        <n v="1.87"/>
        <s v="6,34 (---)"/>
        <s v="7,37 (7,02)"/>
        <s v="8,1 (7,86)"/>
        <s v="8,59 (8,55)"/>
        <s v="8,92 (9,3)"/>
        <s v="9,43 (10,87)"/>
        <s v="--- (13,34)"/>
        <n v="2.3109999999999999"/>
        <n v="2.4510000000000001"/>
        <n v="2.6480000000000001"/>
        <n v="2.7429999999999999"/>
        <s v="7,7 (---)"/>
        <s v="9,18 (9,07)"/>
        <s v="10,36 (10,58)"/>
        <s v="11,45 (12,38)"/>
        <s v="12,48 (14,61)"/>
        <n v="2.9009999999999998"/>
        <n v="3.1339999999999999"/>
        <n v="3.57"/>
        <s v="7,62 (---)"/>
        <s v="9,71 (10,07)"/>
        <s v="11,89 (12,76)"/>
        <s v="13,89 (15,97)"/>
        <n v="3.7770000000000001"/>
        <n v="4.2060000000000004"/>
        <s v="9,81 (10,08)"/>
        <s v="11,45 (12,02)"/>
        <s v="12,86 (14,15)"/>
        <s v="12,29 (13,18)"/>
        <s v="13,26 (14,77)"/>
        <s v="14,93 (17,05)"/>
        <s v="5,95 (---)"/>
        <s v="6,59 (6,24)"/>
        <s v="7,28 (6,81)"/>
        <s v="7,97 (7,9)"/>
        <s v="8,1 (8,46)"/>
        <s v="7,81 (8,6)"/>
        <s v="6,29 (8,49)"/>
        <n v="2.4350000000000001"/>
        <n v="2.4729999999999999"/>
        <n v="2.3090000000000002"/>
        <n v="1.5049999999999999"/>
        <s v="5,89 (---)"/>
        <s v="6,53 (6,11)"/>
        <s v="7,14 (6,71)"/>
        <s v="8,11 (7,86)"/>
        <s v="8,1 (8,49)"/>
        <s v="7,36 (8,6)"/>
        <s v="5,91 (8,46)"/>
        <n v="2.4780000000000002"/>
        <n v="2.149"/>
        <n v="1.4339999999999999"/>
        <s v="7,07 (6,75)"/>
        <s v="7,41 (7,03)"/>
        <s v="7,77 (7,65)"/>
        <s v="7,67 (8,39)"/>
        <s v="6,79 (8,62)"/>
        <s v="3,88 (7,66)"/>
        <n v="2.3719999999999999"/>
        <n v="2.323"/>
        <n v="1.9510000000000001"/>
        <s v="6,9 (7,09)"/>
        <s v="7,44 (7,51)"/>
        <s v="7,77 (7,84)"/>
        <s v="7,9 (8,4)"/>
        <s v="6,62 (8,04)"/>
        <s v="4,43 (7,85)"/>
        <n v="2.0430000000000001"/>
        <n v="0.97899999999999998"/>
        <s v="6,96 (7,93)"/>
        <s v="7,33 (8,22)"/>
        <s v="7,85 (8,78)"/>
        <s v="8,08 (9,05)"/>
        <s v="7,37 (9,35)"/>
        <s v="2,26 (7,28)"/>
        <n v="0.73399999999999999"/>
        <s v="7,06 (8,73)"/>
        <s v="7,33 (9,1)"/>
        <s v="7,6 (9,99)"/>
        <s v="7,63 (11,02)"/>
        <s v="4,16 (4,08)"/>
        <s v="4,49 (4,41)"/>
        <s v="4,9 (4,84)"/>
        <s v="5,04 (5,26)"/>
        <s v="5,01 (5,58)"/>
        <s v="3,49 (5,54)"/>
        <n v="1.4870000000000001"/>
        <n v="1.1220000000000001"/>
        <s v="4,08 (4,03)"/>
        <s v="4,45 (4,36)"/>
        <s v="4,85 (4,79)"/>
        <s v="5,13 (5,21)"/>
        <s v="4,82 (5,6)"/>
        <s v="3,39 (5,71)"/>
        <n v="1.3859999999999999"/>
        <n v="1.077"/>
        <s v="4,46 (4,41)"/>
        <s v="4,66 (4,62)"/>
        <s v="4,81 (4,83)"/>
        <s v="4,91 (5,1)"/>
        <s v="4,55 (5,71)"/>
        <s v="--- (3,99)"/>
        <n v="1.274"/>
        <n v="0.55600000000000005"/>
        <s v="0,99 (1,02)"/>
        <s v="0,99 (1,01)"/>
        <s v="0,99 (1)"/>
        <s v="1 (1)"/>
        <n v="0.752"/>
        <s v="4,96 (5,74)"/>
        <s v="5,09 (5,87)"/>
        <s v="5,03 (6,13)"/>
        <s v="4,46 (6,16)"/>
        <s v="4,8 (6,42)"/>
        <s v="4,8 (6,87)"/>
        <s v="4,35 (4,36)"/>
        <s v="4,73 (4,93)"/>
        <s v="4,72 (5,21)"/>
        <s v="4,43 (5,28)"/>
        <s v="4,02 (5,21)"/>
        <s v="--- (4,69)"/>
        <s v="--- (4,02)"/>
        <n v="1.458"/>
        <n v="1.4470000000000001"/>
        <n v="1.3380000000000001"/>
        <n v="1.1539999999999999"/>
        <s v="4,4 (---)"/>
        <s v="4,74 (4,71)"/>
        <s v="5,35 (5,46)"/>
        <s v="5,66 (6,2)"/>
        <s v="5,96 (6,95)"/>
        <s v="6,06 (8,07)"/>
        <n v="1.67"/>
        <n v="1.732"/>
        <n v="1.8440000000000001"/>
        <s v="4,75 (---)"/>
        <s v="5,41 (5,51)"/>
        <s v="5,96 (6,09)"/>
        <s v="7,06 (7,72)"/>
        <s v="8,1 (9,99)"/>
        <n v="2.2509999999999999"/>
        <s v="5,49 (---)"/>
        <s v="5,95 (6,4)"/>
        <s v="6,86 (7,49)"/>
        <s v="7,7 (8,54)"/>
        <s v="7,16 (7,69)"/>
        <s v="7,92 (8,78)"/>
        <s v="9,2 (11,17)"/>
        <s v="9,33 (10,84)"/>
        <s v="5,53 (---)"/>
        <s v="6,22 (5,9)"/>
        <s v="6,7 (6,36)"/>
        <s v="7,18 (7,32)"/>
        <s v="7,07 (7,66)"/>
        <s v="6,44 (7,68)"/>
        <s v="4,02 (7,59)"/>
        <n v="2.2120000000000002"/>
        <n v="2.1800000000000002"/>
        <n v="1.823"/>
        <s v="5,47 (---)"/>
        <s v="6,1 (5,79)"/>
        <s v="6,58 (6,3)"/>
        <s v="7,31 (7,34)"/>
        <s v="7 (7,73)"/>
        <s v="5,96 (7,66)"/>
        <s v="3,81 (8,03)"/>
        <n v="2.16"/>
        <n v="1.7190000000000001"/>
        <s v="5,55 (---)"/>
        <s v="6,53 (6,2)"/>
        <s v="6,76 (6,45)"/>
        <s v="6,99 (7,16)"/>
        <s v="6,75 (7,81)"/>
        <s v="4,99 (7,59)"/>
        <n v="2.1539999999999999"/>
        <n v="2.081"/>
        <n v="1.28"/>
        <s v="6,04 (---)"/>
        <s v="6,36 (6,56)"/>
        <s v="6,86 (6,96)"/>
        <s v="7,07 (7,27)"/>
        <s v="6,87 (7,62)"/>
        <s v="5,04 (7,04)"/>
        <n v="1.9890000000000001"/>
        <n v="1.595"/>
        <s v="6,43 (7,24)"/>
        <s v="6,74 (7,57)"/>
        <s v="7,14 (8,09)"/>
        <s v="7,21 (8,26)"/>
        <s v="5,86 (8,38)"/>
        <n v="1.593"/>
        <s v="6,43 (8,11)"/>
        <s v="6,66 (8,41)"/>
        <s v="6,79 (9,31)"/>
        <s v="6,24 (6,09)"/>
        <s v="6,62 (6,65)"/>
        <s v="6,72 (7,01)"/>
        <s v="6,6 (7,23)"/>
        <s v="5,92 (7,22)"/>
        <s v="5,09 (6,83)"/>
        <s v="--- (6,18)"/>
        <n v="1.9530000000000001"/>
        <n v="2.06"/>
        <n v="1.9950000000000001"/>
        <n v="1.56"/>
        <s v="5,91 (---)"/>
        <s v="6,87 (6,63)"/>
        <s v="7,47 (7,37)"/>
        <s v="7,89 (8,12)"/>
        <s v="8,14 (8,79)"/>
        <s v="8,59 (10,58)"/>
        <n v="2.2810000000000001"/>
        <n v="2.427"/>
        <n v="2.52"/>
        <s v="6,53 (---)"/>
        <s v="7,21 (7,17)"/>
        <s v="8,63 (8,63)"/>
        <s v="9,74 (10,26)"/>
        <s v="10,77 (12,19)"/>
        <n v="2.7280000000000002"/>
        <n v="2.948"/>
        <n v="3.3860000000000001"/>
        <s v="7,15 (---)"/>
        <s v="8,2 (8,51)"/>
        <s v="9,11 (9,76)"/>
        <s v="11,22 (12,4)"/>
        <n v="3.6379999999999999"/>
        <s v="8,44 (8,71)"/>
        <s v="9,23 (9,69)"/>
        <s v="10,84 (11,64)"/>
        <s v="12,22 (13,71)"/>
        <s v="11,51 (12,36)"/>
        <s v="12,5 (13,91)"/>
        <s v="0,47 (1,68)"/>
        <s v="3,35 (3,43)"/>
        <s v="3,51 (3,66)"/>
        <s v="3,6 (3,99)"/>
        <s v="3,53 (4,08)"/>
        <s v="2,01 (4,04)"/>
        <n v="1.585"/>
        <s v="3,29 (3,4)"/>
        <s v="3,51 (3,63)"/>
        <s v="3,67 (3,99)"/>
        <s v="3,5 (4,12)"/>
        <s v="1,9 (4,27)"/>
        <s v="3,38 (3,47)"/>
        <s v="3,45 (3,61)"/>
        <s v="3,51 (3,91)"/>
        <s v="3,37 (4,15)"/>
        <s v="3,54 (3,88)"/>
        <s v="3,58 (4,02)"/>
        <s v="3,3 (4,02)"/>
        <s v="2,52 (3,77)"/>
        <s v="3,6 (4,38)"/>
        <s v="3,48 (4,47)"/>
        <s v="2,7 (4,34)"/>
        <s v="3,18 (3,35)"/>
        <s v="3,31 (3,57)"/>
        <s v="3,3 (3,87)"/>
        <s v="2,96 (3,86)"/>
        <s v="2,54 (3,67)"/>
        <s v="--- (3,34)"/>
        <n v="0.997"/>
        <n v="0.91700000000000004"/>
        <s v="2,95 (---)"/>
        <s v="3,16 (3,3)"/>
        <s v="3,51 (3,67)"/>
        <s v="3,73 (3,94)"/>
        <s v="4,07 (4,65)"/>
        <s v="4,3 (5,54)"/>
        <n v="1.26"/>
        <n v="1.304"/>
        <s v="3,6 (3,84)"/>
        <s v="3,91 (4,13)"/>
        <s v="4,44 (4,72)"/>
        <s v="4,87 (5,38)"/>
        <s v="4,56 (5,13)"/>
        <s v="4,99 (5,61)"/>
        <s v="5,82 (6,71)"/>
        <s v="6,11 (7,1)"/>
      </sharedItems>
    </cacheField>
    <cacheField name="L2 --&gt; D (F)" numFmtId="2">
      <sharedItems containsMixedTypes="1" containsNumber="1" minValue="1.782" maxValue="9.7910000000000004" count="486">
        <s v="8,84 (8,82)"/>
        <s v="9,6 (9,75)"/>
        <s v="10,62 (10,99)"/>
        <s v="11,2 (12,28)"/>
        <s v="11,3 (13,97)"/>
        <n v="3.5339999999999998"/>
        <s v="8,74 (---)"/>
        <s v="9,38 (---)"/>
        <s v="10,43 (7,67)"/>
        <s v="11,04 (8,22)"/>
        <s v="11,27 (9,16)"/>
        <n v="3.488"/>
        <s v="8,38 (---)"/>
        <s v="9,09 (---)"/>
        <s v="10,07 (---)"/>
        <s v="10,81 (---)"/>
        <s v="10,67 (10,32)"/>
        <n v="3.3290000000000002"/>
        <s v="8,25 (---)"/>
        <s v="8,67 (---)"/>
        <s v="9,5 (---)"/>
        <s v="9,87 (---)"/>
        <s v="7,91 (---)"/>
        <s v="8,35 (---)"/>
        <s v="8,83 (---)"/>
        <s v="9,07 (---)"/>
        <s v="7,38 (---)"/>
        <s v="--- (---)"/>
        <s v="8,73 (---)"/>
        <s v="9,41 (9,6)"/>
        <s v="10,41 (11,55)"/>
        <s v="10,63 (12,77)"/>
        <s v="10,36 (13,71)"/>
        <s v="--- (14,08)"/>
        <s v="--- (14,38)"/>
        <n v="3.3090000000000002"/>
        <n v="3.36"/>
        <n v="3.2730000000000001"/>
        <s v="8,68 (---)"/>
        <s v="10,53 (---)"/>
        <s v="10,76 (9,64)"/>
        <s v="10,41 (10,3)"/>
        <n v="3.419"/>
        <s v="8,18 (---)"/>
        <s v="9,1 (---)"/>
        <s v="9,77 (---)"/>
        <s v="11 (---)"/>
        <s v="8,53 (---)"/>
        <s v="9,19 (---)"/>
        <s v="9,94 (---)"/>
        <s v="10,75 (---)"/>
        <s v="9,65 (---)"/>
        <s v="10,64 (---)"/>
        <s v="10,85 (---)"/>
        <s v="11,9 (11,2)"/>
        <s v="13,18 (13,4)"/>
        <s v="14,55 (14,64)"/>
        <s v="15,95 (17,91)"/>
        <s v="--- (19,6)"/>
        <s v="--- (20,75)"/>
        <n v="4.8710000000000004"/>
        <n v="4.9459999999999997"/>
        <s v="10,56 (---)"/>
        <s v="11,56 (---)"/>
        <s v="12,84 (---)"/>
        <s v="14,18 (10,5)"/>
        <s v="15,84 (11,9)"/>
        <s v="16,15 (12,82)"/>
        <s v="--- (13,54)"/>
        <n v="2.4809999999999999"/>
        <n v="1.782"/>
        <s v="10,3 (---)"/>
        <s v="11,13 (---)"/>
        <s v="12,47 (---)"/>
        <s v="13,91 (---)"/>
        <s v="15,43 (---)"/>
        <s v="15,36 (14,59)"/>
        <n v="4.68"/>
        <s v="10,36 (---)"/>
        <s v="10,96 (---)"/>
        <s v="12,11 (---)"/>
        <s v="12,97 (---)"/>
        <s v="14,11 (---)"/>
        <n v="4.3339999999999996"/>
        <s v="10,14 (---)"/>
        <s v="10,68 (---)"/>
        <s v="11,55 (---)"/>
        <s v="12,23 (---)"/>
        <s v="9,82 (---)"/>
        <s v="10,24 (---)"/>
        <s v="11,61 (---)"/>
        <s v="13,51 (14,08)"/>
        <s v="14,53 (16,01)"/>
        <s v="15,02 (17,33)"/>
        <s v="14,96 (18,51)"/>
        <s v="13,97 (19,83)"/>
        <s v="--- (20,46)"/>
        <n v="4.2329999999999997"/>
        <n v="4.399"/>
        <n v="4.5720000000000001"/>
        <n v="4.5049999999999999"/>
        <s v="11,65 (---)"/>
        <s v="13,75 (---)"/>
        <s v="14,78 (---)"/>
        <s v="15,13 (13,07)"/>
        <s v="15,13 (13,89)"/>
        <n v="4.2839999999999998"/>
        <n v="4.4770000000000003"/>
        <n v="4.6269999999999998"/>
        <n v="4.5590000000000002"/>
        <s v="11,37 (---)"/>
        <s v="12,31 (---)"/>
        <s v="14,19 (---)"/>
        <s v="15,44 (---)"/>
        <n v="4.4720000000000004"/>
        <s v="12,78 (---)"/>
        <s v="13,63 (---)"/>
        <s v="15,36 (---)"/>
        <s v="11,92 (---)"/>
        <s v="12,75 (---)"/>
        <s v="14,67 (---)"/>
        <s v="15,37 (---)"/>
        <s v="16,58 (---)"/>
        <s v="16,2 (19,6)"/>
        <n v="4.6189999999999998"/>
        <s v="10,97 (---)"/>
        <s v="11,78 (11,84)"/>
        <s v="13,05 (13,41)"/>
        <s v="14,28 (14,55)"/>
        <s v="16,23 (17,23)"/>
        <s v="16,2 (19,4)"/>
        <s v="--- (21,05)"/>
        <n v="5"/>
        <n v="5.0350000000000001"/>
        <s v="11,92 (12,57)"/>
        <s v="12,72 (13,42)"/>
        <s v="14,14 (14,68)"/>
        <s v="14,83 (16)"/>
        <s v="15,53 (17,71)"/>
        <s v="15,35 (19,51)"/>
        <n v="4.7859999999999996"/>
        <n v="4.7729999999999997"/>
        <s v="13,2 (14,74)"/>
        <s v="13,8 (15,74)"/>
        <s v="14,89 (17,36)"/>
        <s v="15,55 (18,45)"/>
        <s v="15,81 (19,62)"/>
        <n v="4.8280000000000003"/>
        <s v="13,93 (16,66)"/>
        <s v="14,67 (17,57)"/>
        <s v="15,7 (19,05)"/>
        <s v="16,16 (20,15)"/>
        <s v="14,12 (18,87)"/>
        <s v="14,67 (20,26)"/>
        <n v="4.2699999999999996"/>
        <n v="4.4800000000000004"/>
        <n v="4.6100000000000003"/>
        <n v="3.81"/>
        <s v="11,64 (---)"/>
        <s v="12,68 (13,15)"/>
        <s v="14,74 (15,38)"/>
        <s v="16,2 (16,87)"/>
        <s v="17,18 (17,96)"/>
        <s v="17,85 (18,61)"/>
        <n v="4.6630000000000003"/>
        <n v="5.3449999999999998"/>
        <n v="5.5430000000000001"/>
        <s v="12,17 (---)"/>
        <s v="14 (14,59)"/>
        <s v="15,4 (16,31)"/>
        <s v="18,36 (19,12)"/>
        <s v="20,71 (19,88)"/>
        <n v="5.8540000000000001"/>
        <n v="6.3230000000000004"/>
        <s v="14,12 (---)"/>
        <s v="15,23 (16,43)"/>
        <s v="17,35 (19,16)"/>
        <s v="19,42 (21,14)"/>
        <s v="23,77 (23,41)"/>
        <s v="17,73 (20,23)"/>
        <s v="19,63 (20,7)"/>
        <s v="22,91 (22,6)"/>
        <s v="24,58 (29,84)"/>
        <s v="26,52 (32,49)"/>
        <s v="16,95 (---)"/>
        <s v="18,81 (19,31)"/>
        <s v="20,06 (21,52)"/>
        <s v="20,81 (23,11)"/>
        <s v="21,27 (25,63)"/>
        <s v="20,71 (27,42)"/>
        <s v="--- (28,26)"/>
        <n v="5.3620000000000001"/>
        <n v="5.694"/>
        <n v="6.1390000000000002"/>
        <n v="6.4320000000000004"/>
        <n v="6.29"/>
        <s v="15,7 (---)"/>
        <s v="18,36 (19,13)"/>
        <s v="20,53 (21,28)"/>
        <s v="21,92 (22,98)"/>
        <s v="23,23 (24,04)"/>
        <s v="24,99 (26,1)"/>
        <s v="--- (25,28)"/>
        <n v="5.8029999999999999"/>
        <n v="6.2130000000000001"/>
        <n v="6.7720000000000002"/>
        <n v="7.2649999999999997"/>
        <s v="16,77 (---)"/>
        <s v="18,61 (---)"/>
        <s v="22,24 (23,83)"/>
        <s v="25,37 (26,9)"/>
        <s v="27,77 (28,15)"/>
        <s v="30 (27,76)"/>
        <n v="7.0750000000000002"/>
        <n v="7.68"/>
        <n v="8.6539999999999999"/>
        <s v="18,47 (---)"/>
        <s v="21,12 (---)"/>
        <s v="23,28 (25,62)"/>
        <s v="28,21 (30,55)"/>
        <s v="32,32 (32,92)"/>
        <n v="8.9280000000000008"/>
        <n v="9.7910000000000004"/>
        <s v="21,66 (---)"/>
        <s v="23,2 (26,31)"/>
        <s v="27,01 (29,04)"/>
        <s v="30,33 (30,33)"/>
        <s v="29,88 (35,29)"/>
        <s v="32,37 (38,79)"/>
        <s v="36,85 (43,12)"/>
        <s v="13,8 (---)"/>
        <s v="16,4 (15,42)"/>
        <s v="17,67 (17,75)"/>
        <s v="21,03 (21,06)"/>
        <s v="22,41 (24,55)"/>
        <s v="22,71 (27,04)"/>
        <s v="22,61 (28,05)"/>
        <n v="6.516"/>
        <n v="6.782"/>
        <n v="6.9539999999999997"/>
        <n v="6.8090000000000002"/>
        <s v="14,49 (---)"/>
        <s v="16,22 (16,33)"/>
        <s v="17,5 (18,17)"/>
        <s v="20,46 (21,33)"/>
        <s v="22,61 (24,18)"/>
        <s v="23,11 (26,2)"/>
        <s v="22,61 (28,23)"/>
        <n v="6.4"/>
        <n v="6.8419999999999996"/>
        <n v="7.0780000000000003"/>
        <n v="6.6189999999999998"/>
        <s v="16,05 (---)"/>
        <s v="17,55 (18,54)"/>
        <s v="19,21 (20,02)"/>
        <s v="21,22 (23,21)"/>
        <s v="22,02 (24,73)"/>
        <s v="22,12 (26,2)"/>
        <s v="21,6 (27,93)"/>
        <n v="6.6639999999999997"/>
        <s v="16,88 (---)"/>
        <s v="17,68 (19,6)"/>
        <s v="19,31 (21,81)"/>
        <s v="20,5 (23,5)"/>
        <s v="22,24 (26,42)"/>
        <s v="22,61 (27,55)"/>
        <s v="21,16 (29,3)"/>
        <n v="6.819"/>
        <s v="17,73 (21,35)"/>
        <s v="18,74 (22,51)"/>
        <s v="20,31 (24,48)"/>
        <s v="21,69 (26,03)"/>
        <s v="22,88 (29,05)"/>
        <s v="21,64 (30,56)"/>
        <n v="6.9450000000000003"/>
        <n v="6.6050000000000004"/>
        <s v="18,34 (23,71)"/>
        <s v="19,32 (25,26)"/>
        <s v="20,57 (27,89)"/>
        <s v="21,2 (31,52)"/>
        <s v="10,37 (9,59)"/>
        <s v="11,05 (10,86)"/>
        <s v="12,44 (12,68)"/>
        <s v="13,39 (13,82)"/>
        <s v="14,36 (16,79)"/>
        <s v="14,13 (17,99)"/>
        <n v="4.4240000000000004"/>
        <n v="4.359"/>
        <s v="10,25 (10,15)"/>
        <s v="10,94 (11,22)"/>
        <s v="12,2 (12,6)"/>
        <s v="13,15 (13,86)"/>
        <s v="14,61 (16,13)"/>
        <s v="14 (18,37)"/>
        <n v="4.5019999999999998"/>
        <n v="4.319"/>
        <s v="11,1 (11,76)"/>
        <s v="11,9 (12,43)"/>
        <s v="13,05 (13,6)"/>
        <s v="13,51 (14,93)"/>
        <s v="13,99 (16,1)"/>
        <s v="--- (17,03)"/>
        <n v="4.3079999999999998"/>
        <n v="4.1619999999999999"/>
        <s v="4,7 (4,93)"/>
        <s v="4,9 (5,11)"/>
        <s v="5,07 (5,46)"/>
        <s v="5 (5,55)"/>
        <s v="3,03 (4,98)"/>
        <n v="3.9769999999999999"/>
        <s v="12,86 (15,38)"/>
        <s v="13,48 (16,21)"/>
        <s v="14,29 (17,52)"/>
        <s v="14,41 (18,62)"/>
        <s v="12,86 (17,54)"/>
        <s v="13,32 (19,14)"/>
        <s v="10,91 (10,62)"/>
        <s v="12,48 (13,3)"/>
        <s v="13,24 (14,89)"/>
        <s v="13,43 (16,17)"/>
        <s v="13,2 (17,06)"/>
        <s v="--- (18,03)"/>
        <s v="--- (18,25)"/>
        <n v="3.9060000000000001"/>
        <n v="4.0469999999999997"/>
        <n v="4.12"/>
        <n v="3.99"/>
        <s v="10,91 (---)"/>
        <s v="11,81 (12,34)"/>
        <s v="13,74 (14,15)"/>
        <s v="14,93 (15,59)"/>
        <s v="15,77 (16,61)"/>
        <s v="16,29 (16,3)"/>
        <n v="4.5629999999999997"/>
        <n v="4.5880000000000001"/>
        <s v="10,6 (---)"/>
        <s v="11,53 (---)"/>
        <s v="13,05 (13,74)"/>
        <s v="14,41 (15,45)"/>
        <s v="17,26 (17,61)"/>
        <s v="19,48 (17,22)"/>
        <n v="5.4569999999999999"/>
        <n v="5.8959999999999999"/>
        <s v="13,2 (---)"/>
        <s v="14,31 (15,71)"/>
        <s v="16,4 (18,2)"/>
        <s v="18,23 (19,67)"/>
        <s v="16,88 (18,23)"/>
        <s v="18,47 (19)"/>
        <s v="21,68 (19,49)"/>
        <s v="23,03 (27,83)"/>
        <s v="13,32 (---)"/>
        <s v="15,37 (14,68)"/>
        <s v="16,64 (16,87)"/>
        <s v="19,37 (20,2)"/>
        <s v="20,18 (23,09)"/>
        <s v="20,43 (24,73)"/>
        <s v="20,05 (25,76)"/>
        <n v="6.0650000000000004"/>
        <n v="6.1589999999999998"/>
        <n v="6.194"/>
        <s v="12,69 (---)"/>
        <s v="13,64 (---)"/>
        <s v="15,21 (15,42)"/>
        <s v="16,32 (16,95)"/>
        <s v="18,86 (20,09)"/>
        <s v="20,53 (22,35)"/>
        <s v="20,61 (24,55)"/>
        <s v="19,3 (26,31)"/>
        <n v="6.0119999999999996"/>
        <n v="6.2679999999999998"/>
        <n v="6.25"/>
        <s v="13,93 (---)"/>
        <s v="14,85 (---)"/>
        <s v="16,4 (17,29)"/>
        <s v="17,86 (18,5)"/>
        <s v="19,2 (21,66)"/>
        <s v="19,65 (22,51)"/>
        <s v="19,36 (24,38)"/>
        <n v="5.9059999999999997"/>
        <n v="6"/>
        <n v="5.92"/>
        <s v="15,62 (---)"/>
        <s v="16,48 (18,26)"/>
        <s v="17,76 (20,25)"/>
        <s v="18,81 (21,77)"/>
        <s v="20,09 (24,13)"/>
        <s v="20 (25,25)"/>
        <n v="6.1740000000000004"/>
        <n v="6.1059999999999999"/>
        <s v="16,35 (19,81)"/>
        <s v="17,43 (20,8)"/>
        <s v="18,85 (22,55)"/>
        <s v="19,84 (24,06)"/>
        <s v="20,27 (26,81)"/>
        <n v="6.12"/>
        <s v="16,88 (22,03)"/>
        <s v="17,68 (23,39)"/>
        <s v="18,62 (26,31)"/>
        <s v="15,81 (15,61)"/>
        <s v="17,39 (18,31)"/>
        <s v="18,33 (20,26)"/>
        <s v="18,93 (21,58)"/>
        <s v="18,87 (23,74)"/>
        <s v="17,71 (25,03)"/>
        <s v="--- (25,7)"/>
        <n v="5.3079999999999998"/>
        <n v="5.6539999999999999"/>
        <n v="5.8319999999999999"/>
        <n v="5.5339999999999998"/>
        <s v="14,69 (---)"/>
        <s v="17,1 (17,91)"/>
        <s v="18,98 (19,71)"/>
        <s v="20,43 (21,13)"/>
        <s v="21,4 (22,54)"/>
        <s v="22,63 (23,43)"/>
        <n v="5.4089999999999998"/>
        <n v="5.7939999999999996"/>
        <n v="6.3070000000000004"/>
        <n v="6.6820000000000004"/>
        <s v="15,87 (---)"/>
        <s v="17,5 (18,3)"/>
        <s v="21,03 (22,63)"/>
        <s v="23,84 (24,61)"/>
        <s v="26,12 (25,2)"/>
        <n v="6.6959999999999997"/>
        <n v="7.2140000000000004"/>
        <n v="8.141"/>
        <s v="17,43 (---)"/>
        <s v="19,8 (21,65)"/>
        <s v="21,94 (23,9)"/>
        <s v="26,51 (28,1)"/>
        <n v="8.4879999999999995"/>
        <s v="20,05 (22,69)"/>
        <s v="22,01 (24,86)"/>
        <s v="25,37 (26,59)"/>
        <s v="28,64 (28,48)"/>
        <s v="27,65 (33,23)"/>
        <s v="30,16 (36,82)"/>
        <s v="34,65 (40,28)"/>
        <s v="8,32 (8,38)"/>
        <s v="8,98 (9,23)"/>
        <s v="9,79 (10,32)"/>
        <s v="10,09 (11,5)"/>
        <s v="10,02 (12,88)"/>
        <n v="4.0119999999999996"/>
        <s v="8,16 (8,43)"/>
        <s v="8,9 (9,07)"/>
        <s v="9,7 (10,3)"/>
        <s v="10,27 (11,18)"/>
        <s v="9,65 (13,11)"/>
        <s v="8,93 (9,25)"/>
        <s v="9,33 (9,85)"/>
        <s v="9,62 (10,93)"/>
        <s v="9,83 (11,26)"/>
        <s v="9,4 (10,84)"/>
        <s v="9,79 (11,46)"/>
        <s v="10,15 (12,16)"/>
        <s v="10 (12,57)"/>
        <s v="9,92 (12,03)"/>
        <s v="10,19 (12,54)"/>
        <s v="10,06 (13,44)"/>
        <s v="8,14 (8,1)"/>
        <s v="8,69 (9,16)"/>
        <s v="9,46 (10,74)"/>
        <s v="9,43 (11,82)"/>
        <s v="8,85 (12,52)"/>
        <s v="--- (12,8)"/>
        <n v="2.9159999999999999"/>
        <n v="2.8940000000000001"/>
        <s v="7,34 (---)"/>
        <s v="7,89 (8,15)"/>
        <s v="8,81 (9,16)"/>
        <s v="9,49 (9,81)"/>
        <s v="10,7 (11,27)"/>
        <s v="11,32 (11,67)"/>
        <n v="3.3410000000000002"/>
        <n v="3.464"/>
        <s v="8,75 (9,1)"/>
        <s v="9,51 (10,06)"/>
        <s v="10,81 (11,63)"/>
        <s v="11,92 (12,31)"/>
        <s v="10,97 (11,9)"/>
        <s v="11,9 (13,15)"/>
        <s v="13,72 (14,3)"/>
        <s v="14,32 (14,24)"/>
      </sharedItems>
    </cacheField>
    <cacheField name="L3 --&gt; A (G)" numFmtId="2">
      <sharedItems containsMixedTypes="1" containsNumber="1" minValue="0.17499999999999999" maxValue="2.4569999999999999" count="467">
        <s v="3,64 (3,66)"/>
        <s v="3,84 (3,86)"/>
        <s v="4,04 (4,3)"/>
        <s v="4,01 (4,44)"/>
        <s v="3,15 (4,5)"/>
        <n v="0.873"/>
        <s v="3,54 (---)"/>
        <s v="3,81 (---)"/>
        <s v="3,93 (4,31)"/>
        <s v="3,91 (4,42)"/>
        <s v="3,03 (4,56)"/>
        <n v="0.77600000000000002"/>
        <s v="3,38 (---)"/>
        <s v="3,61 (---)"/>
        <s v="3,7 (---)"/>
        <s v="3,53 (---)"/>
        <s v="2,01 (3,5)"/>
        <n v="0.41799999999999998"/>
        <s v="3,03 (---)"/>
        <s v="3,11 (---)"/>
        <s v="3,15 (---)"/>
        <s v="2,95 (---)"/>
        <s v="--- (---)"/>
        <s v="2,06 (---)"/>
        <s v="0,93 (---)"/>
        <s v="3,45 (---)"/>
        <s v="3,63 (3,83)"/>
        <s v="3,7 (4,16)"/>
        <s v="3,44 (4,23)"/>
        <s v="3,06 (4,12)"/>
        <s v="--- (3,9)"/>
        <s v="--- (3,31)"/>
        <n v="1.1659999999999999"/>
        <n v="1.107"/>
        <n v="0.94199999999999995"/>
        <s v="2,8 (---)"/>
        <s v="3,3 (---)"/>
        <s v="3,44 (---)"/>
        <s v="3,26 (---)"/>
        <s v="2,54 (3,43)"/>
        <s v="0,38 (1)"/>
        <n v="0.874"/>
        <s v="2,48 (---)"/>
        <s v="2,65 (---)"/>
        <s v="2,83 (---)"/>
        <s v="2,74 (---)"/>
        <s v="1,46 (---)"/>
        <s v="2,02 (---)"/>
        <s v="1,97 (---)"/>
        <s v="1,82 (---)"/>
        <s v="1,2 (---)"/>
        <s v="1,3 (---)"/>
        <s v="0,83 (---)"/>
        <s v="4,46 (---)"/>
        <s v="4,75 (4,64)"/>
        <s v="5,36 (5,18)"/>
        <s v="5,65 (5,62)"/>
        <s v="5,65 (6,14)"/>
        <s v="--- (6,21)"/>
        <s v="--- (5,95)"/>
        <n v="1.702"/>
        <n v="1.5620000000000001"/>
        <s v="4,66 (---)"/>
        <s v="5,31 (---)"/>
        <s v="5,55 (5,77)"/>
        <s v="5,45 (6,03)"/>
        <s v="4,82 (6,39)"/>
        <s v="--- (1,77)"/>
        <n v="1.6240000000000001"/>
        <n v="1.4790000000000001"/>
        <s v="4,16 (---)"/>
        <s v="4,49 (---)"/>
        <s v="5,03 (---)"/>
        <s v="5,18 (---)"/>
        <s v="4,87 (---)"/>
        <s v="3,39 (5,14)"/>
        <n v="1.0620000000000001"/>
        <s v="3,78 (---)"/>
        <s v="4,05 (---)"/>
        <s v="4,37 (---)"/>
        <s v="4,5 (---)"/>
        <s v="3,9 (---)"/>
        <n v="0.997"/>
        <s v="3,36 (---)"/>
        <s v="3,28 (---)"/>
        <s v="4,7 (---)"/>
        <s v="5,2 (5,28)"/>
        <s v="5,26 (5,61)"/>
        <s v="5,05 (5,74)"/>
        <s v="4,8 (5,79)"/>
        <s v="3,89 (5,38)"/>
        <s v="--- (4,83)"/>
        <n v="1.593"/>
        <n v="1.595"/>
        <n v="1.5149999999999999"/>
        <n v="1.363"/>
        <s v="3,64 (---)"/>
        <s v="4,18 (---)"/>
        <s v="4,72 (---)"/>
        <s v="4,18 (5,05)"/>
        <s v="3,19 (4,26)"/>
        <n v="1.4870000000000001"/>
        <n v="1.4470000000000001"/>
        <n v="1.2230000000000001"/>
        <n v="0.70299999999999996"/>
        <s v="3,14 (---)"/>
        <s v="3,27 (---)"/>
        <s v="3,91 (---)"/>
        <s v="2,63 (---)"/>
        <n v="1.087"/>
        <n v="0.83199999999999996"/>
        <s v="2,75 (---)"/>
        <s v="2,87 (---)"/>
        <s v="2,77 (---)"/>
        <s v="2,71 (---)"/>
        <s v="1,02 (---)"/>
        <s v="2,16 (---)"/>
        <s v="1,5 (---)"/>
        <s v="5,04 (6,21)"/>
        <n v="0.17499999999999999"/>
        <s v="4,66 (4,56)"/>
        <s v="5,31 (5,16)"/>
        <s v="5,55 (5,46)"/>
        <s v="5,45 (5,99)"/>
        <s v="4,82 (6,37)"/>
        <s v="--- (4,87)"/>
        <n v="1.655"/>
        <n v="1.5289999999999999"/>
        <s v="4,16 (4,18)"/>
        <s v="4,49 (4,44)"/>
        <s v="5,03 (4,95)"/>
        <s v="5,18 (5,22)"/>
        <s v="4,87 (5,61)"/>
        <s v="3,39 (5,45)"/>
        <n v="1.4139999999999999"/>
        <s v="3,78 (4,08)"/>
        <s v="4,05 (4,3)"/>
        <s v="4,37 (4,67)"/>
        <s v="4,46 (4,93)"/>
        <s v="3,9 (5,24)"/>
        <n v="1.036"/>
        <s v="3,09 (3,72)"/>
        <s v="3,22 (3,9)"/>
        <s v="3,36 (4,12)"/>
        <s v="3,28 (4,31)"/>
        <s v="1,8 (2,65)"/>
        <s v="1,48 (2,36)"/>
        <n v="1.629"/>
        <n v="1.556"/>
        <n v="1.41"/>
        <n v="0.95399999999999996"/>
        <s v="4,5 (4,46)"/>
        <s v="4,87 (4,96)"/>
        <s v="4,72 (5,08)"/>
        <s v="4,18 (4,85)"/>
        <s v="3,19 (4,08)"/>
        <n v="1.502"/>
        <n v="1.4630000000000001"/>
        <n v="1.242"/>
        <n v="0.747"/>
        <s v="3,7 (3,89)"/>
        <s v="3,91 (4,14)"/>
        <s v="3,78 (4,25)"/>
        <s v="2,63 (3,37)"/>
        <n v="1.113"/>
        <s v="2,87 (3,31)"/>
        <s v="2,77 (3,29)"/>
        <s v="2,71 (3,31)"/>
        <s v="1,02 (1,67)"/>
        <s v="2,35 (2,81)"/>
        <s v="2,16 (2,68)"/>
        <s v="1,5 (2,14)"/>
        <s v="1,32 (1,94)"/>
        <s v="1,11 (1,77)"/>
        <s v="6,75 (---)"/>
        <s v="7,27 (7,15)"/>
        <s v="7,44 (7,56)"/>
        <s v="7,4 (7,82)"/>
        <s v="6,89 (7,97)"/>
        <s v="6,12 (7,73)"/>
        <s v="--- (7,29)"/>
        <n v="2.0979999999999999"/>
        <n v="2.2000000000000002"/>
        <n v="2.2629999999999999"/>
        <n v="2.226"/>
        <n v="1.87"/>
        <s v="4,98 (---)"/>
        <s v="5,6 (---)"/>
        <s v="6,52 (6,27)"/>
        <s v="6,87 (6,75)"/>
        <s v="6,86 (6,93)"/>
        <s v="6,52 (6,93)"/>
        <s v="5,08 (6,09)"/>
        <s v="--- (1,52)"/>
        <n v="2.024"/>
        <n v="2.081"/>
        <n v="2.0819999999999999"/>
        <n v="1.8939999999999999"/>
        <s v="4,21 (---)"/>
        <s v="4,56 (---)"/>
        <s v="4,96 (---)"/>
        <s v="5,6 (5,73)"/>
        <s v="5,49 (5,84)"/>
        <s v="4,67 (5,35)"/>
        <s v="2,92 (3,8)"/>
        <n v="1.718"/>
        <n v="1.68"/>
        <n v="1.319"/>
        <s v="3,74 (---)"/>
        <s v="4 (---)"/>
        <s v="4,05 (4,49)"/>
        <s v="3,78 (4,4)"/>
        <s v="2,4 (3,17)"/>
        <s v="3,35 (---)"/>
        <s v="3,36 (3,78)"/>
        <s v="3,18 (3,7)"/>
        <s v="2,6 (3,26)"/>
        <s v="2,06 (2,63)"/>
        <s v="1,93 (2,58)"/>
        <s v="1,74 (2,43)"/>
        <s v="5,76 (---)"/>
        <s v="6,59 (6,24)"/>
        <s v="7,28 (6,81)"/>
        <s v="8,04 (7,97)"/>
        <s v="8,03 (8,39)"/>
        <s v="7,81 (8,6)"/>
        <s v="6,29 (8,49)"/>
        <n v="2.4569999999999999"/>
        <n v="2.4289999999999998"/>
        <n v="2.3090000000000002"/>
        <n v="1.4810000000000001"/>
        <s v="5,82 (---)"/>
        <s v="6,53 (6,11)"/>
        <s v="7,07 (6,66)"/>
        <s v="7,83 (7,61)"/>
        <s v="7,81 (8,21)"/>
        <s v="7,36 (8,6)"/>
        <s v="6,06 (8,67)"/>
        <n v="2.3929999999999998"/>
        <n v="2.3860000000000001"/>
        <n v="2.194"/>
        <n v="1.2"/>
        <s v="5,53 (---)"/>
        <s v="6,16 (5,95)"/>
        <s v="6,76 (6,45)"/>
        <s v="7,37 (7,29)"/>
        <s v="7,07 (7,76)"/>
        <s v="6,03 (7,72)"/>
        <s v="4,02 (7,92)"/>
        <n v="2.2309999999999999"/>
        <n v="2.16"/>
        <n v="1.698"/>
        <s v="4,99 (5,27)"/>
        <s v="5,61 (5,78)"/>
        <s v="6,07 (6,22)"/>
        <s v="6,35 (6,85)"/>
        <s v="5,89 (7,21)"/>
        <s v="3,47 (6,26)"/>
        <n v="1.9179999999999999"/>
        <n v="1.8720000000000001"/>
        <n v="0.68700000000000006"/>
        <s v="3,74 (4,49)"/>
        <s v="4,09 (4,81)"/>
        <s v="4,48 (5,23)"/>
        <s v="4,74 (5,52)"/>
        <s v="4,42 (5,81)"/>
        <s v="1,85 (6,06)"/>
        <n v="1.2190000000000001"/>
        <n v="0.63800000000000001"/>
        <s v="2,48 (3,39)"/>
        <s v="2,52 (3,45)"/>
        <s v="2,26 (3,32)"/>
        <s v="0,97 (1,84)"/>
        <s v="4,16 (4,08)"/>
        <s v="4,49 (4,41)"/>
        <s v="4,94 (4,87)"/>
        <s v="5,09 (5,3)"/>
        <s v="5,01 (5,58)"/>
        <s v="3,49 (5,54)"/>
        <n v="1.1220000000000001"/>
        <s v="4,12 (4,06)"/>
        <s v="4,37 (4,29)"/>
        <s v="4,9 (4,83)"/>
        <s v="5 (5,09)"/>
        <s v="4,78 (5,55)"/>
        <s v="3,11 (5,27)"/>
        <n v="1.0329999999999999"/>
        <s v="3,89 (3,9)"/>
        <s v="4,17 (4,18)"/>
        <s v="4,6 (4,64)"/>
        <s v="4,66 (4,87)"/>
        <s v="3,99 (5,07)"/>
        <s v="--- (5,83)"/>
        <s v="11,66 (13,71)"/>
        <s v="8,1 (14,64)"/>
        <s v="4,55 (15,98)"/>
        <s v="2,91 (16,9)"/>
        <s v="1,3 (18,04)"/>
        <n v="0.52"/>
        <s v="2,83 (3,49)"/>
        <s v="2,97 (3,64)"/>
        <s v="2,96 (3,81)"/>
        <s v="2,63 (3,84)"/>
        <s v="1,46 (2,3)"/>
        <s v="1 (1,83)"/>
        <s v="4,35 (4,36)"/>
        <s v="4,69 (4,89)"/>
        <s v="4,66 (5,15)"/>
        <s v="4,37 (5,22)"/>
        <s v="3,95 (5,13)"/>
        <s v="--- (4,69)"/>
        <s v="--- (4,02)"/>
        <n v="1.4430000000000001"/>
        <n v="1.431"/>
        <n v="1.1539999999999999"/>
        <s v="4,16 (4,19)"/>
        <s v="4,37 (4,55)"/>
        <s v="4,04 (4,57)"/>
        <s v="3,29 (4,06)"/>
        <s v="1,78 (2,72)"/>
        <n v="1.329"/>
        <n v="1.2430000000000001"/>
        <n v="0.92300000000000004"/>
        <s v="2,88 (---)"/>
        <s v="3,05 (---)"/>
        <s v="3,42 (3,67)"/>
        <s v="3,57 (3,85)"/>
        <s v="3,15 (3,72)"/>
        <s v="1,1 (1,78)"/>
        <n v="0.44800000000000001"/>
        <s v="2,52 (---)"/>
        <s v="2,58 (3,06)"/>
        <s v="2,5 (3,05)"/>
        <s v="2,33 (2,94)"/>
        <s v="2,02 (2,53)"/>
        <s v="1,71 (2,29)"/>
        <s v="0,71 (1,32)"/>
        <s v="1,11 (1,73)"/>
        <s v="5,47 (---)"/>
        <s v="6,16 (5,85)"/>
        <s v="6,76 (6,41)"/>
        <s v="7,24 (7,38)"/>
        <s v="7,13 (7,73)"/>
        <s v="6,51 (7,76)"/>
        <s v="4,02 (7,59)"/>
        <n v="2.1920000000000002"/>
        <n v="2.1800000000000002"/>
        <n v="1.802"/>
        <s v="5,01 (---)"/>
        <s v="6,04 (5,74)"/>
        <s v="6,64 (6,35)"/>
        <s v="7,06 (7,11)"/>
        <s v="6,81 (7,53)"/>
        <s v="6,16 (7,91)"/>
        <s v="3,05 (6,53)"/>
        <n v="2.173"/>
        <n v="2.101"/>
        <n v="1.76"/>
        <s v="4,75 (---)"/>
        <s v="5,2 (---)"/>
        <s v="5,77 (5,53)"/>
        <s v="6,34 (6,08)"/>
        <s v="6,52 (6,7)"/>
        <s v="5,95 (6,94)"/>
        <s v="4,37 (6,7)"/>
        <n v="1.9710000000000001"/>
        <n v="1.8560000000000001"/>
        <n v="1.204"/>
        <s v="4,33 (---)"/>
        <s v="4,66 (4,95)"/>
        <s v="5,21 (5,41)"/>
        <s v="5,5 (5,76)"/>
        <s v="5,6 (6,3)"/>
        <s v="4,5 (6,34)"/>
        <n v="1.6859999999999999"/>
        <s v="3,54 (4,21)"/>
        <s v="3,84 (4,53)"/>
        <s v="4,14 (4,9)"/>
        <s v="4,27 (5,1)"/>
        <s v="3,5 (5,2)"/>
        <s v="2,23 (3,14)"/>
        <s v="2,26 (3,19)"/>
        <s v="1,72 (2,73)"/>
        <s v="6,24 (6,09)"/>
        <s v="6,62 (6,65)"/>
        <s v="6,65 (6,95)"/>
        <s v="6,52 (7,15)"/>
        <s v="5,83 (7,12)"/>
        <s v="4,97 (6,69)"/>
        <s v="--- (6,18)"/>
        <n v="1.9530000000000001"/>
        <n v="2.0379999999999998"/>
        <n v="1.944"/>
        <n v="1.56"/>
        <s v="5,27 (---)"/>
        <s v="5,97 (5,82)"/>
        <s v="6,19 (6,2)"/>
        <s v="6,03 (6,33)"/>
        <s v="5,53 (6,13)"/>
        <s v="3,44 (4,53)"/>
        <n v="1.85"/>
        <n v="1.893"/>
        <n v="1.5760000000000001"/>
        <s v="4,22 (---)"/>
        <s v="4,62 (4,78)"/>
        <s v="5,06 (5,27)"/>
        <s v="4,66 (5,17)"/>
        <s v="3,47 (4,26)"/>
        <n v="1.532"/>
        <s v="3,32 (---)"/>
        <s v="3,42 (---)"/>
        <s v="3,67 (4,08)"/>
        <s v="3,5 (4,06)"/>
        <s v="3,15 (3,83)"/>
        <n v="0.86099999999999999"/>
        <s v="3,01 (3,43)"/>
        <s v="3 (3,49)"/>
        <s v="2,57 (3,14)"/>
        <s v="1,94 (2,6)"/>
        <s v="1,88 (2,44)"/>
        <s v="1,68 (2,3)"/>
        <s v="1,02 (3,04)"/>
        <s v="3,38 (3,46)"/>
        <s v="3,54 (3,69)"/>
        <s v="3,6 (3,99)"/>
        <s v="3,57 (4,11)"/>
        <s v="2,01 (4,04)"/>
        <n v="0.252"/>
        <s v="3,32 (3,43)"/>
        <s v="3,48 (3,6)"/>
        <s v="3,54 (3,87)"/>
        <s v="3,4 (4,02)"/>
        <s v="1,53 (3,52)"/>
        <s v="3,17 (3,29)"/>
        <s v="3,27 (3,45)"/>
        <s v="3,24 (3,65)"/>
        <s v="2,97 (3,72)"/>
        <s v="2,75 (3,13)"/>
        <s v="2,82 (3,28)"/>
        <s v="2,77 (3,46)"/>
        <s v="2,25 (3,42)"/>
        <s v="2,14 (2,8)"/>
        <s v="2,08 (2,87)"/>
        <s v="1,68 (2,89)"/>
        <s v="3,18 (3,35)"/>
        <s v="3,31 (3,57)"/>
        <s v="3,26 (3,83)"/>
        <s v="2,91 (3,81)"/>
        <s v="2,49 (3,59)"/>
        <s v="--- (3,34)"/>
        <n v="0.97199999999999998"/>
        <n v="0.90300000000000002"/>
        <s v="2,8 (2,98)"/>
        <s v="3,01 (3,22)"/>
        <s v="3,09 (3,35)"/>
        <s v="2,77 (3,32)"/>
        <s v="1,72 (2,52)"/>
        <n v="0.78800000000000003"/>
        <n v="0.56999999999999995"/>
        <s v="2,31 (2,64)"/>
        <s v="2,45 (2,78)"/>
        <s v="2,52 (2,9)"/>
        <s v="2,33 (2,84)"/>
        <s v="1,75 (2,28)"/>
        <s v="1,75 (2,29)"/>
        <s v="1,46 (2,05)"/>
        <s v="0,97 (1,55)"/>
      </sharedItems>
    </cacheField>
    <cacheField name="L4 --&gt; B (H)" numFmtId="2">
      <sharedItems containsMixedTypes="1" containsNumber="1" minValue="1.6830000000000001" maxValue="6.8929999999999998" count="468">
        <s v="8,93 (8,72)"/>
        <s v="9,51 (9,54)"/>
        <s v="10,71 (11,09)"/>
        <s v="11,3 (12,38)"/>
        <s v="11,3 (14,2)"/>
        <n v="3.5659999999999998"/>
        <s v="8,93 (---)"/>
        <s v="9,33 (---)"/>
        <s v="10,62 (6,53)"/>
        <s v="11,11 (7,07)"/>
        <s v="10,9 (7,83)"/>
        <n v="3.4039999999999999"/>
        <s v="8,32 (---)"/>
        <s v="8,98 (---)"/>
        <s v="10,06 (---)"/>
        <s v="10,36 (---)"/>
        <s v="9,74 (7,37)"/>
        <n v="2.9750000000000001"/>
        <s v="7,55 (---)"/>
        <s v="8,11 (---)"/>
        <s v="8,73 (---)"/>
        <s v="9 (---)"/>
        <s v="--- (---)"/>
        <s v="6,71 (---)"/>
        <s v="6,56 (---)"/>
        <s v="8,65 (---)"/>
        <s v="9,41 (9,7)"/>
        <s v="10,41 (11,65)"/>
        <s v="10,52 (12,87)"/>
        <s v="10,1 (13,67)"/>
        <s v="--- (14,02)"/>
        <s v="--- (14,28)"/>
        <n v="3.3090000000000002"/>
        <n v="3.3260000000000001"/>
        <n v="3.1920000000000002"/>
        <s v="6,7 (---)"/>
        <s v="7,28 (---)"/>
        <s v="8,36 (---)"/>
        <s v="9,74 (---)"/>
        <s v="9,43 (6,87)"/>
        <s v="8,36 (6,86)"/>
        <n v="3.024"/>
        <s v="6,29 (---)"/>
        <s v="6,55 (---)"/>
        <s v="7,4 (---)"/>
        <s v="7,81 (---)"/>
        <s v="7,56 (---)"/>
        <s v="5,5 (---)"/>
        <s v="5,74 (---)"/>
        <s v="5,55 (---)"/>
        <s v="5,43 (---)"/>
        <s v="4,7 (---)"/>
        <s v="4,32 (---)"/>
        <s v="10,6 (---)"/>
        <s v="11,53 (11,57)"/>
        <s v="13,18 (13,06)"/>
        <s v="14,55 (14,89)"/>
        <s v="16,09 (18,01)"/>
        <s v="--- (19,88)"/>
        <s v="--- (20,85)"/>
        <n v="4.9130000000000003"/>
        <n v="4.859"/>
        <s v="11,65 (---)"/>
        <s v="13,05 (---)"/>
        <s v="14,15 (8,93)"/>
        <s v="15,67 (10,32)"/>
        <s v="15,63 (11,11)"/>
        <s v="--- (11,16)"/>
        <n v="2.3559999999999999"/>
        <n v="1.6830000000000001"/>
        <s v="10,03 (---)"/>
        <s v="10,99 (---)"/>
        <s v="12,32 (---)"/>
        <s v="13,51 (---)"/>
        <s v="14,74 (---)"/>
        <s v="14,13 (10,36)"/>
        <n v="4.319"/>
        <s v="9,11 (---)"/>
        <s v="9,99 (---)"/>
        <s v="11,22 (---)"/>
        <s v="12,13 (---)"/>
        <s v="12,7 (---)"/>
        <n v="3.8370000000000002"/>
        <s v="8,96 (---)"/>
        <s v="9,49 (---)"/>
        <s v="11,61 (---)"/>
        <s v="13,51 (14,05)"/>
        <s v="14,53 (16,11)"/>
        <s v="14,87 (17,43)"/>
        <s v="14,79 (18,61)"/>
        <s v="13,77 (19,72)"/>
        <s v="--- (20,05)"/>
        <n v="4.1950000000000003"/>
        <n v="4.399"/>
        <n v="4.5259999999999998"/>
        <n v="4.452"/>
        <s v="8,9 (---)"/>
        <s v="9,97 (---)"/>
        <s v="11,2 (---)"/>
        <s v="13,04 (---)"/>
        <s v="13,75 (---)"/>
        <s v="13,72 (9,51)"/>
        <s v="13,04 (9,74)"/>
        <n v="4.0490000000000004"/>
        <n v="4.1619999999999999"/>
        <n v="4.165"/>
        <n v="3.7890000000000001"/>
        <s v="7,77 (---)"/>
        <s v="8,41 (---)"/>
        <s v="9,12 (---)"/>
        <s v="9,91 (---)"/>
        <s v="10,97 (---)"/>
        <n v="3.4359999999999999"/>
        <n v="3.36"/>
        <s v="7,48 (---)"/>
        <s v="8 (---)"/>
        <s v="8,1 (---)"/>
        <s v="6,72 (---)"/>
        <s v="6,36 (---)"/>
        <s v="16,05 (19,88)"/>
        <n v="4.6189999999999998"/>
        <s v="11,65 (11,38)"/>
        <s v="13,05 (13,36)"/>
        <s v="14,15 (14,95)"/>
        <s v="15,67 (17,49)"/>
        <s v="15,63 (19,16)"/>
        <s v="--- (20,43)"/>
        <n v="4.8710000000000004"/>
        <s v="10,03 (10,24)"/>
        <s v="11,05 (11,1)"/>
        <s v="12,32 (12,67)"/>
        <s v="13,51 (13,95)"/>
        <s v="14,74 (16,41)"/>
        <s v="14,13 (18,44)"/>
        <n v="4.5419999999999998"/>
        <n v="4.359"/>
        <s v="9,02 (9,32)"/>
        <s v="9,99 (10,55)"/>
        <s v="11,22 (12,4)"/>
        <s v="12,13 (13,67)"/>
        <s v="12,7 (15,3)"/>
        <n v="3.871"/>
        <s v="7,48 (8,62)"/>
        <s v="8,18 (9,23)"/>
        <s v="8,96 (10,58)"/>
        <s v="9,49 (11,53)"/>
        <s v="4,96 (7,12)"/>
        <s v="5,03 (7,53)"/>
        <n v="4.2699999999999996"/>
        <n v="4.4400000000000004"/>
        <n v="4.5049999999999999"/>
        <n v="3.81"/>
        <s v="11,2 (11,3)"/>
        <s v="13,04 (13,68)"/>
        <s v="13,75 (14,88)"/>
        <s v="13,72 (15,66)"/>
        <s v="13,04 (15,7)"/>
        <n v="4.085"/>
        <n v="4.2009999999999996"/>
        <n v="4.2089999999999996"/>
        <n v="3.8889999999999998"/>
        <s v="9,12 (10,1)"/>
        <s v="9,91 (11,08)"/>
        <s v="11,2 (12,41)"/>
        <s v="10,97 (12,31)"/>
        <n v="3.4689999999999999"/>
        <n v="3.4289999999999998"/>
        <s v="7,48 (8,94)"/>
        <s v="8 (9,59)"/>
        <s v="8,1 (10,05)"/>
        <s v="7,56 (9,42)"/>
        <s v="6,7 (8,05)"/>
        <s v="6,72 (8,28)"/>
        <s v="6,36 (8,01)"/>
        <s v="4,23 (5,87)"/>
        <s v="4,01 (6,04)"/>
        <s v="16,81 (---)"/>
        <s v="18,81 (19,41)"/>
        <s v="20,06 (21,62)"/>
        <s v="20,81 (23,21)"/>
        <s v="21,05 (25,73)"/>
        <s v="20,2 (27,25)"/>
        <s v="--- (28,05)"/>
        <n v="5.3150000000000004"/>
        <n v="5.694"/>
        <n v="6.1390000000000002"/>
        <n v="6.3710000000000004"/>
        <n v="6.2130000000000001"/>
        <s v="13,39 (---)"/>
        <s v="16,23 (16,44)"/>
        <s v="18,01 (18,89)"/>
        <s v="19,01 (20,42)"/>
        <s v="19,48 (21,35)"/>
        <s v="18,87 (22,23)"/>
        <s v="--- (20,26)"/>
        <n v="5.133"/>
        <n v="5.45"/>
        <n v="5.8120000000000003"/>
        <n v="5.9489999999999998"/>
        <s v="10,39 (---)"/>
        <s v="11,53 (---)"/>
        <s v="12,57 (---)"/>
        <s v="14,36 (15,95)"/>
        <s v="15,63 (17,38)"/>
        <s v="15,93 (17,85)"/>
        <s v="15,12 (17)"/>
        <n v="4.7729999999999997"/>
        <n v="4.8070000000000004"/>
        <s v="9,5 (---)"/>
        <s v="10,52 (---)"/>
        <s v="11,01 (13,25)"/>
        <s v="11,3 (14,38)"/>
        <s v="10,86 (13,77)"/>
        <n v="3.3730000000000002"/>
        <s v="8,57 (---)"/>
        <s v="9,24 (10,45)"/>
        <s v="9,53 (11,63)"/>
        <s v="9,41 (11,49)"/>
        <s v="6,17 (7,88)"/>
        <s v="6 (8,24)"/>
        <s v="5,55 (8,68)"/>
        <s v="14,14 (---)"/>
        <s v="15,87 (15,91)"/>
        <s v="17,86 (17,44)"/>
        <s v="21,03 (21,37)"/>
        <s v="22,61 (24,65)"/>
        <s v="22,71 (27,38)"/>
        <s v="22,61 (28,39)"/>
        <n v="6.5750000000000002"/>
        <n v="6.8419999999999996"/>
        <n v="6.8929999999999998"/>
        <n v="6.8090000000000002"/>
        <s v="13,8 (---)"/>
        <s v="16,05 (15,44)"/>
        <s v="17,86 (17,66)"/>
        <s v="20,65 (21,65)"/>
        <s v="22,21 (24,06)"/>
        <s v="22,31 (26,53)"/>
        <s v="21,8 (27,35)"/>
        <n v="6.516"/>
        <n v="6.7220000000000004"/>
        <n v="6.8330000000000002"/>
        <n v="6.4939999999999998"/>
        <s v="13,17 (---)"/>
        <s v="15,05 (15,03)"/>
        <s v="16,64 (16,93)"/>
        <s v="19,55 (20,46)"/>
        <s v="20,71 (22,63)"/>
        <s v="20,43 (24,94)"/>
        <s v="19,48 (26,6)"/>
        <n v="6.1740000000000004"/>
        <n v="6.3230000000000004"/>
        <s v="10,72 (---)"/>
        <s v="11,78 (11,99)"/>
        <s v="13,72 (14,44)"/>
        <s v="15,11 (16,3)"/>
        <s v="17,26 (19,66)"/>
        <s v="18,01 (21,57)"/>
        <s v="17,51 (22,97)"/>
        <n v="5.2450000000000001"/>
        <s v="9,11 (10,41)"/>
        <s v="9,89 (11,27)"/>
        <s v="11,22 (12,76)"/>
        <s v="12,35 (14,04)"/>
        <s v="13,51 (16,61)"/>
        <s v="13,11 (18)"/>
        <n v="3.9710000000000001"/>
        <s v="6,95 (9,14)"/>
        <s v="7,09 (9,56)"/>
        <s v="7,08 (10,59)"/>
        <s v="7,13 (11,1)"/>
        <s v="9,92 (10,05)"/>
        <s v="10,94 (10,83)"/>
        <s v="12,32 (12,52)"/>
        <s v="13,51 (13,92)"/>
        <s v="14,49 (16,89)"/>
        <s v="14,27 (18,25)"/>
        <n v="4.3849999999999998"/>
        <s v="10,03 (9,63)"/>
        <s v="11,05 (10,8)"/>
        <s v="12,09 (12,7)"/>
        <s v="13,27 (14,1)"/>
        <s v="14,11 (16,52)"/>
        <s v="13,62 (17,99)"/>
        <n v="4.3460000000000001"/>
        <s v="9,5 (9,68)"/>
        <s v="10,39 (10,49)"/>
        <s v="11,53 (11,93)"/>
        <s v="12,68 (13,08)"/>
        <s v="13,04 (15,35)"/>
        <s v="--- (16,25)"/>
        <n v="3.9420000000000002"/>
        <n v="3.7130000000000001"/>
        <s v="3,54 (3,84)"/>
        <s v="3,77 (4,05)"/>
        <s v="3,93 (4,35)"/>
        <s v="3,98 (4,52)"/>
        <s v="2,77 (4,6)"/>
        <s v="7,07 (8,11)"/>
        <s v="7,68 (8,65)"/>
        <s v="8,28 (9,93)"/>
        <s v="8,54 (10,66)"/>
        <s v="4,46 (6,63)"/>
        <s v="4,52 (6,82)"/>
        <s v="10,91 (10,62)"/>
        <s v="12,48 (13,4)"/>
        <s v="13,24 (14,99)"/>
        <s v="13,29 (16,27)"/>
        <s v="13,04 (17)"/>
        <s v="--- (17,93)"/>
        <s v="--- (18,1)"/>
        <n v="3.9060000000000001"/>
        <n v="4.0469999999999997"/>
        <n v="4.0759999999999996"/>
        <s v="8,26 (---)"/>
        <s v="9,45 (---)"/>
        <s v="10,54 (10,65)"/>
        <s v="11,93 (12,72)"/>
        <s v="12,38 (13,75)"/>
        <s v="12,06 (14,19)"/>
        <s v="11,07 (13,41)"/>
        <n v="3.7"/>
        <n v="3.786"/>
        <n v="3.6040000000000001"/>
        <s v="7,82 (---)"/>
        <s v="8,43 (9,42)"/>
        <s v="9,24 (10,22)"/>
        <s v="10,12 (11,28)"/>
        <s v="9,33 (10,36)"/>
        <n v="3.0640000000000001"/>
        <n v="2.8940000000000001"/>
        <s v="6,64 (---)"/>
        <s v="6,84 (8,23)"/>
        <s v="7,33 (8,81)"/>
        <s v="7 (9,09)"/>
        <s v="6,01 (7,38)"/>
        <s v="6 (7,3)"/>
        <s v="5,15 (6,56)"/>
        <s v="3,77 (5,51)"/>
        <s v="15,05 (14,96)"/>
        <s v="16,64 (16,24)"/>
        <s v="19,37 (20,3)"/>
        <s v="20,35 (23,4)"/>
        <s v="20,24 (25,05)"/>
        <s v="20,05 (26,09)"/>
        <n v="6.0650000000000004"/>
        <n v="6.194"/>
        <s v="11,92 (---)"/>
        <s v="13,02 (---)"/>
        <s v="15,21 (14,8)"/>
        <s v="16,48 (16,68)"/>
        <s v="19,2 (19,99)"/>
        <s v="20 (22,66)"/>
        <s v="19,89 (24,22)"/>
        <s v="19,11 (25,51)"/>
        <n v="6.0119999999999996"/>
        <n v="6.1059999999999999"/>
        <n v="6.0279999999999996"/>
        <s v="11,36 (---)"/>
        <s v="12,44 (---)"/>
        <s v="14,29 (14,34)"/>
        <s v="15,55 (15,92)"/>
        <s v="18,2 (18,99)"/>
        <s v="18,65 (21,23)"/>
        <s v="17,83 (23,23)"/>
        <n v="5.6509999999999998"/>
        <n v="5.3959999999999999"/>
        <s v="10,14 (---)"/>
        <s v="11,17 (11,42)"/>
        <s v="12,93 (13,65)"/>
        <s v="14,15 (15,69)"/>
        <s v="15,67 (18,32)"/>
        <s v="15,91 (19,72)"/>
        <n v="4.8280000000000003"/>
        <n v="4.9020000000000001"/>
        <s v="8,57 (9,69)"/>
        <s v="9,24 (10,61)"/>
        <s v="10,62 (12,13)"/>
        <s v="11,3 (13,29)"/>
        <s v="11,93 (15,48)"/>
        <n v="3.5990000000000002"/>
        <s v="6,34 (8,34)"/>
        <s v="6,27 (8,92)"/>
        <s v="6,36 (9,53)"/>
        <s v="15,81 (15,57)"/>
        <s v="17,39 (18,41)"/>
        <s v="18,33 (20,18)"/>
        <s v="18,75 (21,68)"/>
        <s v="18,65 (23,84)"/>
        <s v="17,46 (24,87)"/>
        <s v="--- (25,5)"/>
        <n v="5"/>
        <n v="5.2619999999999996"/>
        <n v="5.6539999999999999"/>
        <n v="5.774"/>
        <n v="5.3860000000000001"/>
        <s v="15,26 (15,58)"/>
        <s v="16,63 (17,67)"/>
        <s v="17,34 (18,79)"/>
        <s v="17,5 (19,66)"/>
        <s v="16,16 (19,5)"/>
        <n v="4.7859999999999996"/>
        <n v="5.0789999999999997"/>
        <n v="5.3449999999999998"/>
        <n v="5.3170000000000002"/>
        <s v="9,6 (---)"/>
        <s v="10,81 (---)"/>
        <s v="11,5 (12,63)"/>
        <s v="13,39 (14,74)"/>
        <s v="14,27 (15,85)"/>
        <s v="14 (15,72)"/>
        <s v="8,75 (---)"/>
        <s v="9,07 (---)"/>
        <s v="9,53 (11,54)"/>
        <s v="10,09 (12,07)"/>
        <s v="9,93 (12,84)"/>
        <n v="3.0339999999999998"/>
        <s v="8,08 (8,91)"/>
        <s v="8,41 (9,98)"/>
        <s v="8,5 (10,42)"/>
        <s v="8,1 (10,18)"/>
        <s v="5,46 (7,25)"/>
        <s v="5,31 (7,36)"/>
        <s v="4,9 (7,32)"/>
        <s v="8,32 (8,12)"/>
        <s v="8,98 (9,23)"/>
        <s v="9,88 (10,32)"/>
        <s v="10,18 (11,7)"/>
        <s v="10,02 (13,09)"/>
        <s v="8,24 (8,34)"/>
        <s v="8,73 (9,26)"/>
        <s v="9,79 (10,3)"/>
        <s v="10 (11,38)"/>
        <s v="9,56 (12,75)"/>
        <s v="7,77 (8,01)"/>
        <s v="8,33 (8,69)"/>
        <s v="9,2 (9,74)"/>
        <s v="9,33 (10,66)"/>
        <s v="7,07 (7,85)"/>
        <s v="7,54 (8,48)"/>
        <s v="7,86 (9,32)"/>
        <s v="7,95 (9,86)"/>
        <s v="5,65 (6,67)"/>
        <s v="5,95 (7,2)"/>
        <s v="5,92 (7,85)"/>
        <s v="8,07 (8,2)"/>
        <s v="8,69 (9,26)"/>
        <s v="9,37 (10,84)"/>
        <s v="9,33 (11,92)"/>
        <s v="8,73 (12,48)"/>
        <s v="--- (12,75)"/>
        <n v="2.887"/>
        <n v="2.8620000000000001"/>
        <s v="6,9 (7,03)"/>
        <s v="7,79 (8,02)"/>
        <s v="8,32 (8,84)"/>
        <s v="8,75 (9,87)"/>
        <s v="8,08 (9,75)"/>
        <n v="2.6589999999999998"/>
        <n v="2.4849999999999999"/>
        <s v="5,75 (6,31)"/>
        <s v="6,11 (6,89)"/>
        <s v="6,83 (7,57)"/>
        <s v="7,13 (7,96)"/>
        <s v="5,04 (6,03)"/>
        <s v="5,17 (6,34)"/>
        <s v="5 (6,44)"/>
        <s v="4,05 (5,11)"/>
      </sharedItems>
    </cacheField>
    <cacheField name="Glare _x000a_(open area)" numFmtId="2">
      <sharedItems containsString="0" containsBlank="1" containsNumber="1" containsInteger="1" minValue="0" maxValue="1" count="3">
        <n v="1"/>
        <m/>
        <n v="0"/>
      </sharedItems>
    </cacheField>
    <cacheField name="Glare _x000a_(high risk area)" numFmtId="2">
      <sharedItems containsString="0" containsBlank="1" containsNumber="1" containsInteger="1" minValue="0" maxValue="1" count="3">
        <n v="1"/>
        <m/>
        <n v="0"/>
      </sharedItems>
    </cacheField>
    <cacheField name="Glare _x000a_(escape route)" numFmtId="2">
      <sharedItems containsString="0" containsBlank="1" containsNumber="1" containsInteger="1" minValue="0" maxValue="1" count="3">
        <n v="1"/>
        <m/>
        <n v="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Antoniou, Alexios" refreshedDate="43367.503140740744" missingItemsLimit="0" createdVersion="4" refreshedVersion="4" minRefreshableVersion="3" recordCount="565">
  <cacheSource type="worksheet">
    <worksheetSource ref="A2:AC567" sheet="database"/>
  </cacheSource>
  <cacheFields count="29">
    <cacheField name="lumens/focus/slope" numFmtId="0">
      <sharedItems/>
    </cacheField>
    <cacheField name="product line" numFmtId="0">
      <sharedItems count="3">
        <s v="BeamTech 1x"/>
        <s v="BeamTech 2x"/>
        <s v="BeamLite 2x"/>
      </sharedItems>
    </cacheField>
    <cacheField name="lumens" numFmtId="0">
      <sharedItems count="7">
        <s v="250lm"/>
        <s v="500lm"/>
        <s v="2x250lm"/>
        <s v="2x500lm"/>
        <s v="2x200lm"/>
        <s v="2x400lm"/>
        <s v="2x100lm"/>
      </sharedItems>
    </cacheField>
    <cacheField name="focus" numFmtId="0">
      <sharedItems count="2">
        <s v="Wide"/>
        <s v="Narrow"/>
      </sharedItems>
    </cacheField>
    <cacheField name="degree" numFmtId="0">
      <sharedItems count="12">
        <s v="0°"/>
        <s v="15°"/>
        <s v="30°"/>
        <s v="45°"/>
        <s v="60°"/>
        <s v="75°"/>
        <s v="0° - 0°"/>
        <s v="15° - 15°"/>
        <s v="30° - 30°"/>
        <s v="45° - 45°"/>
        <s v="60° - 60°"/>
        <s v="75° - 75°"/>
      </sharedItems>
    </cacheField>
    <cacheField name="lux" numFmtId="0">
      <sharedItems/>
    </cacheField>
    <cacheField name="Height (1lx)" numFmtId="2">
      <sharedItems containsMixedTypes="1" containsNumber="1" minValue="2.5" maxValue="25" count="11">
        <n v="2.5"/>
        <n v="3"/>
        <n v="4"/>
        <n v="5"/>
        <n v="7.5"/>
        <s v="---"/>
        <n v="10"/>
        <n v="12.5"/>
        <n v="15"/>
        <n v="20"/>
        <n v="25"/>
      </sharedItems>
    </cacheField>
    <cacheField name="Height (0,5lx)" numFmtId="2">
      <sharedItems containsMixedTypes="1" containsNumber="1" minValue="2.5" maxValue="30" count="12">
        <n v="2.5"/>
        <n v="3"/>
        <n v="4"/>
        <n v="5"/>
        <n v="7.5"/>
        <s v="---"/>
        <n v="10"/>
        <n v="12.5"/>
        <n v="15"/>
        <n v="20"/>
        <n v="25"/>
        <n v="30"/>
      </sharedItems>
    </cacheField>
    <cacheField name="Height (10,8lx)" numFmtId="2">
      <sharedItems containsBlank="1" containsMixedTypes="1" containsNumber="1" minValue="2.5" maxValue="7.5" count="7">
        <m/>
        <n v="2.5"/>
        <n v="3"/>
        <n v="4"/>
        <n v="5"/>
        <n v="7.5"/>
        <s v="---"/>
      </sharedItems>
    </cacheField>
    <cacheField name="Lux Below" numFmtId="0">
      <sharedItems containsBlank="1" containsMixedTypes="1" containsNumber="1" minValue="1" maxValue="297.33"/>
    </cacheField>
    <cacheField name="L3" numFmtId="0">
      <sharedItems containsMixedTypes="1" containsNumber="1" minValue="0.17499999999999999" maxValue="11.66" count="329">
        <n v="3.64"/>
        <n v="3.84"/>
        <n v="4.04"/>
        <n v="4.01"/>
        <n v="3.15"/>
        <n v="0.873"/>
        <n v="3.54"/>
        <n v="3.81"/>
        <n v="3.93"/>
        <n v="3.91"/>
        <n v="3.03"/>
        <n v="0.77600000000000002"/>
        <n v="3.38"/>
        <n v="3.61"/>
        <n v="3.7"/>
        <n v="3.53"/>
        <n v="2.0099999999999998"/>
        <n v="0.41799999999999998"/>
        <n v="3.11"/>
        <n v="2.95"/>
        <s v="---"/>
        <n v="2.06"/>
        <n v="0.93"/>
        <n v="3.45"/>
        <n v="3.63"/>
        <n v="3.44"/>
        <n v="3.06"/>
        <n v="1.1659999999999999"/>
        <n v="1.107"/>
        <n v="0.94199999999999995"/>
        <n v="2.8"/>
        <n v="3.3"/>
        <n v="3.26"/>
        <n v="2.54"/>
        <n v="0.38"/>
        <n v="0.874"/>
        <n v="2.48"/>
        <n v="2.65"/>
        <n v="2.83"/>
        <n v="2.74"/>
        <n v="1.46"/>
        <n v="2.02"/>
        <n v="1.97"/>
        <n v="1.82"/>
        <n v="1.2"/>
        <n v="1.3"/>
        <n v="0.83"/>
        <n v="4.46"/>
        <n v="4.75"/>
        <n v="5.36"/>
        <n v="5.65"/>
        <n v="1.702"/>
        <n v="1.5620000000000001"/>
        <n v="4.66"/>
        <n v="5.31"/>
        <n v="5.55"/>
        <n v="5.45"/>
        <n v="4.82"/>
        <n v="1.6240000000000001"/>
        <n v="1.4790000000000001"/>
        <n v="4.16"/>
        <n v="4.49"/>
        <n v="5.03"/>
        <n v="5.18"/>
        <n v="4.87"/>
        <n v="3.39"/>
        <n v="1.0620000000000001"/>
        <n v="3.78"/>
        <n v="4.05"/>
        <n v="4.37"/>
        <n v="4.5"/>
        <n v="3.9"/>
        <n v="0.997"/>
        <n v="3.36"/>
        <n v="3.28"/>
        <n v="4.7"/>
        <n v="5.2"/>
        <n v="5.26"/>
        <n v="5.05"/>
        <n v="4.8"/>
        <n v="3.89"/>
        <n v="1.593"/>
        <n v="1.595"/>
        <n v="1.5149999999999999"/>
        <n v="1.363"/>
        <n v="4.18"/>
        <n v="4.72"/>
        <n v="3.19"/>
        <n v="1.4870000000000001"/>
        <n v="1.4470000000000001"/>
        <n v="1.2230000000000001"/>
        <n v="0.70299999999999996"/>
        <n v="3.14"/>
        <n v="3.27"/>
        <n v="2.63"/>
        <n v="1.087"/>
        <n v="0.83199999999999996"/>
        <n v="2.75"/>
        <n v="2.87"/>
        <n v="2.77"/>
        <n v="2.71"/>
        <n v="1.02"/>
        <n v="2.16"/>
        <n v="1.5"/>
        <n v="5.04"/>
        <n v="0.17499999999999999"/>
        <n v="1.655"/>
        <n v="1.5289999999999999"/>
        <n v="1.4139999999999999"/>
        <n v="1.036"/>
        <n v="3.09"/>
        <n v="3.22"/>
        <n v="1.8"/>
        <n v="1.48"/>
        <n v="1.629"/>
        <n v="1.556"/>
        <n v="1.41"/>
        <n v="0.95399999999999996"/>
        <n v="1.502"/>
        <n v="1.4630000000000001"/>
        <n v="1.242"/>
        <n v="0.747"/>
        <n v="1.113"/>
        <n v="2.35"/>
        <n v="1.32"/>
        <n v="1.1100000000000001"/>
        <n v="6.75"/>
        <n v="7.27"/>
        <n v="7.44"/>
        <n v="7.4"/>
        <n v="6.89"/>
        <n v="6.12"/>
        <n v="2.0979999999999999"/>
        <n v="2.2000000000000002"/>
        <n v="2.2629999999999999"/>
        <n v="2.226"/>
        <n v="1.87"/>
        <n v="4.9800000000000004"/>
        <n v="5.6"/>
        <n v="6.52"/>
        <n v="6.87"/>
        <n v="6.86"/>
        <n v="5.08"/>
        <n v="2.024"/>
        <n v="2.081"/>
        <n v="2.0819999999999999"/>
        <n v="1.8939999999999999"/>
        <n v="4.21"/>
        <n v="4.5599999999999996"/>
        <n v="4.96"/>
        <n v="5.49"/>
        <n v="4.67"/>
        <n v="2.92"/>
        <n v="1.718"/>
        <n v="1.68"/>
        <n v="1.319"/>
        <n v="3.74"/>
        <n v="4"/>
        <n v="2.4"/>
        <n v="3.35"/>
        <n v="3.18"/>
        <n v="2.6"/>
        <n v="1.93"/>
        <n v="1.74"/>
        <n v="5.76"/>
        <n v="6.59"/>
        <n v="7.28"/>
        <n v="8.0399999999999991"/>
        <n v="8.0299999999999994"/>
        <n v="7.81"/>
        <n v="6.29"/>
        <n v="2.4569999999999999"/>
        <n v="2.4289999999999998"/>
        <n v="2.3090000000000002"/>
        <n v="1.4810000000000001"/>
        <n v="5.82"/>
        <n v="6.53"/>
        <n v="7.07"/>
        <n v="7.83"/>
        <n v="7.36"/>
        <n v="6.06"/>
        <n v="2.3929999999999998"/>
        <n v="2.3860000000000001"/>
        <n v="2.194"/>
        <n v="5.53"/>
        <n v="6.16"/>
        <n v="6.76"/>
        <n v="7.37"/>
        <n v="6.03"/>
        <n v="4.0199999999999996"/>
        <n v="2.2309999999999999"/>
        <n v="1.698"/>
        <n v="4.99"/>
        <n v="5.61"/>
        <n v="6.07"/>
        <n v="6.35"/>
        <n v="5.89"/>
        <n v="3.47"/>
        <n v="1.9179999999999999"/>
        <n v="1.8720000000000001"/>
        <n v="0.68700000000000006"/>
        <n v="4.09"/>
        <n v="4.4800000000000004"/>
        <n v="4.74"/>
        <n v="4.42"/>
        <n v="1.85"/>
        <n v="1.2190000000000001"/>
        <n v="0.63800000000000001"/>
        <n v="2.52"/>
        <n v="2.2599999999999998"/>
        <n v="0.97"/>
        <n v="4.9400000000000004"/>
        <n v="5.09"/>
        <n v="5.01"/>
        <n v="3.49"/>
        <n v="1.1220000000000001"/>
        <n v="4.12"/>
        <n v="4.9000000000000004"/>
        <n v="5"/>
        <n v="4.78"/>
        <n v="1.0329999999999999"/>
        <n v="4.17"/>
        <n v="4.5999999999999996"/>
        <n v="3.99"/>
        <n v="11.66"/>
        <n v="8.1"/>
        <n v="4.55"/>
        <n v="2.91"/>
        <n v="0.52"/>
        <n v="2.97"/>
        <n v="2.96"/>
        <n v="1"/>
        <n v="4.3499999999999996"/>
        <n v="4.6900000000000004"/>
        <n v="3.95"/>
        <n v="1.4430000000000001"/>
        <n v="1.431"/>
        <n v="1.1539999999999999"/>
        <n v="3.29"/>
        <n v="1.78"/>
        <n v="1.329"/>
        <n v="1.2430000000000001"/>
        <n v="0.92300000000000004"/>
        <n v="2.88"/>
        <n v="3.05"/>
        <n v="3.42"/>
        <n v="3.57"/>
        <n v="1.1000000000000001"/>
        <n v="0.44800000000000001"/>
        <n v="2.58"/>
        <n v="2.5"/>
        <n v="2.33"/>
        <n v="1.71"/>
        <n v="0.71"/>
        <n v="5.47"/>
        <n v="7.24"/>
        <n v="7.13"/>
        <n v="6.51"/>
        <n v="2.1920000000000002"/>
        <n v="2.1800000000000002"/>
        <n v="1.802"/>
        <n v="6.04"/>
        <n v="6.64"/>
        <n v="7.06"/>
        <n v="6.81"/>
        <n v="2.173"/>
        <n v="2.101"/>
        <n v="1.76"/>
        <n v="5.77"/>
        <n v="6.34"/>
        <n v="5.95"/>
        <n v="1.9710000000000001"/>
        <n v="1.8560000000000001"/>
        <n v="1.204"/>
        <n v="4.33"/>
        <n v="5.21"/>
        <n v="5.5"/>
        <n v="1.6859999999999999"/>
        <n v="4.1399999999999997"/>
        <n v="4.2699999999999996"/>
        <n v="3.5"/>
        <n v="2.23"/>
        <n v="1.72"/>
        <n v="6.24"/>
        <n v="6.62"/>
        <n v="6.65"/>
        <n v="5.83"/>
        <n v="4.97"/>
        <n v="1.9530000000000001"/>
        <n v="2.0379999999999998"/>
        <n v="1.944"/>
        <n v="1.56"/>
        <n v="5.27"/>
        <n v="5.97"/>
        <n v="6.19"/>
        <n v="1.893"/>
        <n v="1.5760000000000001"/>
        <n v="4.22"/>
        <n v="4.62"/>
        <n v="5.0599999999999996"/>
        <n v="1.532"/>
        <n v="3.32"/>
        <n v="3.67"/>
        <n v="0.86099999999999999"/>
        <n v="3.01"/>
        <n v="3"/>
        <n v="2.57"/>
        <n v="1.94"/>
        <n v="1.88"/>
        <n v="3.6"/>
        <n v="0.252"/>
        <n v="3.48"/>
        <n v="3.4"/>
        <n v="1.53"/>
        <n v="3.17"/>
        <n v="3.24"/>
        <n v="2.82"/>
        <n v="2.25"/>
        <n v="2.14"/>
        <n v="2.08"/>
        <n v="3.31"/>
        <n v="2.4900000000000002"/>
        <n v="0.97199999999999998"/>
        <n v="0.90300000000000002"/>
        <n v="0.78800000000000003"/>
        <n v="0.56999999999999995"/>
        <n v="2.31"/>
        <n v="2.4500000000000002"/>
        <n v="1.75"/>
      </sharedItems>
    </cacheField>
    <cacheField name="L4" numFmtId="0">
      <sharedItems containsMixedTypes="1" containsNumber="1" minValue="1.6830000000000001" maxValue="22.71" count="358">
        <n v="8.93"/>
        <n v="9.51"/>
        <n v="10.71"/>
        <n v="11.3"/>
        <n v="3.5659999999999998"/>
        <n v="9.33"/>
        <n v="10.62"/>
        <n v="11.11"/>
        <n v="10.9"/>
        <n v="3.4039999999999999"/>
        <n v="8.32"/>
        <n v="8.98"/>
        <n v="10.06"/>
        <n v="10.36"/>
        <n v="9.74"/>
        <n v="2.9750000000000001"/>
        <n v="7.55"/>
        <n v="8.11"/>
        <n v="8.73"/>
        <n v="9"/>
        <s v="---"/>
        <n v="6.71"/>
        <n v="6.56"/>
        <n v="8.65"/>
        <n v="9.41"/>
        <n v="10.41"/>
        <n v="10.52"/>
        <n v="10.1"/>
        <n v="3.3090000000000002"/>
        <n v="3.3260000000000001"/>
        <n v="3.1920000000000002"/>
        <n v="6.7"/>
        <n v="7.28"/>
        <n v="8.36"/>
        <n v="9.43"/>
        <n v="3.024"/>
        <n v="6.29"/>
        <n v="6.55"/>
        <n v="7.4"/>
        <n v="7.81"/>
        <n v="7.56"/>
        <n v="5.5"/>
        <n v="5.74"/>
        <n v="5.55"/>
        <n v="5.43"/>
        <n v="4.7"/>
        <n v="4.32"/>
        <n v="10.6"/>
        <n v="11.53"/>
        <n v="13.18"/>
        <n v="14.55"/>
        <n v="16.09"/>
        <n v="4.9130000000000003"/>
        <n v="4.859"/>
        <n v="11.65"/>
        <n v="13.05"/>
        <n v="14.15"/>
        <n v="15.67"/>
        <n v="15.63"/>
        <n v="2.3559999999999999"/>
        <n v="1.6830000000000001"/>
        <n v="10.029999999999999"/>
        <n v="10.99"/>
        <n v="12.32"/>
        <n v="13.51"/>
        <n v="14.74"/>
        <n v="14.13"/>
        <n v="4.319"/>
        <n v="9.11"/>
        <n v="9.99"/>
        <n v="11.22"/>
        <n v="12.13"/>
        <n v="12.7"/>
        <n v="3.8370000000000002"/>
        <n v="8.9600000000000009"/>
        <n v="9.49"/>
        <n v="11.61"/>
        <n v="14.53"/>
        <n v="14.87"/>
        <n v="14.79"/>
        <n v="13.77"/>
        <n v="4.1950000000000003"/>
        <n v="4.399"/>
        <n v="4.5259999999999998"/>
        <n v="4.452"/>
        <n v="8.9"/>
        <n v="9.9700000000000006"/>
        <n v="11.2"/>
        <n v="13.04"/>
        <n v="13.75"/>
        <n v="13.72"/>
        <n v="4.0490000000000004"/>
        <n v="4.1619999999999999"/>
        <n v="4.165"/>
        <n v="3.7890000000000001"/>
        <n v="7.77"/>
        <n v="8.41"/>
        <n v="9.1199999999999992"/>
        <n v="9.91"/>
        <n v="10.97"/>
        <n v="3.4359999999999999"/>
        <n v="3.36"/>
        <n v="7.48"/>
        <n v="8"/>
        <n v="8.1"/>
        <n v="6.72"/>
        <n v="6.36"/>
        <n v="16.05"/>
        <n v="4.6189999999999998"/>
        <n v="4.8710000000000004"/>
        <n v="11.05"/>
        <n v="4.5419999999999998"/>
        <n v="4.359"/>
        <n v="9.02"/>
        <n v="3.871"/>
        <n v="8.18"/>
        <n v="4.96"/>
        <n v="5.03"/>
        <n v="4.2699999999999996"/>
        <n v="4.4400000000000004"/>
        <n v="4.5049999999999999"/>
        <n v="3.81"/>
        <n v="4.085"/>
        <n v="4.2009999999999996"/>
        <n v="4.2089999999999996"/>
        <n v="3.8889999999999998"/>
        <n v="3.4689999999999999"/>
        <n v="3.4289999999999998"/>
        <n v="4.2300000000000004"/>
        <n v="4.01"/>
        <n v="16.809999999999999"/>
        <n v="18.809999999999999"/>
        <n v="20.059999999999999"/>
        <n v="20.81"/>
        <n v="21.05"/>
        <n v="20.2"/>
        <n v="5.3150000000000004"/>
        <n v="5.694"/>
        <n v="6.1390000000000002"/>
        <n v="6.3710000000000004"/>
        <n v="6.2130000000000001"/>
        <n v="13.39"/>
        <n v="16.23"/>
        <n v="18.010000000000002"/>
        <n v="19.010000000000002"/>
        <n v="19.48"/>
        <n v="18.87"/>
        <n v="5.133"/>
        <n v="5.45"/>
        <n v="5.8120000000000003"/>
        <n v="5.9489999999999998"/>
        <n v="10.39"/>
        <n v="12.57"/>
        <n v="14.36"/>
        <n v="15.93"/>
        <n v="15.12"/>
        <n v="4.7729999999999997"/>
        <n v="4.8070000000000004"/>
        <n v="9.5"/>
        <n v="11.01"/>
        <n v="10.86"/>
        <n v="3.3730000000000002"/>
        <n v="8.57"/>
        <n v="9.24"/>
        <n v="9.5299999999999994"/>
        <n v="6.17"/>
        <n v="6"/>
        <n v="14.14"/>
        <n v="15.87"/>
        <n v="17.86"/>
        <n v="21.03"/>
        <n v="22.61"/>
        <n v="22.71"/>
        <n v="6.5750000000000002"/>
        <n v="6.8419999999999996"/>
        <n v="6.8929999999999998"/>
        <n v="6.8090000000000002"/>
        <n v="13.8"/>
        <n v="20.65"/>
        <n v="22.21"/>
        <n v="22.31"/>
        <n v="21.8"/>
        <n v="6.516"/>
        <n v="6.7220000000000004"/>
        <n v="6.8330000000000002"/>
        <n v="6.4939999999999998"/>
        <n v="13.17"/>
        <n v="15.05"/>
        <n v="16.64"/>
        <n v="19.55"/>
        <n v="20.71"/>
        <n v="20.43"/>
        <n v="6.1740000000000004"/>
        <n v="6.3230000000000004"/>
        <n v="10.72"/>
        <n v="11.78"/>
        <n v="15.11"/>
        <n v="17.260000000000002"/>
        <n v="17.510000000000002"/>
        <n v="5.2450000000000001"/>
        <n v="9.89"/>
        <n v="12.35"/>
        <n v="13.11"/>
        <n v="3.9710000000000001"/>
        <n v="6.95"/>
        <n v="7.09"/>
        <n v="7.08"/>
        <n v="7.13"/>
        <n v="9.92"/>
        <n v="10.94"/>
        <n v="14.49"/>
        <n v="14.27"/>
        <n v="4.3849999999999998"/>
        <n v="12.09"/>
        <n v="13.27"/>
        <n v="14.11"/>
        <n v="13.62"/>
        <n v="4.3460000000000001"/>
        <n v="12.68"/>
        <n v="3.9420000000000002"/>
        <n v="3.7130000000000001"/>
        <n v="3.54"/>
        <n v="3.77"/>
        <n v="3.93"/>
        <n v="3.98"/>
        <n v="2.77"/>
        <n v="7.07"/>
        <n v="7.68"/>
        <n v="8.2799999999999994"/>
        <n v="8.5399999999999991"/>
        <n v="4.46"/>
        <n v="4.5199999999999996"/>
        <n v="10.91"/>
        <n v="12.48"/>
        <n v="13.24"/>
        <n v="13.29"/>
        <n v="3.9060000000000001"/>
        <n v="4.0469999999999997"/>
        <n v="4.0759999999999996"/>
        <n v="8.26"/>
        <n v="9.4499999999999993"/>
        <n v="10.54"/>
        <n v="11.93"/>
        <n v="12.38"/>
        <n v="12.06"/>
        <n v="11.07"/>
        <n v="3.7"/>
        <n v="3.786"/>
        <n v="3.6040000000000001"/>
        <n v="7.82"/>
        <n v="8.43"/>
        <n v="10.119999999999999"/>
        <n v="3.0640000000000001"/>
        <n v="2.8940000000000001"/>
        <n v="6.64"/>
        <n v="6.84"/>
        <n v="7.33"/>
        <n v="7"/>
        <n v="6.01"/>
        <n v="5.15"/>
        <n v="19.37"/>
        <n v="20.350000000000001"/>
        <n v="20.239999999999998"/>
        <n v="20.05"/>
        <n v="6.0650000000000004"/>
        <n v="6.194"/>
        <n v="11.92"/>
        <n v="13.02"/>
        <n v="15.21"/>
        <n v="16.48"/>
        <n v="19.2"/>
        <n v="20"/>
        <n v="19.89"/>
        <n v="19.11"/>
        <n v="6.0119999999999996"/>
        <n v="6.1059999999999999"/>
        <n v="6.0279999999999996"/>
        <n v="11.36"/>
        <n v="12.44"/>
        <n v="14.29"/>
        <n v="15.55"/>
        <n v="18.2"/>
        <n v="18.649999999999999"/>
        <n v="17.829999999999998"/>
        <n v="5.6509999999999998"/>
        <n v="5.3959999999999999"/>
        <n v="10.14"/>
        <n v="11.17"/>
        <n v="12.93"/>
        <n v="15.91"/>
        <n v="4.8280000000000003"/>
        <n v="4.9020000000000001"/>
        <n v="3.5990000000000002"/>
        <n v="6.34"/>
        <n v="6.27"/>
        <n v="15.81"/>
        <n v="17.39"/>
        <n v="18.329999999999998"/>
        <n v="18.75"/>
        <n v="17.46"/>
        <n v="5"/>
        <n v="5.2619999999999996"/>
        <n v="5.6539999999999999"/>
        <n v="5.774"/>
        <n v="5.3860000000000001"/>
        <n v="15.26"/>
        <n v="16.63"/>
        <n v="17.34"/>
        <n v="17.5"/>
        <n v="16.16"/>
        <n v="4.7859999999999996"/>
        <n v="5.0789999999999997"/>
        <n v="5.3449999999999998"/>
        <n v="5.3170000000000002"/>
        <n v="9.6"/>
        <n v="10.81"/>
        <n v="11.5"/>
        <n v="14"/>
        <n v="8.75"/>
        <n v="9.07"/>
        <n v="10.09"/>
        <n v="9.93"/>
        <n v="3.0339999999999998"/>
        <n v="8.08"/>
        <n v="8.5"/>
        <n v="5.46"/>
        <n v="5.31"/>
        <n v="4.9000000000000004"/>
        <n v="9.8800000000000008"/>
        <n v="10.18"/>
        <n v="10.02"/>
        <n v="8.24"/>
        <n v="9.7899999999999991"/>
        <n v="10"/>
        <n v="9.56"/>
        <n v="8.33"/>
        <n v="9.1999999999999993"/>
        <n v="7.54"/>
        <n v="7.86"/>
        <n v="7.95"/>
        <n v="5.65"/>
        <n v="5.95"/>
        <n v="5.92"/>
        <n v="8.07"/>
        <n v="8.69"/>
        <n v="9.3699999999999992"/>
        <n v="2.887"/>
        <n v="2.8620000000000001"/>
        <n v="6.9"/>
        <n v="7.79"/>
        <n v="2.6589999999999998"/>
        <n v="2.4849999999999999"/>
        <n v="5.75"/>
        <n v="6.11"/>
        <n v="6.83"/>
        <n v="5.04"/>
        <n v="5.17"/>
        <n v="4.05"/>
      </sharedItems>
    </cacheField>
    <cacheField name="AB Uniformity" numFmtId="0">
      <sharedItems containsBlank="1" containsMixedTypes="1" containsNumber="1" minValue="1.1399999999999999" maxValue="293.22000000000003"/>
    </cacheField>
    <cacheField name="AB Minlux" numFmtId="0">
      <sharedItems containsBlank="1" containsMixedTypes="1" containsNumber="1" minValue="0.31" maxValue="11.75"/>
    </cacheField>
    <cacheField name="L1" numFmtId="0">
      <sharedItems containsMixedTypes="1" containsNumber="1" minValue="0.122" maxValue="14.93" count="345">
        <n v="3.64"/>
        <n v="3.84"/>
        <n v="4"/>
        <n v="4.05"/>
        <n v="3.15"/>
        <n v="0.873"/>
        <n v="4.16"/>
        <n v="4.41"/>
        <n v="4.68"/>
        <n v="4.83"/>
        <n v="3.86"/>
        <n v="1.1259999999999999"/>
        <n v="4.8"/>
        <n v="5.04"/>
        <n v="5.21"/>
        <n v="5.27"/>
        <n v="4.33"/>
        <n v="1.206"/>
        <n v="5.13"/>
        <n v="5.36"/>
        <n v="5.61"/>
        <n v="5.65"/>
        <n v="5.42"/>
        <n v="5.58"/>
        <n v="5.71"/>
        <n v="5.41"/>
        <n v="5.3"/>
        <s v="---"/>
        <n v="3.45"/>
        <n v="3.63"/>
        <n v="3.74"/>
        <n v="3.49"/>
        <n v="3.06"/>
        <n v="1.179"/>
        <n v="1.137"/>
        <n v="0.96"/>
        <n v="4.4800000000000004"/>
        <n v="4.87"/>
        <n v="5.45"/>
        <n v="5.77"/>
        <n v="6.1"/>
        <n v="1.82"/>
        <n v="6.29"/>
        <n v="7.43"/>
        <n v="5.82"/>
        <n v="6.36"/>
        <n v="7.29"/>
        <n v="8.08"/>
        <n v="7.58"/>
        <n v="8.36"/>
        <n v="4.42"/>
        <n v="5.31"/>
        <n v="5.6"/>
        <n v="1.702"/>
        <n v="1.5449999999999999"/>
        <n v="5.64"/>
        <n v="6.46"/>
        <n v="6.81"/>
        <n v="5.83"/>
        <n v="4.9000000000000004"/>
        <n v="4.9340000000000002"/>
        <n v="5.96"/>
        <n v="7"/>
        <n v="7.34"/>
        <n v="7.37"/>
        <n v="6.56"/>
        <n v="2.024"/>
        <n v="6.6"/>
        <n v="6.9"/>
        <n v="7.44"/>
        <n v="7.77"/>
        <n v="7.9"/>
        <n v="2.331"/>
        <n v="6.96"/>
        <n v="7.33"/>
        <n v="7.85"/>
        <n v="7.06"/>
        <n v="4.7"/>
        <n v="5.2"/>
        <n v="5.32"/>
        <n v="5.18"/>
        <n v="3.98"/>
        <n v="1.6080000000000001"/>
        <n v="1.6120000000000001"/>
        <n v="1.556"/>
        <n v="1.387"/>
        <n v="6.07"/>
        <n v="6.99"/>
        <n v="7.6"/>
        <n v="8.0399999999999991"/>
        <n v="8.31"/>
        <n v="2.1920000000000002"/>
        <n v="2.302"/>
        <n v="2.4750000000000001"/>
        <n v="2.5750000000000002"/>
        <n v="6.93"/>
        <n v="7.63"/>
        <n v="9.1"/>
        <n v="10.27"/>
        <n v="2.8759999999999999"/>
        <n v="3.1070000000000002"/>
        <n v="8.68"/>
        <n v="9.7100000000000009"/>
        <n v="11.89"/>
        <n v="8.86"/>
        <n v="9.81"/>
        <n v="11.45"/>
        <n v="12.29"/>
        <n v="13.26"/>
        <n v="4.99"/>
        <n v="0.122"/>
        <n v="4.37"/>
        <n v="4.71"/>
        <n v="4.66"/>
        <n v="1.4790000000000001"/>
        <n v="5.09"/>
        <n v="5.5"/>
        <n v="5.4"/>
        <n v="1.6240000000000001"/>
        <n v="1.2729999999999999"/>
        <n v="4.24"/>
        <n v="1.6459999999999999"/>
        <n v="1.5760000000000001"/>
        <n v="1.41"/>
        <n v="0.95399999999999996"/>
        <n v="4.72"/>
        <n v="5.81"/>
        <n v="6.25"/>
        <n v="6.51"/>
        <n v="6.76"/>
        <n v="1.833"/>
        <n v="1.911"/>
        <n v="2.016"/>
        <n v="2.097"/>
        <n v="6.34"/>
        <n v="7.5"/>
        <n v="8.6199999999999992"/>
        <n v="2.3929999999999998"/>
        <n v="2.6080000000000001"/>
        <n v="10.14"/>
        <n v="9.66"/>
        <n v="10.029999999999999"/>
        <n v="10.64"/>
        <n v="6.75"/>
        <n v="7.27"/>
        <n v="7.51"/>
        <n v="7.48"/>
        <n v="6.98"/>
        <n v="6.12"/>
        <n v="2.1659999999999999"/>
        <n v="2.2000000000000002"/>
        <n v="2.286"/>
        <n v="2.2519999999999998"/>
        <n v="1.87"/>
        <n v="8.1"/>
        <n v="8.59"/>
        <n v="8.92"/>
        <n v="9.43"/>
        <n v="2.3109999999999999"/>
        <n v="2.4510000000000001"/>
        <n v="2.6480000000000001"/>
        <n v="2.7429999999999999"/>
        <n v="7.7"/>
        <n v="9.18"/>
        <n v="10.36"/>
        <n v="12.48"/>
        <n v="2.9009999999999998"/>
        <n v="3.1339999999999999"/>
        <n v="3.57"/>
        <n v="7.62"/>
        <n v="13.89"/>
        <n v="3.7770000000000001"/>
        <n v="4.2060000000000004"/>
        <n v="12.86"/>
        <n v="14.93"/>
        <n v="5.95"/>
        <n v="6.59"/>
        <n v="7.28"/>
        <n v="7.97"/>
        <n v="7.81"/>
        <n v="2.4350000000000001"/>
        <n v="2.4729999999999999"/>
        <n v="2.3090000000000002"/>
        <n v="1.5049999999999999"/>
        <n v="5.89"/>
        <n v="6.53"/>
        <n v="7.14"/>
        <n v="8.11"/>
        <n v="7.36"/>
        <n v="5.91"/>
        <n v="2.4780000000000002"/>
        <n v="2.149"/>
        <n v="1.4339999999999999"/>
        <n v="7.07"/>
        <n v="7.41"/>
        <n v="7.67"/>
        <n v="6.79"/>
        <n v="3.88"/>
        <n v="2.3719999999999999"/>
        <n v="2.323"/>
        <n v="1.9510000000000001"/>
        <n v="6.62"/>
        <n v="4.43"/>
        <n v="2.0430000000000001"/>
        <n v="0.97899999999999998"/>
        <n v="2.2599999999999998"/>
        <n v="0.73399999999999999"/>
        <n v="4.49"/>
        <n v="5.01"/>
        <n v="1.4870000000000001"/>
        <n v="1.1220000000000001"/>
        <n v="4.08"/>
        <n v="4.45"/>
        <n v="4.8499999999999996"/>
        <n v="4.82"/>
        <n v="3.39"/>
        <n v="1.3859999999999999"/>
        <n v="1.077"/>
        <n v="4.46"/>
        <n v="4.8099999999999996"/>
        <n v="4.91"/>
        <n v="4.55"/>
        <n v="1.274"/>
        <n v="0.55600000000000005"/>
        <n v="0.99"/>
        <n v="1"/>
        <n v="0.752"/>
        <n v="4.96"/>
        <n v="5.03"/>
        <n v="4.3499999999999996"/>
        <n v="4.7300000000000004"/>
        <n v="4.0199999999999996"/>
        <n v="1.458"/>
        <n v="1.4470000000000001"/>
        <n v="1.3380000000000001"/>
        <n v="1.1539999999999999"/>
        <n v="4.4000000000000004"/>
        <n v="4.74"/>
        <n v="5.35"/>
        <n v="5.66"/>
        <n v="6.06"/>
        <n v="1.67"/>
        <n v="1.732"/>
        <n v="1.8440000000000001"/>
        <n v="4.75"/>
        <n v="2.2509999999999999"/>
        <n v="5.49"/>
        <n v="6.86"/>
        <n v="7.16"/>
        <n v="7.92"/>
        <n v="9.1999999999999993"/>
        <n v="9.33"/>
        <n v="5.53"/>
        <n v="6.22"/>
        <n v="6.7"/>
        <n v="7.18"/>
        <n v="6.44"/>
        <n v="2.2120000000000002"/>
        <n v="2.1800000000000002"/>
        <n v="1.823"/>
        <n v="5.47"/>
        <n v="6.58"/>
        <n v="7.31"/>
        <n v="3.81"/>
        <n v="2.16"/>
        <n v="1.7190000000000001"/>
        <n v="5.55"/>
        <n v="2.1539999999999999"/>
        <n v="2.081"/>
        <n v="1.28"/>
        <n v="6.04"/>
        <n v="6.87"/>
        <n v="1.9890000000000001"/>
        <n v="1.595"/>
        <n v="6.43"/>
        <n v="6.74"/>
        <n v="7.21"/>
        <n v="5.86"/>
        <n v="1.593"/>
        <n v="6.66"/>
        <n v="6.24"/>
        <n v="6.72"/>
        <n v="5.92"/>
        <n v="1.9530000000000001"/>
        <n v="2.06"/>
        <n v="1.9950000000000001"/>
        <n v="1.56"/>
        <n v="7.47"/>
        <n v="7.89"/>
        <n v="8.14"/>
        <n v="2.2810000000000001"/>
        <n v="2.427"/>
        <n v="2.52"/>
        <n v="8.6300000000000008"/>
        <n v="9.74"/>
        <n v="10.77"/>
        <n v="2.7280000000000002"/>
        <n v="2.948"/>
        <n v="3.3860000000000001"/>
        <n v="7.15"/>
        <n v="8.1999999999999993"/>
        <n v="9.11"/>
        <n v="11.22"/>
        <n v="3.6379999999999999"/>
        <n v="8.44"/>
        <n v="9.23"/>
        <n v="10.84"/>
        <n v="12.22"/>
        <n v="11.51"/>
        <n v="12.5"/>
        <n v="0.47"/>
        <n v="3.35"/>
        <n v="3.51"/>
        <n v="3.6"/>
        <n v="3.53"/>
        <n v="2.0099999999999998"/>
        <n v="1.585"/>
        <n v="3.29"/>
        <n v="3.67"/>
        <n v="3.5"/>
        <n v="1.9"/>
        <n v="3.38"/>
        <n v="3.37"/>
        <n v="3.54"/>
        <n v="3.58"/>
        <n v="3.3"/>
        <n v="3.48"/>
        <n v="2.7"/>
        <n v="3.18"/>
        <n v="3.31"/>
        <n v="2.96"/>
        <n v="2.54"/>
        <n v="0.997"/>
        <n v="0.91700000000000004"/>
        <n v="2.95"/>
        <n v="3.16"/>
        <n v="3.73"/>
        <n v="4.07"/>
        <n v="4.3"/>
        <n v="1.26"/>
        <n v="1.304"/>
        <n v="3.91"/>
        <n v="4.4400000000000004"/>
        <n v="4.5599999999999996"/>
        <n v="6.11"/>
      </sharedItems>
    </cacheField>
    <cacheField name="L2" numFmtId="0">
      <sharedItems containsMixedTypes="1" containsNumber="1" minValue="1.782" maxValue="36.85" count="418">
        <n v="8.84"/>
        <n v="9.6"/>
        <n v="10.62"/>
        <n v="11.2"/>
        <n v="11.3"/>
        <n v="3.5339999999999998"/>
        <n v="8.74"/>
        <n v="9.3800000000000008"/>
        <n v="10.43"/>
        <n v="11.04"/>
        <n v="11.27"/>
        <n v="3.488"/>
        <n v="8.3800000000000008"/>
        <n v="9.09"/>
        <n v="10.07"/>
        <n v="10.81"/>
        <n v="10.67"/>
        <n v="3.3290000000000002"/>
        <n v="8.25"/>
        <n v="8.67"/>
        <n v="9.5"/>
        <n v="9.8699999999999992"/>
        <n v="7.91"/>
        <n v="8.35"/>
        <n v="8.83"/>
        <n v="9.07"/>
        <n v="7.38"/>
        <s v="---"/>
        <n v="8.73"/>
        <n v="9.41"/>
        <n v="10.41"/>
        <n v="10.63"/>
        <n v="10.36"/>
        <n v="3.3090000000000002"/>
        <n v="3.36"/>
        <n v="3.2730000000000001"/>
        <n v="8.68"/>
        <n v="10.53"/>
        <n v="10.76"/>
        <n v="3.419"/>
        <n v="8.18"/>
        <n v="9.1"/>
        <n v="9.77"/>
        <n v="11"/>
        <n v="8.5299999999999994"/>
        <n v="9.19"/>
        <n v="9.94"/>
        <n v="10.75"/>
        <n v="9.65"/>
        <n v="10.64"/>
        <n v="10.85"/>
        <n v="11.9"/>
        <n v="13.18"/>
        <n v="14.55"/>
        <n v="15.95"/>
        <n v="4.8710000000000004"/>
        <n v="4.9459999999999997"/>
        <n v="10.56"/>
        <n v="11.56"/>
        <n v="12.84"/>
        <n v="14.18"/>
        <n v="15.84"/>
        <n v="16.149999999999999"/>
        <n v="2.4809999999999999"/>
        <n v="1.782"/>
        <n v="10.3"/>
        <n v="11.13"/>
        <n v="12.47"/>
        <n v="13.91"/>
        <n v="15.43"/>
        <n v="15.36"/>
        <n v="4.68"/>
        <n v="10.96"/>
        <n v="12.11"/>
        <n v="12.97"/>
        <n v="14.11"/>
        <n v="4.3339999999999996"/>
        <n v="10.14"/>
        <n v="10.68"/>
        <n v="11.55"/>
        <n v="12.23"/>
        <n v="9.82"/>
        <n v="10.24"/>
        <n v="11.61"/>
        <n v="13.51"/>
        <n v="14.53"/>
        <n v="15.02"/>
        <n v="14.96"/>
        <n v="13.97"/>
        <n v="4.2329999999999997"/>
        <n v="4.399"/>
        <n v="4.5720000000000001"/>
        <n v="4.5049999999999999"/>
        <n v="11.65"/>
        <n v="13.75"/>
        <n v="14.78"/>
        <n v="15.13"/>
        <n v="4.2839999999999998"/>
        <n v="4.4770000000000003"/>
        <n v="4.6269999999999998"/>
        <n v="4.5590000000000002"/>
        <n v="11.37"/>
        <n v="12.31"/>
        <n v="14.19"/>
        <n v="15.44"/>
        <n v="4.4720000000000004"/>
        <n v="12.78"/>
        <n v="13.63"/>
        <n v="11.92"/>
        <n v="12.75"/>
        <n v="14.67"/>
        <n v="15.37"/>
        <n v="16.579999999999998"/>
        <n v="16.2"/>
        <n v="4.6189999999999998"/>
        <n v="10.97"/>
        <n v="11.78"/>
        <n v="13.05"/>
        <n v="14.28"/>
        <n v="16.23"/>
        <n v="5"/>
        <n v="5.0350000000000001"/>
        <n v="12.72"/>
        <n v="14.14"/>
        <n v="14.83"/>
        <n v="15.53"/>
        <n v="15.35"/>
        <n v="4.7859999999999996"/>
        <n v="4.7729999999999997"/>
        <n v="13.2"/>
        <n v="13.8"/>
        <n v="14.89"/>
        <n v="15.55"/>
        <n v="15.81"/>
        <n v="4.8280000000000003"/>
        <n v="13.93"/>
        <n v="15.7"/>
        <n v="16.16"/>
        <n v="14.12"/>
        <n v="4.2699999999999996"/>
        <n v="4.4800000000000004"/>
        <n v="4.6100000000000003"/>
        <n v="3.81"/>
        <n v="11.64"/>
        <n v="12.68"/>
        <n v="14.74"/>
        <n v="17.18"/>
        <n v="17.850000000000001"/>
        <n v="4.6630000000000003"/>
        <n v="5.3449999999999998"/>
        <n v="5.5430000000000001"/>
        <n v="12.17"/>
        <n v="14"/>
        <n v="15.4"/>
        <n v="18.36"/>
        <n v="20.71"/>
        <n v="5.8540000000000001"/>
        <n v="6.3230000000000004"/>
        <n v="15.23"/>
        <n v="17.350000000000001"/>
        <n v="19.420000000000002"/>
        <n v="23.77"/>
        <n v="17.73"/>
        <n v="19.63"/>
        <n v="22.91"/>
        <n v="24.58"/>
        <n v="26.52"/>
        <n v="16.95"/>
        <n v="18.809999999999999"/>
        <n v="20.059999999999999"/>
        <n v="20.81"/>
        <n v="21.27"/>
        <n v="5.3620000000000001"/>
        <n v="5.694"/>
        <n v="6.1390000000000002"/>
        <n v="6.4320000000000004"/>
        <n v="6.29"/>
        <n v="20.53"/>
        <n v="21.92"/>
        <n v="23.23"/>
        <n v="24.99"/>
        <n v="5.8029999999999999"/>
        <n v="6.2130000000000001"/>
        <n v="6.7720000000000002"/>
        <n v="7.2649999999999997"/>
        <n v="16.77"/>
        <n v="18.61"/>
        <n v="22.24"/>
        <n v="25.37"/>
        <n v="27.77"/>
        <n v="30"/>
        <n v="7.0750000000000002"/>
        <n v="7.68"/>
        <n v="8.6539999999999999"/>
        <n v="18.47"/>
        <n v="21.12"/>
        <n v="23.28"/>
        <n v="28.21"/>
        <n v="32.32"/>
        <n v="8.9280000000000008"/>
        <n v="9.7910000000000004"/>
        <n v="21.66"/>
        <n v="23.2"/>
        <n v="27.01"/>
        <n v="30.33"/>
        <n v="29.88"/>
        <n v="32.369999999999997"/>
        <n v="36.85"/>
        <n v="16.399999999999999"/>
        <n v="17.670000000000002"/>
        <n v="21.03"/>
        <n v="22.41"/>
        <n v="22.71"/>
        <n v="22.61"/>
        <n v="6.516"/>
        <n v="6.782"/>
        <n v="6.9539999999999997"/>
        <n v="6.8090000000000002"/>
        <n v="14.49"/>
        <n v="16.22"/>
        <n v="17.5"/>
        <n v="20.46"/>
        <n v="23.11"/>
        <n v="6.4"/>
        <n v="6.8419999999999996"/>
        <n v="7.0780000000000003"/>
        <n v="6.6189999999999998"/>
        <n v="16.05"/>
        <n v="17.55"/>
        <n v="19.21"/>
        <n v="21.22"/>
        <n v="22.02"/>
        <n v="22.12"/>
        <n v="21.6"/>
        <n v="6.6639999999999997"/>
        <n v="16.88"/>
        <n v="17.68"/>
        <n v="19.309999999999999"/>
        <n v="20.5"/>
        <n v="21.16"/>
        <n v="6.819"/>
        <n v="18.739999999999998"/>
        <n v="20.309999999999999"/>
        <n v="21.69"/>
        <n v="22.88"/>
        <n v="21.64"/>
        <n v="6.9450000000000003"/>
        <n v="6.6050000000000004"/>
        <n v="18.34"/>
        <n v="19.32"/>
        <n v="20.57"/>
        <n v="21.2"/>
        <n v="10.37"/>
        <n v="11.05"/>
        <n v="12.44"/>
        <n v="13.39"/>
        <n v="14.36"/>
        <n v="14.13"/>
        <n v="4.4240000000000004"/>
        <n v="4.359"/>
        <n v="10.25"/>
        <n v="10.94"/>
        <n v="12.2"/>
        <n v="13.15"/>
        <n v="14.61"/>
        <n v="4.5019999999999998"/>
        <n v="4.319"/>
        <n v="11.1"/>
        <n v="13.99"/>
        <n v="4.3079999999999998"/>
        <n v="4.1619999999999999"/>
        <n v="4.7"/>
        <n v="4.9000000000000004"/>
        <n v="5.07"/>
        <n v="3.03"/>
        <n v="3.9769999999999999"/>
        <n v="12.86"/>
        <n v="13.48"/>
        <n v="14.29"/>
        <n v="14.41"/>
        <n v="13.32"/>
        <n v="10.91"/>
        <n v="12.48"/>
        <n v="13.24"/>
        <n v="13.43"/>
        <n v="3.9060000000000001"/>
        <n v="4.0469999999999997"/>
        <n v="4.12"/>
        <n v="3.99"/>
        <n v="11.81"/>
        <n v="13.74"/>
        <n v="14.93"/>
        <n v="15.77"/>
        <n v="16.29"/>
        <n v="4.5629999999999997"/>
        <n v="4.5880000000000001"/>
        <n v="10.6"/>
        <n v="11.53"/>
        <n v="17.260000000000002"/>
        <n v="19.48"/>
        <n v="5.4569999999999999"/>
        <n v="5.8959999999999999"/>
        <n v="14.31"/>
        <n v="18.23"/>
        <n v="21.68"/>
        <n v="23.03"/>
        <n v="16.64"/>
        <n v="19.37"/>
        <n v="20.18"/>
        <n v="20.43"/>
        <n v="20.05"/>
        <n v="6.0650000000000004"/>
        <n v="6.1589999999999998"/>
        <n v="6.194"/>
        <n v="12.69"/>
        <n v="13.64"/>
        <n v="15.21"/>
        <n v="16.32"/>
        <n v="18.86"/>
        <n v="20.61"/>
        <n v="19.3"/>
        <n v="6.0119999999999996"/>
        <n v="6.2679999999999998"/>
        <n v="6.25"/>
        <n v="14.85"/>
        <n v="17.86"/>
        <n v="19.2"/>
        <n v="19.649999999999999"/>
        <n v="19.36"/>
        <n v="5.9059999999999997"/>
        <n v="6"/>
        <n v="5.92"/>
        <n v="15.62"/>
        <n v="16.48"/>
        <n v="17.760000000000002"/>
        <n v="20.09"/>
        <n v="20"/>
        <n v="6.1740000000000004"/>
        <n v="6.1059999999999999"/>
        <n v="16.350000000000001"/>
        <n v="17.43"/>
        <n v="18.850000000000001"/>
        <n v="19.84"/>
        <n v="20.27"/>
        <n v="6.12"/>
        <n v="18.62"/>
        <n v="17.39"/>
        <n v="18.329999999999998"/>
        <n v="18.93"/>
        <n v="18.87"/>
        <n v="17.71"/>
        <n v="5.3079999999999998"/>
        <n v="5.6539999999999999"/>
        <n v="5.8319999999999999"/>
        <n v="5.5339999999999998"/>
        <n v="14.69"/>
        <n v="17.100000000000001"/>
        <n v="18.98"/>
        <n v="21.4"/>
        <n v="22.63"/>
        <n v="5.4089999999999998"/>
        <n v="5.7939999999999996"/>
        <n v="6.3070000000000004"/>
        <n v="6.6820000000000004"/>
        <n v="15.87"/>
        <n v="23.84"/>
        <n v="26.12"/>
        <n v="6.6959999999999997"/>
        <n v="7.2140000000000004"/>
        <n v="8.141"/>
        <n v="19.8"/>
        <n v="21.94"/>
        <n v="26.51"/>
        <n v="8.4879999999999995"/>
        <n v="22.01"/>
        <n v="28.64"/>
        <n v="27.65"/>
        <n v="30.16"/>
        <n v="34.65"/>
        <n v="8.32"/>
        <n v="8.98"/>
        <n v="9.7899999999999991"/>
        <n v="10.09"/>
        <n v="10.02"/>
        <n v="4.0119999999999996"/>
        <n v="8.16"/>
        <n v="8.9"/>
        <n v="9.6999999999999993"/>
        <n v="10.27"/>
        <n v="8.93"/>
        <n v="9.33"/>
        <n v="9.6199999999999992"/>
        <n v="9.83"/>
        <n v="9.4"/>
        <n v="10.15"/>
        <n v="10"/>
        <n v="9.92"/>
        <n v="10.19"/>
        <n v="10.06"/>
        <n v="8.14"/>
        <n v="8.69"/>
        <n v="9.4600000000000009"/>
        <n v="9.43"/>
        <n v="8.85"/>
        <n v="2.9159999999999999"/>
        <n v="2.8940000000000001"/>
        <n v="7.34"/>
        <n v="7.89"/>
        <n v="8.81"/>
        <n v="9.49"/>
        <n v="10.7"/>
        <n v="11.32"/>
        <n v="3.3410000000000002"/>
        <n v="3.464"/>
        <n v="8.75"/>
        <n v="9.51"/>
        <n v="13.72"/>
        <n v="14.32"/>
      </sharedItems>
    </cacheField>
    <cacheField name="CD Uniformity" numFmtId="0">
      <sharedItems containsBlank="1" containsMixedTypes="1" containsNumber="1" minValue="1.1599999999999999" maxValue="296.32"/>
    </cacheField>
    <cacheField name="CD Minlux" numFmtId="0">
      <sharedItems containsBlank="1" containsMixedTypes="1" containsNumber="1" minValue="0.55000000000000004" maxValue="11.47"/>
    </cacheField>
    <cacheField name="L1 (0,5lx)" numFmtId="0">
      <sharedItems containsBlank="1" containsMixedTypes="1" containsNumber="1" minValue="1" maxValue="17.05" count="233">
        <n v="3.66"/>
        <n v="3.86"/>
        <n v="4.2699999999999996"/>
        <n v="4.4800000000000004"/>
        <n v="4.5"/>
        <m/>
        <s v="---"/>
        <n v="5.04"/>
        <n v="5.34"/>
        <n v="5.68"/>
        <n v="6.96"/>
        <n v="3.83"/>
        <n v="4.2"/>
        <n v="4.29"/>
        <n v="4.12"/>
        <n v="3.9"/>
        <n v="3.31"/>
        <n v="7.15"/>
        <n v="8.52"/>
        <n v="4.68"/>
        <n v="5.14"/>
        <n v="5.57"/>
        <n v="6.14"/>
        <n v="6.09"/>
        <n v="6.63"/>
        <n v="7.42"/>
        <n v="7.62"/>
        <n v="9.32"/>
        <n v="9.4600000000000009"/>
        <n v="5.28"/>
        <n v="5.66"/>
        <n v="5.88"/>
        <n v="5.79"/>
        <n v="5.5"/>
        <n v="4.83"/>
        <n v="9.24"/>
        <n v="10.31"/>
        <n v="4.59"/>
        <n v="5.07"/>
        <n v="5.55"/>
        <n v="6.19"/>
        <n v="6.18"/>
        <n v="6.33"/>
        <n v="4.74"/>
        <n v="4.96"/>
        <n v="5.19"/>
        <n v="5.51"/>
        <n v="6.17"/>
        <n v="5.36"/>
        <n v="5.52"/>
        <n v="5.86"/>
        <n v="6.1"/>
        <n v="5.65"/>
        <n v="6.16"/>
        <n v="6.41"/>
        <n v="6.66"/>
        <n v="6.78"/>
        <n v="6.83"/>
        <n v="7.32"/>
        <n v="5.0199999999999996"/>
        <n v="5.81"/>
        <n v="6.57"/>
        <n v="7.26"/>
        <n v="8.1"/>
        <n v="7.94"/>
        <n v="9.9"/>
        <n v="6.71"/>
        <n v="7.84"/>
        <n v="8.8800000000000008"/>
        <n v="12.1"/>
        <n v="7.96"/>
        <n v="8.94"/>
        <n v="11.07"/>
        <n v="11.45"/>
        <n v="12.69"/>
        <n v="7.63"/>
        <n v="7.9"/>
        <n v="8.07"/>
        <n v="7.73"/>
        <n v="7.29"/>
        <n v="7.02"/>
        <n v="7.86"/>
        <n v="8.5500000000000007"/>
        <n v="9.3000000000000007"/>
        <n v="10.87"/>
        <n v="13.34"/>
        <n v="9.07"/>
        <n v="10.58"/>
        <n v="12.38"/>
        <n v="14.61"/>
        <n v="10.07"/>
        <n v="12.76"/>
        <n v="15.97"/>
        <n v="10.08"/>
        <n v="12.02"/>
        <n v="14.15"/>
        <n v="13.18"/>
        <n v="14.77"/>
        <n v="17.05"/>
        <n v="6.24"/>
        <n v="6.81"/>
        <n v="8.4600000000000009"/>
        <n v="8.6"/>
        <n v="8.49"/>
        <n v="6.11"/>
        <n v="6.75"/>
        <n v="7.03"/>
        <n v="7.65"/>
        <n v="8.39"/>
        <n v="8.6199999999999992"/>
        <n v="7.66"/>
        <n v="7.09"/>
        <n v="7.51"/>
        <n v="8.4"/>
        <n v="8.0399999999999991"/>
        <n v="7.85"/>
        <n v="7.93"/>
        <n v="8.2200000000000006"/>
        <n v="8.7799999999999994"/>
        <n v="9.0500000000000007"/>
        <n v="9.35"/>
        <n v="7.28"/>
        <n v="8.73"/>
        <n v="9.1"/>
        <n v="9.99"/>
        <n v="11.02"/>
        <n v="4.08"/>
        <n v="4.41"/>
        <n v="4.84"/>
        <n v="5.26"/>
        <n v="5.58"/>
        <n v="5.54"/>
        <n v="4.03"/>
        <n v="4.3600000000000003"/>
        <n v="4.79"/>
        <n v="5.21"/>
        <n v="5.6"/>
        <n v="5.71"/>
        <n v="4.62"/>
        <n v="5.0999999999999996"/>
        <n v="3.99"/>
        <n v="1.02"/>
        <n v="1.01"/>
        <n v="1"/>
        <n v="5.74"/>
        <n v="5.87"/>
        <n v="6.13"/>
        <n v="6.42"/>
        <n v="6.87"/>
        <n v="4.93"/>
        <n v="4.6900000000000004"/>
        <n v="4.0199999999999996"/>
        <n v="4.71"/>
        <n v="5.46"/>
        <n v="6.2"/>
        <n v="6.95"/>
        <n v="7.72"/>
        <n v="6.4"/>
        <n v="7.49"/>
        <n v="8.5399999999999991"/>
        <n v="7.69"/>
        <n v="11.17"/>
        <n v="10.84"/>
        <n v="5.9"/>
        <n v="6.36"/>
        <n v="7.68"/>
        <n v="7.59"/>
        <n v="6.3"/>
        <n v="7.34"/>
        <n v="8.0299999999999994"/>
        <n v="6.45"/>
        <n v="7.16"/>
        <n v="7.81"/>
        <n v="6.56"/>
        <n v="7.27"/>
        <n v="7.04"/>
        <n v="7.24"/>
        <n v="7.57"/>
        <n v="8.09"/>
        <n v="8.26"/>
        <n v="8.3800000000000008"/>
        <n v="8.11"/>
        <n v="8.41"/>
        <n v="9.31"/>
        <n v="6.65"/>
        <n v="7.01"/>
        <n v="7.23"/>
        <n v="7.22"/>
        <n v="7.37"/>
        <n v="8.1199999999999992"/>
        <n v="8.7899999999999991"/>
        <n v="7.17"/>
        <n v="8.6300000000000008"/>
        <n v="10.26"/>
        <n v="12.19"/>
        <n v="8.51"/>
        <n v="9.76"/>
        <n v="12.4"/>
        <n v="8.7100000000000009"/>
        <n v="9.69"/>
        <n v="11.64"/>
        <n v="13.71"/>
        <n v="12.36"/>
        <n v="13.91"/>
        <n v="1.68"/>
        <n v="3.43"/>
        <n v="4.04"/>
        <n v="3.4"/>
        <n v="3.63"/>
        <n v="3.47"/>
        <n v="3.61"/>
        <n v="3.91"/>
        <n v="4.1500000000000004"/>
        <n v="3.88"/>
        <n v="3.77"/>
        <n v="4.38"/>
        <n v="4.47"/>
        <n v="4.34"/>
        <n v="3.35"/>
        <n v="3.57"/>
        <n v="3.87"/>
        <n v="3.67"/>
        <n v="3.34"/>
        <n v="3.3"/>
        <n v="3.94"/>
        <n v="4.6500000000000004"/>
        <n v="3.84"/>
        <n v="4.13"/>
        <n v="4.72"/>
        <n v="5.38"/>
        <n v="5.13"/>
        <n v="5.61"/>
        <n v="7.1"/>
      </sharedItems>
    </cacheField>
    <cacheField name="L2 (0,5lx)" numFmtId="0">
      <sharedItems containsBlank="1" containsMixedTypes="1" containsNumber="1" minValue="4.93" maxValue="43.12" count="264">
        <n v="8.82"/>
        <n v="9.75"/>
        <n v="10.99"/>
        <n v="12.28"/>
        <n v="13.97"/>
        <m/>
        <s v="---"/>
        <n v="7.67"/>
        <n v="8.2200000000000006"/>
        <n v="9.16"/>
        <n v="10.32"/>
        <n v="9.6"/>
        <n v="11.55"/>
        <n v="12.77"/>
        <n v="13.71"/>
        <n v="14.08"/>
        <n v="14.38"/>
        <n v="9.64"/>
        <n v="10.3"/>
        <n v="11.2"/>
        <n v="13.4"/>
        <n v="14.64"/>
        <n v="17.91"/>
        <n v="19.600000000000001"/>
        <n v="20.75"/>
        <n v="10.5"/>
        <n v="11.9"/>
        <n v="12.82"/>
        <n v="13.54"/>
        <n v="14.59"/>
        <n v="16.010000000000002"/>
        <n v="17.329999999999998"/>
        <n v="18.510000000000002"/>
        <n v="19.829999999999998"/>
        <n v="20.46"/>
        <n v="13.07"/>
        <n v="13.89"/>
        <n v="11.84"/>
        <n v="13.41"/>
        <n v="14.55"/>
        <n v="17.23"/>
        <n v="19.399999999999999"/>
        <n v="21.05"/>
        <n v="12.57"/>
        <n v="13.42"/>
        <n v="14.68"/>
        <n v="16"/>
        <n v="17.71"/>
        <n v="19.510000000000002"/>
        <n v="14.74"/>
        <n v="15.74"/>
        <n v="17.36"/>
        <n v="18.45"/>
        <n v="19.62"/>
        <n v="16.66"/>
        <n v="17.57"/>
        <n v="19.05"/>
        <n v="20.149999999999999"/>
        <n v="18.87"/>
        <n v="20.260000000000002"/>
        <n v="13.15"/>
        <n v="15.38"/>
        <n v="16.87"/>
        <n v="17.96"/>
        <n v="18.61"/>
        <n v="16.309999999999999"/>
        <n v="19.12"/>
        <n v="19.88"/>
        <n v="16.43"/>
        <n v="19.16"/>
        <n v="21.14"/>
        <n v="23.41"/>
        <n v="20.23"/>
        <n v="20.7"/>
        <n v="22.6"/>
        <n v="29.84"/>
        <n v="32.49"/>
        <n v="19.309999999999999"/>
        <n v="21.52"/>
        <n v="23.11"/>
        <n v="25.63"/>
        <n v="27.42"/>
        <n v="28.26"/>
        <n v="19.13"/>
        <n v="21.28"/>
        <n v="22.98"/>
        <n v="24.04"/>
        <n v="26.1"/>
        <n v="25.28"/>
        <n v="23.83"/>
        <n v="26.9"/>
        <n v="28.15"/>
        <n v="27.76"/>
        <n v="25.62"/>
        <n v="30.55"/>
        <n v="32.92"/>
        <n v="26.31"/>
        <n v="29.04"/>
        <n v="30.33"/>
        <n v="35.29"/>
        <n v="38.79"/>
        <n v="43.12"/>
        <n v="15.42"/>
        <n v="17.75"/>
        <n v="21.06"/>
        <n v="24.55"/>
        <n v="27.04"/>
        <n v="28.05"/>
        <n v="16.329999999999998"/>
        <n v="18.170000000000002"/>
        <n v="21.33"/>
        <n v="24.18"/>
        <n v="26.2"/>
        <n v="28.23"/>
        <n v="18.54"/>
        <n v="20.02"/>
        <n v="23.21"/>
        <n v="24.73"/>
        <n v="27.93"/>
        <n v="21.81"/>
        <n v="23.5"/>
        <n v="26.42"/>
        <n v="27.55"/>
        <n v="29.3"/>
        <n v="21.35"/>
        <n v="22.51"/>
        <n v="24.48"/>
        <n v="26.03"/>
        <n v="29.05"/>
        <n v="30.56"/>
        <n v="23.71"/>
        <n v="25.26"/>
        <n v="27.89"/>
        <n v="31.52"/>
        <n v="9.59"/>
        <n v="10.86"/>
        <n v="12.68"/>
        <n v="13.82"/>
        <n v="16.79"/>
        <n v="17.989999999999998"/>
        <n v="10.15"/>
        <n v="11.22"/>
        <n v="12.6"/>
        <n v="13.86"/>
        <n v="16.13"/>
        <n v="18.37"/>
        <n v="11.76"/>
        <n v="12.43"/>
        <n v="13.6"/>
        <n v="14.93"/>
        <n v="16.100000000000001"/>
        <n v="17.03"/>
        <n v="4.93"/>
        <n v="5.1100000000000003"/>
        <n v="5.46"/>
        <n v="5.55"/>
        <n v="4.9800000000000004"/>
        <n v="16.21"/>
        <n v="17.52"/>
        <n v="18.62"/>
        <n v="17.54"/>
        <n v="19.14"/>
        <n v="10.62"/>
        <n v="13.3"/>
        <n v="14.89"/>
        <n v="16.170000000000002"/>
        <n v="17.059999999999999"/>
        <n v="18.03"/>
        <n v="18.25"/>
        <n v="12.34"/>
        <n v="14.15"/>
        <n v="15.59"/>
        <n v="16.61"/>
        <n v="16.3"/>
        <n v="13.74"/>
        <n v="15.45"/>
        <n v="17.61"/>
        <n v="17.22"/>
        <n v="15.71"/>
        <n v="18.2"/>
        <n v="19.670000000000002"/>
        <n v="18.23"/>
        <n v="19"/>
        <n v="19.489999999999998"/>
        <n v="27.83"/>
        <n v="20.2"/>
        <n v="23.09"/>
        <n v="25.76"/>
        <n v="16.95"/>
        <n v="20.09"/>
        <n v="22.35"/>
        <n v="17.29"/>
        <n v="18.5"/>
        <n v="21.66"/>
        <n v="24.38"/>
        <n v="18.260000000000002"/>
        <n v="20.25"/>
        <n v="21.77"/>
        <n v="24.13"/>
        <n v="25.25"/>
        <n v="19.809999999999999"/>
        <n v="20.8"/>
        <n v="22.55"/>
        <n v="24.06"/>
        <n v="26.81"/>
        <n v="22.03"/>
        <n v="23.39"/>
        <n v="15.61"/>
        <n v="18.309999999999999"/>
        <n v="21.58"/>
        <n v="23.74"/>
        <n v="25.03"/>
        <n v="25.7"/>
        <n v="19.71"/>
        <n v="21.13"/>
        <n v="22.54"/>
        <n v="23.43"/>
        <n v="18.3"/>
        <n v="22.63"/>
        <n v="24.61"/>
        <n v="25.2"/>
        <n v="21.65"/>
        <n v="23.9"/>
        <n v="28.1"/>
        <n v="22.69"/>
        <n v="24.86"/>
        <n v="26.59"/>
        <n v="28.48"/>
        <n v="33.229999999999997"/>
        <n v="36.82"/>
        <n v="40.28"/>
        <n v="8.3800000000000008"/>
        <n v="9.23"/>
        <n v="11.5"/>
        <n v="12.88"/>
        <n v="8.43"/>
        <n v="9.07"/>
        <n v="11.18"/>
        <n v="13.11"/>
        <n v="9.25"/>
        <n v="9.85"/>
        <n v="10.93"/>
        <n v="11.26"/>
        <n v="10.84"/>
        <n v="11.46"/>
        <n v="12.16"/>
        <n v="12.03"/>
        <n v="12.54"/>
        <n v="13.44"/>
        <n v="8.1"/>
        <n v="10.74"/>
        <n v="11.82"/>
        <n v="12.52"/>
        <n v="12.8"/>
        <n v="8.15"/>
        <n v="9.81"/>
        <n v="11.27"/>
        <n v="11.67"/>
        <n v="9.1"/>
        <n v="10.06"/>
        <n v="11.63"/>
        <n v="12.31"/>
        <n v="14.3"/>
        <n v="14.24"/>
      </sharedItems>
    </cacheField>
    <cacheField name="L3 (0,5lx)" numFmtId="0">
      <sharedItems containsBlank="1" containsMixedTypes="1" containsNumber="1" minValue="1" maxValue="18.04" count="230">
        <n v="3.66"/>
        <n v="3.86"/>
        <n v="4.3"/>
        <n v="4.4400000000000004"/>
        <n v="4.5"/>
        <m/>
        <s v="---"/>
        <n v="4.3099999999999996"/>
        <n v="4.42"/>
        <n v="4.5599999999999996"/>
        <n v="3.5"/>
        <n v="3.83"/>
        <n v="4.16"/>
        <n v="4.2300000000000004"/>
        <n v="4.12"/>
        <n v="3.9"/>
        <n v="3.31"/>
        <n v="3.43"/>
        <n v="1"/>
        <n v="4.6399999999999997"/>
        <n v="5.18"/>
        <n v="5.62"/>
        <n v="6.14"/>
        <n v="6.21"/>
        <n v="5.95"/>
        <n v="5.77"/>
        <n v="6.03"/>
        <n v="6.39"/>
        <n v="1.77"/>
        <n v="5.14"/>
        <n v="5.28"/>
        <n v="5.61"/>
        <n v="5.74"/>
        <n v="5.79"/>
        <n v="5.38"/>
        <n v="4.83"/>
        <n v="5.05"/>
        <n v="4.26"/>
        <n v="5.16"/>
        <n v="5.46"/>
        <n v="5.99"/>
        <n v="6.37"/>
        <n v="4.87"/>
        <n v="4.18"/>
        <n v="4.95"/>
        <n v="5.22"/>
        <n v="5.45"/>
        <n v="4.08"/>
        <n v="4.67"/>
        <n v="4.93"/>
        <n v="5.24"/>
        <n v="3.72"/>
        <n v="2.65"/>
        <n v="2.36"/>
        <n v="4.46"/>
        <n v="4.96"/>
        <n v="5.08"/>
        <n v="4.8499999999999996"/>
        <n v="3.89"/>
        <n v="4.1399999999999997"/>
        <n v="4.25"/>
        <n v="3.37"/>
        <n v="3.29"/>
        <n v="1.67"/>
        <n v="2.81"/>
        <n v="2.68"/>
        <n v="2.14"/>
        <n v="1.94"/>
        <n v="7.15"/>
        <n v="7.56"/>
        <n v="7.82"/>
        <n v="7.97"/>
        <n v="7.73"/>
        <n v="7.29"/>
        <n v="6.27"/>
        <n v="6.75"/>
        <n v="6.93"/>
        <n v="6.09"/>
        <n v="1.52"/>
        <n v="5.73"/>
        <n v="5.84"/>
        <n v="5.35"/>
        <n v="3.8"/>
        <n v="4.49"/>
        <n v="4.4000000000000004"/>
        <n v="3.17"/>
        <n v="3.78"/>
        <n v="3.7"/>
        <n v="3.26"/>
        <n v="2.63"/>
        <n v="2.58"/>
        <n v="2.4300000000000002"/>
        <n v="6.24"/>
        <n v="6.81"/>
        <n v="8.39"/>
        <n v="8.6"/>
        <n v="8.49"/>
        <n v="6.11"/>
        <n v="6.66"/>
        <n v="7.61"/>
        <n v="8.2100000000000009"/>
        <n v="8.67"/>
        <n v="6.45"/>
        <n v="7.76"/>
        <n v="7.72"/>
        <n v="7.92"/>
        <n v="5.27"/>
        <n v="5.78"/>
        <n v="6.22"/>
        <n v="6.85"/>
        <n v="7.21"/>
        <n v="6.26"/>
        <n v="4.8099999999999996"/>
        <n v="5.23"/>
        <n v="5.52"/>
        <n v="5.81"/>
        <n v="6.06"/>
        <n v="3.39"/>
        <n v="3.45"/>
        <n v="3.32"/>
        <n v="1.84"/>
        <n v="4.41"/>
        <n v="5.3"/>
        <n v="5.58"/>
        <n v="5.54"/>
        <n v="4.0599999999999996"/>
        <n v="4.29"/>
        <n v="5.09"/>
        <n v="5.55"/>
        <n v="5.07"/>
        <n v="5.83"/>
        <n v="13.71"/>
        <n v="14.64"/>
        <n v="15.98"/>
        <n v="16.899999999999999"/>
        <n v="18.04"/>
        <n v="3.49"/>
        <n v="3.64"/>
        <n v="3.81"/>
        <n v="3.84"/>
        <n v="2.2999999999999998"/>
        <n v="1.83"/>
        <n v="4.3600000000000003"/>
        <n v="4.8899999999999997"/>
        <n v="5.15"/>
        <n v="5.13"/>
        <n v="4.6900000000000004"/>
        <n v="4.0199999999999996"/>
        <n v="4.1900000000000004"/>
        <n v="4.55"/>
        <n v="4.57"/>
        <n v="2.72"/>
        <n v="3.67"/>
        <n v="3.85"/>
        <n v="1.78"/>
        <n v="3.06"/>
        <n v="3.05"/>
        <n v="2.94"/>
        <n v="2.5299999999999998"/>
        <n v="2.29"/>
        <n v="1.32"/>
        <n v="1.73"/>
        <n v="5.85"/>
        <n v="6.41"/>
        <n v="7.38"/>
        <n v="7.59"/>
        <n v="6.35"/>
        <n v="7.11"/>
        <n v="7.53"/>
        <n v="7.91"/>
        <n v="6.53"/>
        <n v="5.53"/>
        <n v="6.08"/>
        <n v="6.7"/>
        <n v="6.94"/>
        <n v="5.41"/>
        <n v="5.76"/>
        <n v="6.3"/>
        <n v="6.34"/>
        <n v="4.21"/>
        <n v="4.53"/>
        <n v="4.9000000000000004"/>
        <n v="5.0999999999999996"/>
        <n v="5.2"/>
        <n v="3.14"/>
        <n v="3.19"/>
        <n v="2.73"/>
        <n v="6.65"/>
        <n v="6.95"/>
        <n v="7.12"/>
        <n v="6.69"/>
        <n v="6.18"/>
        <n v="5.82"/>
        <n v="6.2"/>
        <n v="6.33"/>
        <n v="6.13"/>
        <n v="4.78"/>
        <n v="5.17"/>
        <n v="2.6"/>
        <n v="2.44"/>
        <n v="3.04"/>
        <n v="3.46"/>
        <n v="3.69"/>
        <n v="3.99"/>
        <n v="4.1100000000000003"/>
        <n v="4.04"/>
        <n v="3.6"/>
        <n v="3.87"/>
        <n v="3.52"/>
        <n v="3.65"/>
        <n v="3.13"/>
        <n v="3.28"/>
        <n v="3.42"/>
        <n v="2.8"/>
        <n v="2.87"/>
        <n v="2.89"/>
        <n v="3.35"/>
        <n v="3.57"/>
        <n v="3.59"/>
        <n v="3.34"/>
        <n v="2.98"/>
        <n v="3.22"/>
        <n v="2.52"/>
        <n v="2.64"/>
        <n v="2.78"/>
        <n v="2.9"/>
        <n v="2.84"/>
        <n v="2.2799999999999998"/>
        <n v="2.0499999999999998"/>
        <n v="1.55"/>
      </sharedItems>
    </cacheField>
    <cacheField name="L4 (0,5lx)" numFmtId="0">
      <sharedItems containsBlank="1" containsMixedTypes="1" containsNumber="1" minValue="3.84" maxValue="28.39" count="267">
        <n v="8.7200000000000006"/>
        <n v="9.5399999999999991"/>
        <n v="11.09"/>
        <n v="12.38"/>
        <n v="14.2"/>
        <m/>
        <s v="---"/>
        <n v="6.53"/>
        <n v="7.07"/>
        <n v="7.83"/>
        <n v="7.37"/>
        <n v="9.6999999999999993"/>
        <n v="11.65"/>
        <n v="12.87"/>
        <n v="13.67"/>
        <n v="14.02"/>
        <n v="14.28"/>
        <n v="6.87"/>
        <n v="6.86"/>
        <n v="11.57"/>
        <n v="13.06"/>
        <n v="14.89"/>
        <n v="18.010000000000002"/>
        <n v="19.88"/>
        <n v="20.85"/>
        <n v="8.93"/>
        <n v="10.32"/>
        <n v="11.11"/>
        <n v="11.16"/>
        <n v="10.36"/>
        <n v="14.05"/>
        <n v="16.11"/>
        <n v="17.43"/>
        <n v="18.61"/>
        <n v="19.72"/>
        <n v="20.05"/>
        <n v="9.51"/>
        <n v="9.74"/>
        <n v="11.38"/>
        <n v="13.36"/>
        <n v="14.95"/>
        <n v="17.489999999999998"/>
        <n v="19.16"/>
        <n v="20.43"/>
        <n v="10.24"/>
        <n v="11.1"/>
        <n v="12.67"/>
        <n v="13.95"/>
        <n v="16.41"/>
        <n v="18.440000000000001"/>
        <n v="9.32"/>
        <n v="10.55"/>
        <n v="12.4"/>
        <n v="15.3"/>
        <n v="8.6199999999999992"/>
        <n v="9.23"/>
        <n v="10.58"/>
        <n v="11.53"/>
        <n v="7.12"/>
        <n v="7.53"/>
        <n v="11.3"/>
        <n v="13.68"/>
        <n v="14.88"/>
        <n v="15.66"/>
        <n v="15.7"/>
        <n v="10.1"/>
        <n v="11.08"/>
        <n v="12.41"/>
        <n v="12.31"/>
        <n v="8.94"/>
        <n v="9.59"/>
        <n v="10.050000000000001"/>
        <n v="9.42"/>
        <n v="8.0500000000000007"/>
        <n v="8.2799999999999994"/>
        <n v="8.01"/>
        <n v="5.87"/>
        <n v="6.04"/>
        <n v="19.41"/>
        <n v="21.62"/>
        <n v="23.21"/>
        <n v="25.73"/>
        <n v="27.25"/>
        <n v="28.05"/>
        <n v="16.440000000000001"/>
        <n v="18.89"/>
        <n v="20.420000000000002"/>
        <n v="21.35"/>
        <n v="22.23"/>
        <n v="20.260000000000002"/>
        <n v="15.95"/>
        <n v="17.38"/>
        <n v="17.850000000000001"/>
        <n v="17"/>
        <n v="13.25"/>
        <n v="14.38"/>
        <n v="13.77"/>
        <n v="10.45"/>
        <n v="11.63"/>
        <n v="11.49"/>
        <n v="7.88"/>
        <n v="8.24"/>
        <n v="8.68"/>
        <n v="15.91"/>
        <n v="17.440000000000001"/>
        <n v="21.37"/>
        <n v="24.65"/>
        <n v="27.38"/>
        <n v="28.39"/>
        <n v="15.44"/>
        <n v="17.66"/>
        <n v="21.65"/>
        <n v="24.06"/>
        <n v="26.53"/>
        <n v="27.35"/>
        <n v="15.03"/>
        <n v="16.93"/>
        <n v="20.46"/>
        <n v="22.63"/>
        <n v="24.94"/>
        <n v="26.6"/>
        <n v="11.99"/>
        <n v="14.44"/>
        <n v="16.3"/>
        <n v="19.66"/>
        <n v="21.57"/>
        <n v="22.97"/>
        <n v="10.41"/>
        <n v="11.27"/>
        <n v="12.76"/>
        <n v="14.04"/>
        <n v="16.61"/>
        <n v="18"/>
        <n v="9.14"/>
        <n v="9.56"/>
        <n v="10.59"/>
        <n v="10.83"/>
        <n v="12.52"/>
        <n v="13.92"/>
        <n v="16.89"/>
        <n v="18.25"/>
        <n v="9.6300000000000008"/>
        <n v="10.8"/>
        <n v="12.7"/>
        <n v="14.1"/>
        <n v="16.52"/>
        <n v="17.989999999999998"/>
        <n v="9.68"/>
        <n v="10.49"/>
        <n v="11.93"/>
        <n v="13.08"/>
        <n v="15.35"/>
        <n v="16.25"/>
        <n v="3.84"/>
        <n v="4.05"/>
        <n v="4.3499999999999996"/>
        <n v="4.5199999999999996"/>
        <n v="4.5999999999999996"/>
        <n v="8.11"/>
        <n v="8.65"/>
        <n v="9.93"/>
        <n v="10.66"/>
        <n v="6.63"/>
        <n v="6.82"/>
        <n v="10.62"/>
        <n v="13.4"/>
        <n v="14.99"/>
        <n v="16.27"/>
        <n v="17.93"/>
        <n v="18.100000000000001"/>
        <n v="10.65"/>
        <n v="12.72"/>
        <n v="13.75"/>
        <n v="14.19"/>
        <n v="13.41"/>
        <n v="10.220000000000001"/>
        <n v="11.28"/>
        <n v="8.23"/>
        <n v="8.81"/>
        <n v="9.09"/>
        <n v="7.38"/>
        <n v="7.3"/>
        <n v="6.56"/>
        <n v="5.51"/>
        <n v="14.96"/>
        <n v="16.239999999999998"/>
        <n v="20.3"/>
        <n v="23.4"/>
        <n v="25.05"/>
        <n v="26.09"/>
        <n v="14.8"/>
        <n v="16.68"/>
        <n v="19.989999999999998"/>
        <n v="22.66"/>
        <n v="24.22"/>
        <n v="25.51"/>
        <n v="14.34"/>
        <n v="15.92"/>
        <n v="18.989999999999998"/>
        <n v="21.23"/>
        <n v="23.23"/>
        <n v="11.42"/>
        <n v="13.65"/>
        <n v="15.69"/>
        <n v="18.32"/>
        <n v="9.69"/>
        <n v="10.61"/>
        <n v="12.13"/>
        <n v="13.29"/>
        <n v="15.48"/>
        <n v="8.34"/>
        <n v="8.92"/>
        <n v="9.5299999999999994"/>
        <n v="15.57"/>
        <n v="18.41"/>
        <n v="20.18"/>
        <n v="21.68"/>
        <n v="23.84"/>
        <n v="24.87"/>
        <n v="25.5"/>
        <n v="15.58"/>
        <n v="17.670000000000002"/>
        <n v="18.79"/>
        <n v="19.5"/>
        <n v="12.63"/>
        <n v="14.74"/>
        <n v="15.85"/>
        <n v="15.72"/>
        <n v="11.54"/>
        <n v="12.07"/>
        <n v="12.84"/>
        <n v="8.91"/>
        <n v="9.98"/>
        <n v="10.42"/>
        <n v="10.18"/>
        <n v="7.25"/>
        <n v="7.36"/>
        <n v="7.32"/>
        <n v="8.1199999999999992"/>
        <n v="11.7"/>
        <n v="13.09"/>
        <n v="9.26"/>
        <n v="10.3"/>
        <n v="12.75"/>
        <n v="8.69"/>
        <n v="7.85"/>
        <n v="8.48"/>
        <n v="9.86"/>
        <n v="6.67"/>
        <n v="7.2"/>
        <n v="8.1999999999999993"/>
        <n v="10.84"/>
        <n v="11.92"/>
        <n v="12.48"/>
        <n v="7.03"/>
        <n v="8.02"/>
        <n v="8.84"/>
        <n v="9.8699999999999992"/>
        <n v="9.75"/>
        <n v="6.31"/>
        <n v="6.89"/>
        <n v="7.57"/>
        <n v="7.96"/>
        <n v="6.03"/>
        <n v="6.34"/>
        <n v="6.44"/>
        <n v="5.1100000000000003"/>
      </sharedItems>
    </cacheField>
    <cacheField name="EFGH Uniformity" numFmtId="0">
      <sharedItems containsBlank="1" containsMixedTypes="1" containsNumber="1" minValue="2.2200000000000002" maxValue="15762.53"/>
    </cacheField>
    <cacheField name="Area Above 1 lx" numFmtId="0">
      <sharedItems containsBlank="1" containsMixedTypes="1" containsNumber="1" minValue="0" maxValue="238.02"/>
    </cacheField>
    <cacheField name="Area above 0,5 lx" numFmtId="0">
      <sharedItems containsBlank="1" containsMixedTypes="1" containsNumber="1" minValue="0" maxValue="468.6"/>
    </cacheField>
    <cacheField name="L1 --&gt; C (E)" numFmtId="2">
      <sharedItems containsMixedTypes="1" containsNumber="1" minValue="0.122" maxValue="4.9340000000000002" count="470">
        <s v="3,64 (3,66)"/>
        <s v="3,84 (3,86)"/>
        <s v="4 (4,27)"/>
        <s v="4,05 (4,48)"/>
        <s v="3,15 (4,5)"/>
        <n v="0.873"/>
        <s v="4,16 (---)"/>
        <s v="4,41 (---)"/>
        <s v="4,68 (5,04)"/>
        <s v="4,83 (5,34)"/>
        <s v="3,86 (5,68)"/>
        <n v="1.1259999999999999"/>
        <s v="4,8 (---)"/>
        <s v="5,04 (---)"/>
        <s v="5,21 (---)"/>
        <s v="5,27 (---)"/>
        <s v="4,33 (6,96)"/>
        <n v="1.206"/>
        <s v="5,13 (---)"/>
        <s v="5,36 (---)"/>
        <s v="5,61 (---)"/>
        <s v="5,65 (---)"/>
        <s v="5,42 (---)"/>
        <s v="5,58 (---)"/>
        <s v="5,71 (---)"/>
        <s v="5,41 (---)"/>
        <s v="5,3 (---)"/>
        <s v="--- (---)"/>
        <s v="3,45 (---)"/>
        <s v="3,63 (3,83)"/>
        <s v="3,74 (4,2)"/>
        <s v="3,49 (4,29)"/>
        <s v="3,06 (4,12)"/>
        <s v="--- (3,9)"/>
        <s v="--- (3,31)"/>
        <n v="1.179"/>
        <n v="1.137"/>
        <n v="0.96"/>
        <s v="4,48 (---)"/>
        <s v="4,87 (---)"/>
        <s v="5,45 (---)"/>
        <s v="5,77 (7,15)"/>
        <s v="6,1 (8,52)"/>
        <n v="1.82"/>
        <s v="6,29 (---)"/>
        <s v="7,43 (---)"/>
        <s v="5,82 (---)"/>
        <s v="6,36 (---)"/>
        <s v="7,29 (---)"/>
        <s v="8,08 (---)"/>
        <s v="7,58 (---)"/>
        <s v="8,36 (---)"/>
        <s v="4,42 (---)"/>
        <s v="4,8 (4,68)"/>
        <s v="5,31 (5,14)"/>
        <s v="5,6 (5,57)"/>
        <s v="5,65 (6,14)"/>
        <s v="--- (6,14)"/>
        <s v="--- (6,09)"/>
        <n v="1.702"/>
        <n v="1.5449999999999999"/>
        <s v="5,64 (---)"/>
        <s v="6,1 (---)"/>
        <s v="6,46 (6,63)"/>
        <s v="6,81 (7,42)"/>
        <s v="5,83 (7,62)"/>
        <s v="--- (9,32)"/>
        <n v="4.9000000000000004"/>
        <n v="4.9340000000000002"/>
        <s v="5,96 (---)"/>
        <s v="7 (---)"/>
        <s v="7,34 (---)"/>
        <s v="7,37 (---)"/>
        <s v="6,56 (9,46)"/>
        <n v="2.024"/>
        <s v="6,6 (---)"/>
        <s v="6,9 (---)"/>
        <s v="7,44 (---)"/>
        <s v="7,77 (---)"/>
        <s v="7,9 (---)"/>
        <n v="2.331"/>
        <s v="6,96 (---)"/>
        <s v="7,33 (---)"/>
        <s v="7,85 (---)"/>
        <s v="7,06 (---)"/>
        <s v="4,7 (---)"/>
        <s v="5,2 (5,28)"/>
        <s v="5,32 (5,66)"/>
        <s v="5,18 (5,88)"/>
        <s v="4,8 (5,79)"/>
        <s v="3,98 (5,5)"/>
        <s v="--- (4,83)"/>
        <n v="1.6080000000000001"/>
        <n v="1.6120000000000001"/>
        <n v="1.556"/>
        <n v="1.387"/>
        <s v="6,07 (---)"/>
        <s v="6,99 (---)"/>
        <s v="7,6 (---)"/>
        <s v="8,04 (9,24)"/>
        <s v="8,31 (10,31)"/>
        <n v="2.1920000000000002"/>
        <n v="2.302"/>
        <n v="2.4750000000000001"/>
        <n v="2.5750000000000002"/>
        <s v="6,93 (---)"/>
        <s v="7,63 (---)"/>
        <s v="9,1 (---)"/>
        <s v="10,27 (---)"/>
        <n v="2.8759999999999999"/>
        <n v="3.1070000000000002"/>
        <s v="8,68 (---)"/>
        <s v="9,71 (---)"/>
        <s v="11,89 (---)"/>
        <s v="8,86 (---)"/>
        <s v="9,81 (---)"/>
        <s v="11,45 (---)"/>
        <s v="12,29 (---)"/>
        <s v="13,26 (---)"/>
        <s v="4,99 (6,14)"/>
        <n v="0.122"/>
        <s v="4,37 (---)"/>
        <s v="4,71 (4,59)"/>
        <s v="5,21 (5,07)"/>
        <s v="5,65 (5,55)"/>
        <s v="5,65 (6,19)"/>
        <s v="4,66 (6,18)"/>
        <s v="--- (6,33)"/>
        <n v="1.4790000000000001"/>
        <s v="4,8 (4,74)"/>
        <s v="5,09 (4,96)"/>
        <s v="5,31 (5,19)"/>
        <s v="5,5 (5,51)"/>
        <s v="5,4 (6,17)"/>
        <s v="3,84 (6,09)"/>
        <n v="1.6240000000000001"/>
        <n v="1.2729999999999999"/>
        <s v="5,13 (5,36)"/>
        <s v="5,36 (5,52)"/>
        <s v="5,61 (5,86)"/>
        <s v="5,65 (6,1)"/>
        <s v="4,24 (5,65)"/>
        <s v="5,42 (6,16)"/>
        <s v="5,58 (6,41)"/>
        <s v="5,71 (6,66)"/>
        <s v="5,41 (6,78)"/>
        <s v="5,3 (6,83)"/>
        <s v="5,41 (7,32)"/>
        <n v="1.6459999999999999"/>
        <n v="1.5760000000000001"/>
        <n v="1.41"/>
        <n v="0.95399999999999996"/>
        <s v="4,72 (---)"/>
        <s v="5,13 (5,02)"/>
        <s v="5,81 (5,81)"/>
        <s v="6,25 (6,57)"/>
        <s v="6,51 (7,26)"/>
        <s v="6,76 (8,1)"/>
        <n v="1.833"/>
        <n v="1.911"/>
        <n v="2.016"/>
        <n v="2.097"/>
        <s v="5,09 (---)"/>
        <s v="5,77 (5,79)"/>
        <s v="6,34 (6,41)"/>
        <s v="7,5 (7,94)"/>
        <s v="8,62 (9,9)"/>
        <n v="2.3929999999999998"/>
        <n v="2.6080000000000001"/>
        <s v="6,36 (6,71)"/>
        <s v="7,29 (7,84)"/>
        <s v="8,08 (8,88)"/>
        <s v="10,14 (12,1)"/>
        <s v="7,58 (7,96)"/>
        <s v="8,36 (8,94)"/>
        <s v="9,66 (11,07)"/>
        <s v="10,03 (11,45)"/>
        <s v="10,64 (12,69)"/>
        <s v="6,75 (---)"/>
        <s v="7,27 (7,15)"/>
        <s v="7,51 (7,63)"/>
        <s v="7,48 (7,9)"/>
        <s v="6,98 (8,07)"/>
        <s v="6,12 (7,73)"/>
        <s v="--- (7,29)"/>
        <n v="2.1659999999999999"/>
        <n v="2.2000000000000002"/>
        <n v="2.286"/>
        <n v="2.2519999999999998"/>
        <n v="1.87"/>
        <s v="6,34 (---)"/>
        <s v="7,37 (7,02)"/>
        <s v="8,1 (7,86)"/>
        <s v="8,59 (8,55)"/>
        <s v="8,92 (9,3)"/>
        <s v="9,43 (10,87)"/>
        <s v="--- (13,34)"/>
        <n v="2.3109999999999999"/>
        <n v="2.4510000000000001"/>
        <n v="2.6480000000000001"/>
        <n v="2.7429999999999999"/>
        <s v="7,7 (---)"/>
        <s v="9,18 (9,07)"/>
        <s v="10,36 (10,58)"/>
        <s v="11,45 (12,38)"/>
        <s v="12,48 (14,61)"/>
        <n v="2.9009999999999998"/>
        <n v="3.1339999999999999"/>
        <n v="3.57"/>
        <s v="7,62 (---)"/>
        <s v="9,71 (10,07)"/>
        <s v="11,89 (12,76)"/>
        <s v="13,89 (15,97)"/>
        <n v="3.7770000000000001"/>
        <n v="4.2060000000000004"/>
        <s v="9,81 (10,08)"/>
        <s v="11,45 (12,02)"/>
        <s v="12,86 (14,15)"/>
        <s v="12,29 (13,18)"/>
        <s v="13,26 (14,77)"/>
        <s v="14,93 (17,05)"/>
        <s v="5,95 (---)"/>
        <s v="6,59 (6,24)"/>
        <s v="7,28 (6,81)"/>
        <s v="7,97 (7,9)"/>
        <s v="8,1 (8,46)"/>
        <s v="7,81 (8,6)"/>
        <s v="6,29 (8,49)"/>
        <n v="2.4350000000000001"/>
        <n v="2.4729999999999999"/>
        <n v="2.3090000000000002"/>
        <n v="1.5049999999999999"/>
        <s v="5,89 (---)"/>
        <s v="6,53 (6,11)"/>
        <s v="7,14 (6,71)"/>
        <s v="8,11 (7,86)"/>
        <s v="8,1 (8,49)"/>
        <s v="7,36 (8,6)"/>
        <s v="5,91 (8,46)"/>
        <n v="2.4780000000000002"/>
        <n v="2.149"/>
        <n v="1.4339999999999999"/>
        <s v="7,07 (6,75)"/>
        <s v="7,41 (7,03)"/>
        <s v="7,77 (7,65)"/>
        <s v="7,67 (8,39)"/>
        <s v="6,79 (8,62)"/>
        <s v="3,88 (7,66)"/>
        <n v="2.3719999999999999"/>
        <n v="2.323"/>
        <n v="1.9510000000000001"/>
        <s v="6,9 (7,09)"/>
        <s v="7,44 (7,51)"/>
        <s v="7,77 (7,84)"/>
        <s v="7,9 (8,4)"/>
        <s v="6,62 (8,04)"/>
        <s v="4,43 (7,85)"/>
        <n v="2.0430000000000001"/>
        <n v="0.97899999999999998"/>
        <s v="6,96 (7,93)"/>
        <s v="7,33 (8,22)"/>
        <s v="7,85 (8,78)"/>
        <s v="8,08 (9,05)"/>
        <s v="7,37 (9,35)"/>
        <s v="2,26 (7,28)"/>
        <n v="0.73399999999999999"/>
        <s v="7,06 (8,73)"/>
        <s v="7,33 (9,1)"/>
        <s v="7,6 (9,99)"/>
        <s v="7,63 (11,02)"/>
        <s v="4,16 (4,08)"/>
        <s v="4,49 (4,41)"/>
        <s v="4,9 (4,84)"/>
        <s v="5,04 (5,26)"/>
        <s v="5,01 (5,58)"/>
        <s v="3,49 (5,54)"/>
        <n v="1.4870000000000001"/>
        <n v="1.1220000000000001"/>
        <s v="4,08 (4,03)"/>
        <s v="4,45 (4,36)"/>
        <s v="4,85 (4,79)"/>
        <s v="5,13 (5,21)"/>
        <s v="4,82 (5,6)"/>
        <s v="3,39 (5,71)"/>
        <n v="1.3859999999999999"/>
        <n v="1.077"/>
        <s v="4,46 (4,41)"/>
        <s v="4,66 (4,62)"/>
        <s v="4,81 (4,83)"/>
        <s v="4,91 (5,1)"/>
        <s v="4,55 (5,71)"/>
        <s v="--- (3,99)"/>
        <n v="1.274"/>
        <n v="0.55600000000000005"/>
        <s v="0,99 (1,02)"/>
        <s v="0,99 (1,01)"/>
        <s v="0,99 (1)"/>
        <s v="1 (1)"/>
        <n v="0.752"/>
        <s v="4,96 (5,74)"/>
        <s v="5,09 (5,87)"/>
        <s v="5,03 (6,13)"/>
        <s v="4,46 (6,16)"/>
        <s v="4,8 (6,42)"/>
        <s v="4,8 (6,87)"/>
        <s v="4,35 (4,36)"/>
        <s v="4,73 (4,93)"/>
        <s v="4,72 (5,21)"/>
        <s v="4,43 (5,28)"/>
        <s v="4,02 (5,21)"/>
        <s v="--- (4,69)"/>
        <s v="--- (4,02)"/>
        <n v="1.458"/>
        <n v="1.4470000000000001"/>
        <n v="1.3380000000000001"/>
        <n v="1.1539999999999999"/>
        <s v="4,4 (---)"/>
        <s v="4,74 (4,71)"/>
        <s v="5,35 (5,46)"/>
        <s v="5,66 (6,2)"/>
        <s v="5,96 (6,95)"/>
        <s v="6,06 (8,07)"/>
        <n v="1.67"/>
        <n v="1.732"/>
        <n v="1.8440000000000001"/>
        <s v="4,75 (---)"/>
        <s v="5,41 (5,51)"/>
        <s v="5,96 (6,09)"/>
        <s v="7,06 (7,72)"/>
        <s v="8,1 (9,99)"/>
        <n v="2.2509999999999999"/>
        <s v="5,49 (---)"/>
        <s v="5,95 (6,4)"/>
        <s v="6,86 (7,49)"/>
        <s v="7,7 (8,54)"/>
        <s v="7,16 (7,69)"/>
        <s v="7,92 (8,78)"/>
        <s v="9,2 (11,17)"/>
        <s v="9,33 (10,84)"/>
        <s v="5,53 (---)"/>
        <s v="6,22 (5,9)"/>
        <s v="6,7 (6,36)"/>
        <s v="7,18 (7,32)"/>
        <s v="7,07 (7,66)"/>
        <s v="6,44 (7,68)"/>
        <s v="4,02 (7,59)"/>
        <n v="2.2120000000000002"/>
        <n v="2.1800000000000002"/>
        <n v="1.823"/>
        <s v="5,47 (---)"/>
        <s v="6,1 (5,79)"/>
        <s v="6,58 (6,3)"/>
        <s v="7,31 (7,34)"/>
        <s v="7 (7,73)"/>
        <s v="5,96 (7,66)"/>
        <s v="3,81 (8,03)"/>
        <n v="2.16"/>
        <n v="1.7190000000000001"/>
        <s v="5,55 (---)"/>
        <s v="6,53 (6,2)"/>
        <s v="6,76 (6,45)"/>
        <s v="6,99 (7,16)"/>
        <s v="6,75 (7,81)"/>
        <s v="4,99 (7,59)"/>
        <n v="2.1539999999999999"/>
        <n v="2.081"/>
        <n v="1.28"/>
        <s v="6,04 (---)"/>
        <s v="6,36 (6,56)"/>
        <s v="6,86 (6,96)"/>
        <s v="7,07 (7,27)"/>
        <s v="6,87 (7,62)"/>
        <s v="5,04 (7,04)"/>
        <n v="1.9890000000000001"/>
        <n v="1.595"/>
        <s v="6,43 (7,24)"/>
        <s v="6,74 (7,57)"/>
        <s v="7,14 (8,09)"/>
        <s v="7,21 (8,26)"/>
        <s v="5,86 (8,38)"/>
        <n v="1.593"/>
        <s v="6,43 (8,11)"/>
        <s v="6,66 (8,41)"/>
        <s v="6,79 (9,31)"/>
        <s v="6,24 (6,09)"/>
        <s v="6,62 (6,65)"/>
        <s v="6,72 (7,01)"/>
        <s v="6,6 (7,23)"/>
        <s v="5,92 (7,22)"/>
        <s v="5,09 (6,83)"/>
        <s v="--- (6,18)"/>
        <n v="1.9530000000000001"/>
        <n v="2.06"/>
        <n v="1.9950000000000001"/>
        <n v="1.56"/>
        <s v="5,91 (---)"/>
        <s v="6,87 (6,63)"/>
        <s v="7,47 (7,37)"/>
        <s v="7,89 (8,12)"/>
        <s v="8,14 (8,79)"/>
        <s v="8,59 (10,58)"/>
        <n v="2.2810000000000001"/>
        <n v="2.427"/>
        <n v="2.52"/>
        <s v="6,53 (---)"/>
        <s v="7,21 (7,17)"/>
        <s v="8,63 (8,63)"/>
        <s v="9,74 (10,26)"/>
        <s v="10,77 (12,19)"/>
        <n v="2.7280000000000002"/>
        <n v="2.948"/>
        <n v="3.3860000000000001"/>
        <s v="7,15 (---)"/>
        <s v="8,2 (8,51)"/>
        <s v="9,11 (9,76)"/>
        <s v="11,22 (12,4)"/>
        <n v="3.6379999999999999"/>
        <s v="8,44 (8,71)"/>
        <s v="9,23 (9,69)"/>
        <s v="10,84 (11,64)"/>
        <s v="12,22 (13,71)"/>
        <s v="11,51 (12,36)"/>
        <s v="12,5 (13,91)"/>
        <s v="0,47 (1,68)"/>
        <s v="3,35 (3,43)"/>
        <s v="3,51 (3,66)"/>
        <s v="3,6 (3,99)"/>
        <s v="3,53 (4,08)"/>
        <s v="2,01 (4,04)"/>
        <n v="1.585"/>
        <s v="3,29 (3,4)"/>
        <s v="3,51 (3,63)"/>
        <s v="3,67 (3,99)"/>
        <s v="3,5 (4,12)"/>
        <s v="1,9 (4,27)"/>
        <s v="3,38 (3,47)"/>
        <s v="3,45 (3,61)"/>
        <s v="3,51 (3,91)"/>
        <s v="3,37 (4,15)"/>
        <s v="3,54 (3,88)"/>
        <s v="3,58 (4,02)"/>
        <s v="3,3 (4,02)"/>
        <s v="2,52 (3,77)"/>
        <s v="3,6 (4,38)"/>
        <s v="3,48 (4,47)"/>
        <s v="2,7 (4,34)"/>
        <s v="3,18 (3,35)"/>
        <s v="3,31 (3,57)"/>
        <s v="3,3 (3,87)"/>
        <s v="2,96 (3,86)"/>
        <s v="2,54 (3,67)"/>
        <s v="--- (3,34)"/>
        <n v="0.997"/>
        <n v="0.91700000000000004"/>
        <s v="2,95 (---)"/>
        <s v="3,16 (3,3)"/>
        <s v="3,51 (3,67)"/>
        <s v="3,73 (3,94)"/>
        <s v="4,07 (4,65)"/>
        <s v="4,3 (5,54)"/>
        <n v="1.26"/>
        <n v="1.304"/>
        <s v="3,6 (3,84)"/>
        <s v="3,91 (4,13)"/>
        <s v="4,44 (4,72)"/>
        <s v="4,87 (5,38)"/>
        <s v="4,56 (5,13)"/>
        <s v="4,99 (5,61)"/>
        <s v="5,82 (6,71)"/>
        <s v="6,11 (7,1)"/>
      </sharedItems>
    </cacheField>
    <cacheField name="L2 --&gt; D (F)" numFmtId="2">
      <sharedItems containsMixedTypes="1" containsNumber="1" minValue="1.782" maxValue="9.7910000000000004" count="486">
        <s v="8,84 (8,82)"/>
        <s v="9,6 (9,75)"/>
        <s v="10,62 (10,99)"/>
        <s v="11,2 (12,28)"/>
        <s v="11,3 (13,97)"/>
        <n v="3.5339999999999998"/>
        <s v="8,74 (---)"/>
        <s v="9,38 (---)"/>
        <s v="10,43 (7,67)"/>
        <s v="11,04 (8,22)"/>
        <s v="11,27 (9,16)"/>
        <n v="3.488"/>
        <s v="8,38 (---)"/>
        <s v="9,09 (---)"/>
        <s v="10,07 (---)"/>
        <s v="10,81 (---)"/>
        <s v="10,67 (10,32)"/>
        <n v="3.3290000000000002"/>
        <s v="8,25 (---)"/>
        <s v="8,67 (---)"/>
        <s v="9,5 (---)"/>
        <s v="9,87 (---)"/>
        <s v="7,91 (---)"/>
        <s v="8,35 (---)"/>
        <s v="8,83 (---)"/>
        <s v="9,07 (---)"/>
        <s v="7,38 (---)"/>
        <s v="--- (---)"/>
        <s v="8,73 (---)"/>
        <s v="9,41 (9,6)"/>
        <s v="10,41 (11,55)"/>
        <s v="10,63 (12,77)"/>
        <s v="10,36 (13,71)"/>
        <s v="--- (14,08)"/>
        <s v="--- (14,38)"/>
        <n v="3.3090000000000002"/>
        <n v="3.36"/>
        <n v="3.2730000000000001"/>
        <s v="8,68 (---)"/>
        <s v="10,53 (---)"/>
        <s v="10,76 (9,64)"/>
        <s v="10,41 (10,3)"/>
        <n v="3.419"/>
        <s v="8,18 (---)"/>
        <s v="9,1 (---)"/>
        <s v="9,77 (---)"/>
        <s v="11 (---)"/>
        <s v="8,53 (---)"/>
        <s v="9,19 (---)"/>
        <s v="9,94 (---)"/>
        <s v="10,75 (---)"/>
        <s v="9,65 (---)"/>
        <s v="10,64 (---)"/>
        <s v="10,85 (---)"/>
        <s v="11,9 (11,2)"/>
        <s v="13,18 (13,4)"/>
        <s v="14,55 (14,64)"/>
        <s v="15,95 (17,91)"/>
        <s v="--- (19,6)"/>
        <s v="--- (20,75)"/>
        <n v="4.8710000000000004"/>
        <n v="4.9459999999999997"/>
        <s v="10,56 (---)"/>
        <s v="11,56 (---)"/>
        <s v="12,84 (---)"/>
        <s v="14,18 (10,5)"/>
        <s v="15,84 (11,9)"/>
        <s v="16,15 (12,82)"/>
        <s v="--- (13,54)"/>
        <n v="2.4809999999999999"/>
        <n v="1.782"/>
        <s v="10,3 (---)"/>
        <s v="11,13 (---)"/>
        <s v="12,47 (---)"/>
        <s v="13,91 (---)"/>
        <s v="15,43 (---)"/>
        <s v="15,36 (14,59)"/>
        <n v="4.68"/>
        <s v="10,36 (---)"/>
        <s v="10,96 (---)"/>
        <s v="12,11 (---)"/>
        <s v="12,97 (---)"/>
        <s v="14,11 (---)"/>
        <n v="4.3339999999999996"/>
        <s v="10,14 (---)"/>
        <s v="10,68 (---)"/>
        <s v="11,55 (---)"/>
        <s v="12,23 (---)"/>
        <s v="9,82 (---)"/>
        <s v="10,24 (---)"/>
        <s v="11,61 (---)"/>
        <s v="13,51 (14,08)"/>
        <s v="14,53 (16,01)"/>
        <s v="15,02 (17,33)"/>
        <s v="14,96 (18,51)"/>
        <s v="13,97 (19,83)"/>
        <s v="--- (20,46)"/>
        <n v="4.2329999999999997"/>
        <n v="4.399"/>
        <n v="4.5720000000000001"/>
        <n v="4.5049999999999999"/>
        <s v="11,65 (---)"/>
        <s v="13,75 (---)"/>
        <s v="14,78 (---)"/>
        <s v="15,13 (13,07)"/>
        <s v="15,13 (13,89)"/>
        <n v="4.2839999999999998"/>
        <n v="4.4770000000000003"/>
        <n v="4.6269999999999998"/>
        <n v="4.5590000000000002"/>
        <s v="11,37 (---)"/>
        <s v="12,31 (---)"/>
        <s v="14,19 (---)"/>
        <s v="15,44 (---)"/>
        <n v="4.4720000000000004"/>
        <s v="12,78 (---)"/>
        <s v="13,63 (---)"/>
        <s v="15,36 (---)"/>
        <s v="11,92 (---)"/>
        <s v="12,75 (---)"/>
        <s v="14,67 (---)"/>
        <s v="15,37 (---)"/>
        <s v="16,58 (---)"/>
        <s v="16,2 (19,6)"/>
        <n v="4.6189999999999998"/>
        <s v="10,97 (---)"/>
        <s v="11,78 (11,84)"/>
        <s v="13,05 (13,41)"/>
        <s v="14,28 (14,55)"/>
        <s v="16,23 (17,23)"/>
        <s v="16,2 (19,4)"/>
        <s v="--- (21,05)"/>
        <n v="5"/>
        <n v="5.0350000000000001"/>
        <s v="11,92 (12,57)"/>
        <s v="12,72 (13,42)"/>
        <s v="14,14 (14,68)"/>
        <s v="14,83 (16)"/>
        <s v="15,53 (17,71)"/>
        <s v="15,35 (19,51)"/>
        <n v="4.7859999999999996"/>
        <n v="4.7729999999999997"/>
        <s v="13,2 (14,74)"/>
        <s v="13,8 (15,74)"/>
        <s v="14,89 (17,36)"/>
        <s v="15,55 (18,45)"/>
        <s v="15,81 (19,62)"/>
        <n v="4.8280000000000003"/>
        <s v="13,93 (16,66)"/>
        <s v="14,67 (17,57)"/>
        <s v="15,7 (19,05)"/>
        <s v="16,16 (20,15)"/>
        <s v="14,12 (18,87)"/>
        <s v="14,67 (20,26)"/>
        <n v="4.2699999999999996"/>
        <n v="4.4800000000000004"/>
        <n v="4.6100000000000003"/>
        <n v="3.81"/>
        <s v="11,64 (---)"/>
        <s v="12,68 (13,15)"/>
        <s v="14,74 (15,38)"/>
        <s v="16,2 (16,87)"/>
        <s v="17,18 (17,96)"/>
        <s v="17,85 (18,61)"/>
        <n v="4.6630000000000003"/>
        <n v="5.3449999999999998"/>
        <n v="5.5430000000000001"/>
        <s v="12,17 (---)"/>
        <s v="14 (14,59)"/>
        <s v="15,4 (16,31)"/>
        <s v="18,36 (19,12)"/>
        <s v="20,71 (19,88)"/>
        <n v="5.8540000000000001"/>
        <n v="6.3230000000000004"/>
        <s v="14,12 (---)"/>
        <s v="15,23 (16,43)"/>
        <s v="17,35 (19,16)"/>
        <s v="19,42 (21,14)"/>
        <s v="23,77 (23,41)"/>
        <s v="17,73 (20,23)"/>
        <s v="19,63 (20,7)"/>
        <s v="22,91 (22,6)"/>
        <s v="24,58 (29,84)"/>
        <s v="26,52 (32,49)"/>
        <s v="16,95 (---)"/>
        <s v="18,81 (19,31)"/>
        <s v="20,06 (21,52)"/>
        <s v="20,81 (23,11)"/>
        <s v="21,27 (25,63)"/>
        <s v="20,71 (27,42)"/>
        <s v="--- (28,26)"/>
        <n v="5.3620000000000001"/>
        <n v="5.694"/>
        <n v="6.1390000000000002"/>
        <n v="6.4320000000000004"/>
        <n v="6.29"/>
        <s v="15,7 (---)"/>
        <s v="18,36 (19,13)"/>
        <s v="20,53 (21,28)"/>
        <s v="21,92 (22,98)"/>
        <s v="23,23 (24,04)"/>
        <s v="24,99 (26,1)"/>
        <s v="--- (25,28)"/>
        <n v="5.8029999999999999"/>
        <n v="6.2130000000000001"/>
        <n v="6.7720000000000002"/>
        <n v="7.2649999999999997"/>
        <s v="16,77 (---)"/>
        <s v="18,61 (---)"/>
        <s v="22,24 (23,83)"/>
        <s v="25,37 (26,9)"/>
        <s v="27,77 (28,15)"/>
        <s v="30 (27,76)"/>
        <n v="7.0750000000000002"/>
        <n v="7.68"/>
        <n v="8.6539999999999999"/>
        <s v="18,47 (---)"/>
        <s v="21,12 (---)"/>
        <s v="23,28 (25,62)"/>
        <s v="28,21 (30,55)"/>
        <s v="32,32 (32,92)"/>
        <n v="8.9280000000000008"/>
        <n v="9.7910000000000004"/>
        <s v="21,66 (---)"/>
        <s v="23,2 (26,31)"/>
        <s v="27,01 (29,04)"/>
        <s v="30,33 (30,33)"/>
        <s v="29,88 (35,29)"/>
        <s v="32,37 (38,79)"/>
        <s v="36,85 (43,12)"/>
        <s v="13,8 (---)"/>
        <s v="16,4 (15,42)"/>
        <s v="17,67 (17,75)"/>
        <s v="21,03 (21,06)"/>
        <s v="22,41 (24,55)"/>
        <s v="22,71 (27,04)"/>
        <s v="22,61 (28,05)"/>
        <n v="6.516"/>
        <n v="6.782"/>
        <n v="6.9539999999999997"/>
        <n v="6.8090000000000002"/>
        <s v="14,49 (---)"/>
        <s v="16,22 (16,33)"/>
        <s v="17,5 (18,17)"/>
        <s v="20,46 (21,33)"/>
        <s v="22,61 (24,18)"/>
        <s v="23,11 (26,2)"/>
        <s v="22,61 (28,23)"/>
        <n v="6.4"/>
        <n v="6.8419999999999996"/>
        <n v="7.0780000000000003"/>
        <n v="6.6189999999999998"/>
        <s v="16,05 (---)"/>
        <s v="17,55 (18,54)"/>
        <s v="19,21 (20,02)"/>
        <s v="21,22 (23,21)"/>
        <s v="22,02 (24,73)"/>
        <s v="22,12 (26,2)"/>
        <s v="21,6 (27,93)"/>
        <n v="6.6639999999999997"/>
        <s v="16,88 (---)"/>
        <s v="17,68 (19,6)"/>
        <s v="19,31 (21,81)"/>
        <s v="20,5 (23,5)"/>
        <s v="22,24 (26,42)"/>
        <s v="22,61 (27,55)"/>
        <s v="21,16 (29,3)"/>
        <n v="6.819"/>
        <s v="17,73 (21,35)"/>
        <s v="18,74 (22,51)"/>
        <s v="20,31 (24,48)"/>
        <s v="21,69 (26,03)"/>
        <s v="22,88 (29,05)"/>
        <s v="21,64 (30,56)"/>
        <n v="6.9450000000000003"/>
        <n v="6.6050000000000004"/>
        <s v="18,34 (23,71)"/>
        <s v="19,32 (25,26)"/>
        <s v="20,57 (27,89)"/>
        <s v="21,2 (31,52)"/>
        <s v="10,37 (9,59)"/>
        <s v="11,05 (10,86)"/>
        <s v="12,44 (12,68)"/>
        <s v="13,39 (13,82)"/>
        <s v="14,36 (16,79)"/>
        <s v="14,13 (17,99)"/>
        <n v="4.4240000000000004"/>
        <n v="4.359"/>
        <s v="10,25 (10,15)"/>
        <s v="10,94 (11,22)"/>
        <s v="12,2 (12,6)"/>
        <s v="13,15 (13,86)"/>
        <s v="14,61 (16,13)"/>
        <s v="14 (18,37)"/>
        <n v="4.5019999999999998"/>
        <n v="4.319"/>
        <s v="11,1 (11,76)"/>
        <s v="11,9 (12,43)"/>
        <s v="13,05 (13,6)"/>
        <s v="13,51 (14,93)"/>
        <s v="13,99 (16,1)"/>
        <s v="--- (17,03)"/>
        <n v="4.3079999999999998"/>
        <n v="4.1619999999999999"/>
        <s v="4,7 (4,93)"/>
        <s v="4,9 (5,11)"/>
        <s v="5,07 (5,46)"/>
        <s v="5 (5,55)"/>
        <s v="3,03 (4,98)"/>
        <n v="3.9769999999999999"/>
        <s v="12,86 (15,38)"/>
        <s v="13,48 (16,21)"/>
        <s v="14,29 (17,52)"/>
        <s v="14,41 (18,62)"/>
        <s v="12,86 (17,54)"/>
        <s v="13,32 (19,14)"/>
        <s v="10,91 (10,62)"/>
        <s v="12,48 (13,3)"/>
        <s v="13,24 (14,89)"/>
        <s v="13,43 (16,17)"/>
        <s v="13,2 (17,06)"/>
        <s v="--- (18,03)"/>
        <s v="--- (18,25)"/>
        <n v="3.9060000000000001"/>
        <n v="4.0469999999999997"/>
        <n v="4.12"/>
        <n v="3.99"/>
        <s v="10,91 (---)"/>
        <s v="11,81 (12,34)"/>
        <s v="13,74 (14,15)"/>
        <s v="14,93 (15,59)"/>
        <s v="15,77 (16,61)"/>
        <s v="16,29 (16,3)"/>
        <n v="4.5629999999999997"/>
        <n v="4.5880000000000001"/>
        <s v="10,6 (---)"/>
        <s v="11,53 (---)"/>
        <s v="13,05 (13,74)"/>
        <s v="14,41 (15,45)"/>
        <s v="17,26 (17,61)"/>
        <s v="19,48 (17,22)"/>
        <n v="5.4569999999999999"/>
        <n v="5.8959999999999999"/>
        <s v="13,2 (---)"/>
        <s v="14,31 (15,71)"/>
        <s v="16,4 (18,2)"/>
        <s v="18,23 (19,67)"/>
        <s v="16,88 (18,23)"/>
        <s v="18,47 (19)"/>
        <s v="21,68 (19,49)"/>
        <s v="23,03 (27,83)"/>
        <s v="13,32 (---)"/>
        <s v="15,37 (14,68)"/>
        <s v="16,64 (16,87)"/>
        <s v="19,37 (20,2)"/>
        <s v="20,18 (23,09)"/>
        <s v="20,43 (24,73)"/>
        <s v="20,05 (25,76)"/>
        <n v="6.0650000000000004"/>
        <n v="6.1589999999999998"/>
        <n v="6.194"/>
        <s v="12,69 (---)"/>
        <s v="13,64 (---)"/>
        <s v="15,21 (15,42)"/>
        <s v="16,32 (16,95)"/>
        <s v="18,86 (20,09)"/>
        <s v="20,53 (22,35)"/>
        <s v="20,61 (24,55)"/>
        <s v="19,3 (26,31)"/>
        <n v="6.0119999999999996"/>
        <n v="6.2679999999999998"/>
        <n v="6.25"/>
        <s v="13,93 (---)"/>
        <s v="14,85 (---)"/>
        <s v="16,4 (17,29)"/>
        <s v="17,86 (18,5)"/>
        <s v="19,2 (21,66)"/>
        <s v="19,65 (22,51)"/>
        <s v="19,36 (24,38)"/>
        <n v="5.9059999999999997"/>
        <n v="6"/>
        <n v="5.92"/>
        <s v="15,62 (---)"/>
        <s v="16,48 (18,26)"/>
        <s v="17,76 (20,25)"/>
        <s v="18,81 (21,77)"/>
        <s v="20,09 (24,13)"/>
        <s v="20 (25,25)"/>
        <n v="6.1740000000000004"/>
        <n v="6.1059999999999999"/>
        <s v="16,35 (19,81)"/>
        <s v="17,43 (20,8)"/>
        <s v="18,85 (22,55)"/>
        <s v="19,84 (24,06)"/>
        <s v="20,27 (26,81)"/>
        <n v="6.12"/>
        <s v="16,88 (22,03)"/>
        <s v="17,68 (23,39)"/>
        <s v="18,62 (26,31)"/>
        <s v="15,81 (15,61)"/>
        <s v="17,39 (18,31)"/>
        <s v="18,33 (20,26)"/>
        <s v="18,93 (21,58)"/>
        <s v="18,87 (23,74)"/>
        <s v="17,71 (25,03)"/>
        <s v="--- (25,7)"/>
        <n v="5.3079999999999998"/>
        <n v="5.6539999999999999"/>
        <n v="5.8319999999999999"/>
        <n v="5.5339999999999998"/>
        <s v="14,69 (---)"/>
        <s v="17,1 (17,91)"/>
        <s v="18,98 (19,71)"/>
        <s v="20,43 (21,13)"/>
        <s v="21,4 (22,54)"/>
        <s v="22,63 (23,43)"/>
        <n v="5.4089999999999998"/>
        <n v="5.7939999999999996"/>
        <n v="6.3070000000000004"/>
        <n v="6.6820000000000004"/>
        <s v="15,87 (---)"/>
        <s v="17,5 (18,3)"/>
        <s v="21,03 (22,63)"/>
        <s v="23,84 (24,61)"/>
        <s v="26,12 (25,2)"/>
        <n v="6.6959999999999997"/>
        <n v="7.2140000000000004"/>
        <n v="8.141"/>
        <s v="17,43 (---)"/>
        <s v="19,8 (21,65)"/>
        <s v="21,94 (23,9)"/>
        <s v="26,51 (28,1)"/>
        <n v="8.4879999999999995"/>
        <s v="20,05 (22,69)"/>
        <s v="22,01 (24,86)"/>
        <s v="25,37 (26,59)"/>
        <s v="28,64 (28,48)"/>
        <s v="27,65 (33,23)"/>
        <s v="30,16 (36,82)"/>
        <s v="34,65 (40,28)"/>
        <s v="8,32 (8,38)"/>
        <s v="8,98 (9,23)"/>
        <s v="9,79 (10,32)"/>
        <s v="10,09 (11,5)"/>
        <s v="10,02 (12,88)"/>
        <n v="4.0119999999999996"/>
        <s v="8,16 (8,43)"/>
        <s v="8,9 (9,07)"/>
        <s v="9,7 (10,3)"/>
        <s v="10,27 (11,18)"/>
        <s v="9,65 (13,11)"/>
        <s v="8,93 (9,25)"/>
        <s v="9,33 (9,85)"/>
        <s v="9,62 (10,93)"/>
        <s v="9,83 (11,26)"/>
        <s v="9,4 (10,84)"/>
        <s v="9,79 (11,46)"/>
        <s v="10,15 (12,16)"/>
        <s v="10 (12,57)"/>
        <s v="9,92 (12,03)"/>
        <s v="10,19 (12,54)"/>
        <s v="10,06 (13,44)"/>
        <s v="8,14 (8,1)"/>
        <s v="8,69 (9,16)"/>
        <s v="9,46 (10,74)"/>
        <s v="9,43 (11,82)"/>
        <s v="8,85 (12,52)"/>
        <s v="--- (12,8)"/>
        <n v="2.9159999999999999"/>
        <n v="2.8940000000000001"/>
        <s v="7,34 (---)"/>
        <s v="7,89 (8,15)"/>
        <s v="8,81 (9,16)"/>
        <s v="9,49 (9,81)"/>
        <s v="10,7 (11,27)"/>
        <s v="11,32 (11,67)"/>
        <n v="3.3410000000000002"/>
        <n v="3.464"/>
        <s v="8,75 (9,1)"/>
        <s v="9,51 (10,06)"/>
        <s v="10,81 (11,63)"/>
        <s v="11,92 (12,31)"/>
        <s v="10,97 (11,9)"/>
        <s v="11,9 (13,15)"/>
        <s v="13,72 (14,3)"/>
        <s v="14,32 (14,24)"/>
      </sharedItems>
    </cacheField>
    <cacheField name="L3 --&gt; A (G)" numFmtId="2">
      <sharedItems containsMixedTypes="1" containsNumber="1" minValue="0.17499999999999999" maxValue="2.4569999999999999" count="467">
        <s v="3,64 (3,66)"/>
        <s v="3,84 (3,86)"/>
        <s v="4,04 (4,3)"/>
        <s v="4,01 (4,44)"/>
        <s v="3,15 (4,5)"/>
        <n v="0.873"/>
        <s v="3,54 (---)"/>
        <s v="3,81 (---)"/>
        <s v="3,93 (4,31)"/>
        <s v="3,91 (4,42)"/>
        <s v="3,03 (4,56)"/>
        <n v="0.77600000000000002"/>
        <s v="3,38 (---)"/>
        <s v="3,61 (---)"/>
        <s v="3,7 (---)"/>
        <s v="3,53 (---)"/>
        <s v="2,01 (3,5)"/>
        <n v="0.41799999999999998"/>
        <s v="3,03 (---)"/>
        <s v="3,11 (---)"/>
        <s v="3,15 (---)"/>
        <s v="2,95 (---)"/>
        <s v="--- (---)"/>
        <s v="2,06 (---)"/>
        <s v="0,93 (---)"/>
        <s v="3,45 (---)"/>
        <s v="3,63 (3,83)"/>
        <s v="3,7 (4,16)"/>
        <s v="3,44 (4,23)"/>
        <s v="3,06 (4,12)"/>
        <s v="--- (3,9)"/>
        <s v="--- (3,31)"/>
        <n v="1.1659999999999999"/>
        <n v="1.107"/>
        <n v="0.94199999999999995"/>
        <s v="2,8 (---)"/>
        <s v="3,3 (---)"/>
        <s v="3,44 (---)"/>
        <s v="3,26 (---)"/>
        <s v="2,54 (3,43)"/>
        <s v="0,38 (1)"/>
        <n v="0.874"/>
        <s v="2,48 (---)"/>
        <s v="2,65 (---)"/>
        <s v="2,83 (---)"/>
        <s v="2,74 (---)"/>
        <s v="1,46 (---)"/>
        <s v="2,02 (---)"/>
        <s v="1,97 (---)"/>
        <s v="1,82 (---)"/>
        <s v="1,2 (---)"/>
        <s v="1,3 (---)"/>
        <s v="0,83 (---)"/>
        <s v="4,46 (---)"/>
        <s v="4,75 (4,64)"/>
        <s v="5,36 (5,18)"/>
        <s v="5,65 (5,62)"/>
        <s v="5,65 (6,14)"/>
        <s v="--- (6,21)"/>
        <s v="--- (5,95)"/>
        <n v="1.702"/>
        <n v="1.5620000000000001"/>
        <s v="4,66 (---)"/>
        <s v="5,31 (---)"/>
        <s v="5,55 (5,77)"/>
        <s v="5,45 (6,03)"/>
        <s v="4,82 (6,39)"/>
        <s v="--- (1,77)"/>
        <n v="1.6240000000000001"/>
        <n v="1.4790000000000001"/>
        <s v="4,16 (---)"/>
        <s v="4,49 (---)"/>
        <s v="5,03 (---)"/>
        <s v="5,18 (---)"/>
        <s v="4,87 (---)"/>
        <s v="3,39 (5,14)"/>
        <n v="1.0620000000000001"/>
        <s v="3,78 (---)"/>
        <s v="4,05 (---)"/>
        <s v="4,37 (---)"/>
        <s v="4,5 (---)"/>
        <s v="3,9 (---)"/>
        <n v="0.997"/>
        <s v="3,36 (---)"/>
        <s v="3,28 (---)"/>
        <s v="4,7 (---)"/>
        <s v="5,2 (5,28)"/>
        <s v="5,26 (5,61)"/>
        <s v="5,05 (5,74)"/>
        <s v="4,8 (5,79)"/>
        <s v="3,89 (5,38)"/>
        <s v="--- (4,83)"/>
        <n v="1.593"/>
        <n v="1.595"/>
        <n v="1.5149999999999999"/>
        <n v="1.363"/>
        <s v="3,64 (---)"/>
        <s v="4,18 (---)"/>
        <s v="4,72 (---)"/>
        <s v="4,18 (5,05)"/>
        <s v="3,19 (4,26)"/>
        <n v="1.4870000000000001"/>
        <n v="1.4470000000000001"/>
        <n v="1.2230000000000001"/>
        <n v="0.70299999999999996"/>
        <s v="3,14 (---)"/>
        <s v="3,27 (---)"/>
        <s v="3,91 (---)"/>
        <s v="2,63 (---)"/>
        <n v="1.087"/>
        <n v="0.83199999999999996"/>
        <s v="2,75 (---)"/>
        <s v="2,87 (---)"/>
        <s v="2,77 (---)"/>
        <s v="2,71 (---)"/>
        <s v="1,02 (---)"/>
        <s v="2,16 (---)"/>
        <s v="1,5 (---)"/>
        <s v="5,04 (6,21)"/>
        <n v="0.17499999999999999"/>
        <s v="4,66 (4,56)"/>
        <s v="5,31 (5,16)"/>
        <s v="5,55 (5,46)"/>
        <s v="5,45 (5,99)"/>
        <s v="4,82 (6,37)"/>
        <s v="--- (4,87)"/>
        <n v="1.655"/>
        <n v="1.5289999999999999"/>
        <s v="4,16 (4,18)"/>
        <s v="4,49 (4,44)"/>
        <s v="5,03 (4,95)"/>
        <s v="5,18 (5,22)"/>
        <s v="4,87 (5,61)"/>
        <s v="3,39 (5,45)"/>
        <n v="1.4139999999999999"/>
        <s v="3,78 (4,08)"/>
        <s v="4,05 (4,3)"/>
        <s v="4,37 (4,67)"/>
        <s v="4,46 (4,93)"/>
        <s v="3,9 (5,24)"/>
        <n v="1.036"/>
        <s v="3,09 (3,72)"/>
        <s v="3,22 (3,9)"/>
        <s v="3,36 (4,12)"/>
        <s v="3,28 (4,31)"/>
        <s v="1,8 (2,65)"/>
        <s v="1,48 (2,36)"/>
        <n v="1.629"/>
        <n v="1.556"/>
        <n v="1.41"/>
        <n v="0.95399999999999996"/>
        <s v="4,5 (4,46)"/>
        <s v="4,87 (4,96)"/>
        <s v="4,72 (5,08)"/>
        <s v="4,18 (4,85)"/>
        <s v="3,19 (4,08)"/>
        <n v="1.502"/>
        <n v="1.4630000000000001"/>
        <n v="1.242"/>
        <n v="0.747"/>
        <s v="3,7 (3,89)"/>
        <s v="3,91 (4,14)"/>
        <s v="3,78 (4,25)"/>
        <s v="2,63 (3,37)"/>
        <n v="1.113"/>
        <s v="2,87 (3,31)"/>
        <s v="2,77 (3,29)"/>
        <s v="2,71 (3,31)"/>
        <s v="1,02 (1,67)"/>
        <s v="2,35 (2,81)"/>
        <s v="2,16 (2,68)"/>
        <s v="1,5 (2,14)"/>
        <s v="1,32 (1,94)"/>
        <s v="1,11 (1,77)"/>
        <s v="6,75 (---)"/>
        <s v="7,27 (7,15)"/>
        <s v="7,44 (7,56)"/>
        <s v="7,4 (7,82)"/>
        <s v="6,89 (7,97)"/>
        <s v="6,12 (7,73)"/>
        <s v="--- (7,29)"/>
        <n v="2.0979999999999999"/>
        <n v="2.2000000000000002"/>
        <n v="2.2629999999999999"/>
        <n v="2.226"/>
        <n v="1.87"/>
        <s v="4,98 (---)"/>
        <s v="5,6 (---)"/>
        <s v="6,52 (6,27)"/>
        <s v="6,87 (6,75)"/>
        <s v="6,86 (6,93)"/>
        <s v="6,52 (6,93)"/>
        <s v="5,08 (6,09)"/>
        <s v="--- (1,52)"/>
        <n v="2.024"/>
        <n v="2.081"/>
        <n v="2.0819999999999999"/>
        <n v="1.8939999999999999"/>
        <s v="4,21 (---)"/>
        <s v="4,56 (---)"/>
        <s v="4,96 (---)"/>
        <s v="5,6 (5,73)"/>
        <s v="5,49 (5,84)"/>
        <s v="4,67 (5,35)"/>
        <s v="2,92 (3,8)"/>
        <n v="1.718"/>
        <n v="1.68"/>
        <n v="1.319"/>
        <s v="3,74 (---)"/>
        <s v="4 (---)"/>
        <s v="4,05 (4,49)"/>
        <s v="3,78 (4,4)"/>
        <s v="2,4 (3,17)"/>
        <s v="3,35 (---)"/>
        <s v="3,36 (3,78)"/>
        <s v="3,18 (3,7)"/>
        <s v="2,6 (3,26)"/>
        <s v="2,06 (2,63)"/>
        <s v="1,93 (2,58)"/>
        <s v="1,74 (2,43)"/>
        <s v="5,76 (---)"/>
        <s v="6,59 (6,24)"/>
        <s v="7,28 (6,81)"/>
        <s v="8,04 (7,97)"/>
        <s v="8,03 (8,39)"/>
        <s v="7,81 (8,6)"/>
        <s v="6,29 (8,49)"/>
        <n v="2.4569999999999999"/>
        <n v="2.4289999999999998"/>
        <n v="2.3090000000000002"/>
        <n v="1.4810000000000001"/>
        <s v="5,82 (---)"/>
        <s v="6,53 (6,11)"/>
        <s v="7,07 (6,66)"/>
        <s v="7,83 (7,61)"/>
        <s v="7,81 (8,21)"/>
        <s v="7,36 (8,6)"/>
        <s v="6,06 (8,67)"/>
        <n v="2.3929999999999998"/>
        <n v="2.3860000000000001"/>
        <n v="2.194"/>
        <n v="1.2"/>
        <s v="5,53 (---)"/>
        <s v="6,16 (5,95)"/>
        <s v="6,76 (6,45)"/>
        <s v="7,37 (7,29)"/>
        <s v="7,07 (7,76)"/>
        <s v="6,03 (7,72)"/>
        <s v="4,02 (7,92)"/>
        <n v="2.2309999999999999"/>
        <n v="2.16"/>
        <n v="1.698"/>
        <s v="4,99 (5,27)"/>
        <s v="5,61 (5,78)"/>
        <s v="6,07 (6,22)"/>
        <s v="6,35 (6,85)"/>
        <s v="5,89 (7,21)"/>
        <s v="3,47 (6,26)"/>
        <n v="1.9179999999999999"/>
        <n v="1.8720000000000001"/>
        <n v="0.68700000000000006"/>
        <s v="3,74 (4,49)"/>
        <s v="4,09 (4,81)"/>
        <s v="4,48 (5,23)"/>
        <s v="4,74 (5,52)"/>
        <s v="4,42 (5,81)"/>
        <s v="1,85 (6,06)"/>
        <n v="1.2190000000000001"/>
        <n v="0.63800000000000001"/>
        <s v="2,48 (3,39)"/>
        <s v="2,52 (3,45)"/>
        <s v="2,26 (3,32)"/>
        <s v="0,97 (1,84)"/>
        <s v="4,16 (4,08)"/>
        <s v="4,49 (4,41)"/>
        <s v="4,94 (4,87)"/>
        <s v="5,09 (5,3)"/>
        <s v="5,01 (5,58)"/>
        <s v="3,49 (5,54)"/>
        <n v="1.1220000000000001"/>
        <s v="4,12 (4,06)"/>
        <s v="4,37 (4,29)"/>
        <s v="4,9 (4,83)"/>
        <s v="5 (5,09)"/>
        <s v="4,78 (5,55)"/>
        <s v="3,11 (5,27)"/>
        <n v="1.0329999999999999"/>
        <s v="3,89 (3,9)"/>
        <s v="4,17 (4,18)"/>
        <s v="4,6 (4,64)"/>
        <s v="4,66 (4,87)"/>
        <s v="3,99 (5,07)"/>
        <s v="--- (5,83)"/>
        <s v="11,66 (13,71)"/>
        <s v="8,1 (14,64)"/>
        <s v="4,55 (15,98)"/>
        <s v="2,91 (16,9)"/>
        <s v="1,3 (18,04)"/>
        <n v="0.52"/>
        <s v="2,83 (3,49)"/>
        <s v="2,97 (3,64)"/>
        <s v="2,96 (3,81)"/>
        <s v="2,63 (3,84)"/>
        <s v="1,46 (2,3)"/>
        <s v="1 (1,83)"/>
        <s v="4,35 (4,36)"/>
        <s v="4,69 (4,89)"/>
        <s v="4,66 (5,15)"/>
        <s v="4,37 (5,22)"/>
        <s v="3,95 (5,13)"/>
        <s v="--- (4,69)"/>
        <s v="--- (4,02)"/>
        <n v="1.4430000000000001"/>
        <n v="1.431"/>
        <n v="1.1539999999999999"/>
        <s v="4,16 (4,19)"/>
        <s v="4,37 (4,55)"/>
        <s v="4,04 (4,57)"/>
        <s v="3,29 (4,06)"/>
        <s v="1,78 (2,72)"/>
        <n v="1.329"/>
        <n v="1.2430000000000001"/>
        <n v="0.92300000000000004"/>
        <s v="2,88 (---)"/>
        <s v="3,05 (---)"/>
        <s v="3,42 (3,67)"/>
        <s v="3,57 (3,85)"/>
        <s v="3,15 (3,72)"/>
        <s v="1,1 (1,78)"/>
        <n v="0.44800000000000001"/>
        <s v="2,52 (---)"/>
        <s v="2,58 (3,06)"/>
        <s v="2,5 (3,05)"/>
        <s v="2,33 (2,94)"/>
        <s v="2,02 (2,53)"/>
        <s v="1,71 (2,29)"/>
        <s v="0,71 (1,32)"/>
        <s v="1,11 (1,73)"/>
        <s v="5,47 (---)"/>
        <s v="6,16 (5,85)"/>
        <s v="6,76 (6,41)"/>
        <s v="7,24 (7,38)"/>
        <s v="7,13 (7,73)"/>
        <s v="6,51 (7,76)"/>
        <s v="4,02 (7,59)"/>
        <n v="2.1920000000000002"/>
        <n v="2.1800000000000002"/>
        <n v="1.802"/>
        <s v="5,01 (---)"/>
        <s v="6,04 (5,74)"/>
        <s v="6,64 (6,35)"/>
        <s v="7,06 (7,11)"/>
        <s v="6,81 (7,53)"/>
        <s v="6,16 (7,91)"/>
        <s v="3,05 (6,53)"/>
        <n v="2.173"/>
        <n v="2.101"/>
        <n v="1.76"/>
        <s v="4,75 (---)"/>
        <s v="5,2 (---)"/>
        <s v="5,77 (5,53)"/>
        <s v="6,34 (6,08)"/>
        <s v="6,52 (6,7)"/>
        <s v="5,95 (6,94)"/>
        <s v="4,37 (6,7)"/>
        <n v="1.9710000000000001"/>
        <n v="1.8560000000000001"/>
        <n v="1.204"/>
        <s v="4,33 (---)"/>
        <s v="4,66 (4,95)"/>
        <s v="5,21 (5,41)"/>
        <s v="5,5 (5,76)"/>
        <s v="5,6 (6,3)"/>
        <s v="4,5 (6,34)"/>
        <n v="1.6859999999999999"/>
        <s v="3,54 (4,21)"/>
        <s v="3,84 (4,53)"/>
        <s v="4,14 (4,9)"/>
        <s v="4,27 (5,1)"/>
        <s v="3,5 (5,2)"/>
        <s v="2,23 (3,14)"/>
        <s v="2,26 (3,19)"/>
        <s v="1,72 (2,73)"/>
        <s v="6,24 (6,09)"/>
        <s v="6,62 (6,65)"/>
        <s v="6,65 (6,95)"/>
        <s v="6,52 (7,15)"/>
        <s v="5,83 (7,12)"/>
        <s v="4,97 (6,69)"/>
        <s v="--- (6,18)"/>
        <n v="1.9530000000000001"/>
        <n v="2.0379999999999998"/>
        <n v="1.944"/>
        <n v="1.56"/>
        <s v="5,27 (---)"/>
        <s v="5,97 (5,82)"/>
        <s v="6,19 (6,2)"/>
        <s v="6,03 (6,33)"/>
        <s v="5,53 (6,13)"/>
        <s v="3,44 (4,53)"/>
        <n v="1.85"/>
        <n v="1.893"/>
        <n v="1.5760000000000001"/>
        <s v="4,22 (---)"/>
        <s v="4,62 (4,78)"/>
        <s v="5,06 (5,27)"/>
        <s v="4,66 (5,17)"/>
        <s v="3,47 (4,26)"/>
        <n v="1.532"/>
        <s v="3,32 (---)"/>
        <s v="3,42 (---)"/>
        <s v="3,67 (4,08)"/>
        <s v="3,5 (4,06)"/>
        <s v="3,15 (3,83)"/>
        <n v="0.86099999999999999"/>
        <s v="3,01 (3,43)"/>
        <s v="3 (3,49)"/>
        <s v="2,57 (3,14)"/>
        <s v="1,94 (2,6)"/>
        <s v="1,88 (2,44)"/>
        <s v="1,68 (2,3)"/>
        <s v="1,02 (3,04)"/>
        <s v="3,38 (3,46)"/>
        <s v="3,54 (3,69)"/>
        <s v="3,6 (3,99)"/>
        <s v="3,57 (4,11)"/>
        <s v="2,01 (4,04)"/>
        <n v="0.252"/>
        <s v="3,32 (3,43)"/>
        <s v="3,48 (3,6)"/>
        <s v="3,54 (3,87)"/>
        <s v="3,4 (4,02)"/>
        <s v="1,53 (3,52)"/>
        <s v="3,17 (3,29)"/>
        <s v="3,27 (3,45)"/>
        <s v="3,24 (3,65)"/>
        <s v="2,97 (3,72)"/>
        <s v="2,75 (3,13)"/>
        <s v="2,82 (3,28)"/>
        <s v="2,77 (3,46)"/>
        <s v="2,25 (3,42)"/>
        <s v="2,14 (2,8)"/>
        <s v="2,08 (2,87)"/>
        <s v="1,68 (2,89)"/>
        <s v="3,18 (3,35)"/>
        <s v="3,31 (3,57)"/>
        <s v="3,26 (3,83)"/>
        <s v="2,91 (3,81)"/>
        <s v="2,49 (3,59)"/>
        <s v="--- (3,34)"/>
        <n v="0.97199999999999998"/>
        <n v="0.90300000000000002"/>
        <s v="2,8 (2,98)"/>
        <s v="3,01 (3,22)"/>
        <s v="3,09 (3,35)"/>
        <s v="2,77 (3,32)"/>
        <s v="1,72 (2,52)"/>
        <n v="0.78800000000000003"/>
        <n v="0.56999999999999995"/>
        <s v="2,31 (2,64)"/>
        <s v="2,45 (2,78)"/>
        <s v="2,52 (2,9)"/>
        <s v="2,33 (2,84)"/>
        <s v="1,75 (2,28)"/>
        <s v="1,75 (2,29)"/>
        <s v="1,46 (2,05)"/>
        <s v="0,97 (1,55)"/>
      </sharedItems>
    </cacheField>
    <cacheField name="L4 --&gt; B (H)" numFmtId="2">
      <sharedItems containsMixedTypes="1" containsNumber="1" minValue="1.6830000000000001" maxValue="6.8929999999999998" count="468">
        <s v="8,93 (8,72)"/>
        <s v="9,51 (9,54)"/>
        <s v="10,71 (11,09)"/>
        <s v="11,3 (12,38)"/>
        <s v="11,3 (14,2)"/>
        <n v="3.5659999999999998"/>
        <s v="8,93 (---)"/>
        <s v="9,33 (---)"/>
        <s v="10,62 (6,53)"/>
        <s v="11,11 (7,07)"/>
        <s v="10,9 (7,83)"/>
        <n v="3.4039999999999999"/>
        <s v="8,32 (---)"/>
        <s v="8,98 (---)"/>
        <s v="10,06 (---)"/>
        <s v="10,36 (---)"/>
        <s v="9,74 (7,37)"/>
        <n v="2.9750000000000001"/>
        <s v="7,55 (---)"/>
        <s v="8,11 (---)"/>
        <s v="8,73 (---)"/>
        <s v="9 (---)"/>
        <s v="--- (---)"/>
        <s v="6,71 (---)"/>
        <s v="6,56 (---)"/>
        <s v="8,65 (---)"/>
        <s v="9,41 (9,7)"/>
        <s v="10,41 (11,65)"/>
        <s v="10,52 (12,87)"/>
        <s v="10,1 (13,67)"/>
        <s v="--- (14,02)"/>
        <s v="--- (14,28)"/>
        <n v="3.3090000000000002"/>
        <n v="3.3260000000000001"/>
        <n v="3.1920000000000002"/>
        <s v="6,7 (---)"/>
        <s v="7,28 (---)"/>
        <s v="8,36 (---)"/>
        <s v="9,74 (---)"/>
        <s v="9,43 (6,87)"/>
        <s v="8,36 (6,86)"/>
        <n v="3.024"/>
        <s v="6,29 (---)"/>
        <s v="6,55 (---)"/>
        <s v="7,4 (---)"/>
        <s v="7,81 (---)"/>
        <s v="7,56 (---)"/>
        <s v="5,5 (---)"/>
        <s v="5,74 (---)"/>
        <s v="5,55 (---)"/>
        <s v="5,43 (---)"/>
        <s v="4,7 (---)"/>
        <s v="4,32 (---)"/>
        <s v="10,6 (---)"/>
        <s v="11,53 (11,57)"/>
        <s v="13,18 (13,06)"/>
        <s v="14,55 (14,89)"/>
        <s v="16,09 (18,01)"/>
        <s v="--- (19,88)"/>
        <s v="--- (20,85)"/>
        <n v="4.9130000000000003"/>
        <n v="4.859"/>
        <s v="11,65 (---)"/>
        <s v="13,05 (---)"/>
        <s v="14,15 (8,93)"/>
        <s v="15,67 (10,32)"/>
        <s v="15,63 (11,11)"/>
        <s v="--- (11,16)"/>
        <n v="2.3559999999999999"/>
        <n v="1.6830000000000001"/>
        <s v="10,03 (---)"/>
        <s v="10,99 (---)"/>
        <s v="12,32 (---)"/>
        <s v="13,51 (---)"/>
        <s v="14,74 (---)"/>
        <s v="14,13 (10,36)"/>
        <n v="4.319"/>
        <s v="9,11 (---)"/>
        <s v="9,99 (---)"/>
        <s v="11,22 (---)"/>
        <s v="12,13 (---)"/>
        <s v="12,7 (---)"/>
        <n v="3.8370000000000002"/>
        <s v="8,96 (---)"/>
        <s v="9,49 (---)"/>
        <s v="11,61 (---)"/>
        <s v="13,51 (14,05)"/>
        <s v="14,53 (16,11)"/>
        <s v="14,87 (17,43)"/>
        <s v="14,79 (18,61)"/>
        <s v="13,77 (19,72)"/>
        <s v="--- (20,05)"/>
        <n v="4.1950000000000003"/>
        <n v="4.399"/>
        <n v="4.5259999999999998"/>
        <n v="4.452"/>
        <s v="8,9 (---)"/>
        <s v="9,97 (---)"/>
        <s v="11,2 (---)"/>
        <s v="13,04 (---)"/>
        <s v="13,75 (---)"/>
        <s v="13,72 (9,51)"/>
        <s v="13,04 (9,74)"/>
        <n v="4.0490000000000004"/>
        <n v="4.1619999999999999"/>
        <n v="4.165"/>
        <n v="3.7890000000000001"/>
        <s v="7,77 (---)"/>
        <s v="8,41 (---)"/>
        <s v="9,12 (---)"/>
        <s v="9,91 (---)"/>
        <s v="10,97 (---)"/>
        <n v="3.4359999999999999"/>
        <n v="3.36"/>
        <s v="7,48 (---)"/>
        <s v="8 (---)"/>
        <s v="8,1 (---)"/>
        <s v="6,72 (---)"/>
        <s v="6,36 (---)"/>
        <s v="16,05 (19,88)"/>
        <n v="4.6189999999999998"/>
        <s v="11,65 (11,38)"/>
        <s v="13,05 (13,36)"/>
        <s v="14,15 (14,95)"/>
        <s v="15,67 (17,49)"/>
        <s v="15,63 (19,16)"/>
        <s v="--- (20,43)"/>
        <n v="4.8710000000000004"/>
        <s v="10,03 (10,24)"/>
        <s v="11,05 (11,1)"/>
        <s v="12,32 (12,67)"/>
        <s v="13,51 (13,95)"/>
        <s v="14,74 (16,41)"/>
        <s v="14,13 (18,44)"/>
        <n v="4.5419999999999998"/>
        <n v="4.359"/>
        <s v="9,02 (9,32)"/>
        <s v="9,99 (10,55)"/>
        <s v="11,22 (12,4)"/>
        <s v="12,13 (13,67)"/>
        <s v="12,7 (15,3)"/>
        <n v="3.871"/>
        <s v="7,48 (8,62)"/>
        <s v="8,18 (9,23)"/>
        <s v="8,96 (10,58)"/>
        <s v="9,49 (11,53)"/>
        <s v="4,96 (7,12)"/>
        <s v="5,03 (7,53)"/>
        <n v="4.2699999999999996"/>
        <n v="4.4400000000000004"/>
        <n v="4.5049999999999999"/>
        <n v="3.81"/>
        <s v="11,2 (11,3)"/>
        <s v="13,04 (13,68)"/>
        <s v="13,75 (14,88)"/>
        <s v="13,72 (15,66)"/>
        <s v="13,04 (15,7)"/>
        <n v="4.085"/>
        <n v="4.2009999999999996"/>
        <n v="4.2089999999999996"/>
        <n v="3.8889999999999998"/>
        <s v="9,12 (10,1)"/>
        <s v="9,91 (11,08)"/>
        <s v="11,2 (12,41)"/>
        <s v="10,97 (12,31)"/>
        <n v="3.4689999999999999"/>
        <n v="3.4289999999999998"/>
        <s v="7,48 (8,94)"/>
        <s v="8 (9,59)"/>
        <s v="8,1 (10,05)"/>
        <s v="7,56 (9,42)"/>
        <s v="6,7 (8,05)"/>
        <s v="6,72 (8,28)"/>
        <s v="6,36 (8,01)"/>
        <s v="4,23 (5,87)"/>
        <s v="4,01 (6,04)"/>
        <s v="16,81 (---)"/>
        <s v="18,81 (19,41)"/>
        <s v="20,06 (21,62)"/>
        <s v="20,81 (23,21)"/>
        <s v="21,05 (25,73)"/>
        <s v="20,2 (27,25)"/>
        <s v="--- (28,05)"/>
        <n v="5.3150000000000004"/>
        <n v="5.694"/>
        <n v="6.1390000000000002"/>
        <n v="6.3710000000000004"/>
        <n v="6.2130000000000001"/>
        <s v="13,39 (---)"/>
        <s v="16,23 (16,44)"/>
        <s v="18,01 (18,89)"/>
        <s v="19,01 (20,42)"/>
        <s v="19,48 (21,35)"/>
        <s v="18,87 (22,23)"/>
        <s v="--- (20,26)"/>
        <n v="5.133"/>
        <n v="5.45"/>
        <n v="5.8120000000000003"/>
        <n v="5.9489999999999998"/>
        <s v="10,39 (---)"/>
        <s v="11,53 (---)"/>
        <s v="12,57 (---)"/>
        <s v="14,36 (15,95)"/>
        <s v="15,63 (17,38)"/>
        <s v="15,93 (17,85)"/>
        <s v="15,12 (17)"/>
        <n v="4.7729999999999997"/>
        <n v="4.8070000000000004"/>
        <s v="9,5 (---)"/>
        <s v="10,52 (---)"/>
        <s v="11,01 (13,25)"/>
        <s v="11,3 (14,38)"/>
        <s v="10,86 (13,77)"/>
        <n v="3.3730000000000002"/>
        <s v="8,57 (---)"/>
        <s v="9,24 (10,45)"/>
        <s v="9,53 (11,63)"/>
        <s v="9,41 (11,49)"/>
        <s v="6,17 (7,88)"/>
        <s v="6 (8,24)"/>
        <s v="5,55 (8,68)"/>
        <s v="14,14 (---)"/>
        <s v="15,87 (15,91)"/>
        <s v="17,86 (17,44)"/>
        <s v="21,03 (21,37)"/>
        <s v="22,61 (24,65)"/>
        <s v="22,71 (27,38)"/>
        <s v="22,61 (28,39)"/>
        <n v="6.5750000000000002"/>
        <n v="6.8419999999999996"/>
        <n v="6.8929999999999998"/>
        <n v="6.8090000000000002"/>
        <s v="13,8 (---)"/>
        <s v="16,05 (15,44)"/>
        <s v="17,86 (17,66)"/>
        <s v="20,65 (21,65)"/>
        <s v="22,21 (24,06)"/>
        <s v="22,31 (26,53)"/>
        <s v="21,8 (27,35)"/>
        <n v="6.516"/>
        <n v="6.7220000000000004"/>
        <n v="6.8330000000000002"/>
        <n v="6.4939999999999998"/>
        <s v="13,17 (---)"/>
        <s v="15,05 (15,03)"/>
        <s v="16,64 (16,93)"/>
        <s v="19,55 (20,46)"/>
        <s v="20,71 (22,63)"/>
        <s v="20,43 (24,94)"/>
        <s v="19,48 (26,6)"/>
        <n v="6.1740000000000004"/>
        <n v="6.3230000000000004"/>
        <s v="10,72 (---)"/>
        <s v="11,78 (11,99)"/>
        <s v="13,72 (14,44)"/>
        <s v="15,11 (16,3)"/>
        <s v="17,26 (19,66)"/>
        <s v="18,01 (21,57)"/>
        <s v="17,51 (22,97)"/>
        <n v="5.2450000000000001"/>
        <s v="9,11 (10,41)"/>
        <s v="9,89 (11,27)"/>
        <s v="11,22 (12,76)"/>
        <s v="12,35 (14,04)"/>
        <s v="13,51 (16,61)"/>
        <s v="13,11 (18)"/>
        <n v="3.9710000000000001"/>
        <s v="6,95 (9,14)"/>
        <s v="7,09 (9,56)"/>
        <s v="7,08 (10,59)"/>
        <s v="7,13 (11,1)"/>
        <s v="9,92 (10,05)"/>
        <s v="10,94 (10,83)"/>
        <s v="12,32 (12,52)"/>
        <s v="13,51 (13,92)"/>
        <s v="14,49 (16,89)"/>
        <s v="14,27 (18,25)"/>
        <n v="4.3849999999999998"/>
        <s v="10,03 (9,63)"/>
        <s v="11,05 (10,8)"/>
        <s v="12,09 (12,7)"/>
        <s v="13,27 (14,1)"/>
        <s v="14,11 (16,52)"/>
        <s v="13,62 (17,99)"/>
        <n v="4.3460000000000001"/>
        <s v="9,5 (9,68)"/>
        <s v="10,39 (10,49)"/>
        <s v="11,53 (11,93)"/>
        <s v="12,68 (13,08)"/>
        <s v="13,04 (15,35)"/>
        <s v="--- (16,25)"/>
        <n v="3.9420000000000002"/>
        <n v="3.7130000000000001"/>
        <s v="3,54 (3,84)"/>
        <s v="3,77 (4,05)"/>
        <s v="3,93 (4,35)"/>
        <s v="3,98 (4,52)"/>
        <s v="2,77 (4,6)"/>
        <s v="7,07 (8,11)"/>
        <s v="7,68 (8,65)"/>
        <s v="8,28 (9,93)"/>
        <s v="8,54 (10,66)"/>
        <s v="4,46 (6,63)"/>
        <s v="4,52 (6,82)"/>
        <s v="10,91 (10,62)"/>
        <s v="12,48 (13,4)"/>
        <s v="13,24 (14,99)"/>
        <s v="13,29 (16,27)"/>
        <s v="13,04 (17)"/>
        <s v="--- (17,93)"/>
        <s v="--- (18,1)"/>
        <n v="3.9060000000000001"/>
        <n v="4.0469999999999997"/>
        <n v="4.0759999999999996"/>
        <s v="8,26 (---)"/>
        <s v="9,45 (---)"/>
        <s v="10,54 (10,65)"/>
        <s v="11,93 (12,72)"/>
        <s v="12,38 (13,75)"/>
        <s v="12,06 (14,19)"/>
        <s v="11,07 (13,41)"/>
        <n v="3.7"/>
        <n v="3.786"/>
        <n v="3.6040000000000001"/>
        <s v="7,82 (---)"/>
        <s v="8,43 (9,42)"/>
        <s v="9,24 (10,22)"/>
        <s v="10,12 (11,28)"/>
        <s v="9,33 (10,36)"/>
        <n v="3.0640000000000001"/>
        <n v="2.8940000000000001"/>
        <s v="6,64 (---)"/>
        <s v="6,84 (8,23)"/>
        <s v="7,33 (8,81)"/>
        <s v="7 (9,09)"/>
        <s v="6,01 (7,38)"/>
        <s v="6 (7,3)"/>
        <s v="5,15 (6,56)"/>
        <s v="3,77 (5,51)"/>
        <s v="15,05 (14,96)"/>
        <s v="16,64 (16,24)"/>
        <s v="19,37 (20,3)"/>
        <s v="20,35 (23,4)"/>
        <s v="20,24 (25,05)"/>
        <s v="20,05 (26,09)"/>
        <n v="6.0650000000000004"/>
        <n v="6.194"/>
        <s v="11,92 (---)"/>
        <s v="13,02 (---)"/>
        <s v="15,21 (14,8)"/>
        <s v="16,48 (16,68)"/>
        <s v="19,2 (19,99)"/>
        <s v="20 (22,66)"/>
        <s v="19,89 (24,22)"/>
        <s v="19,11 (25,51)"/>
        <n v="6.0119999999999996"/>
        <n v="6.1059999999999999"/>
        <n v="6.0279999999999996"/>
        <s v="11,36 (---)"/>
        <s v="12,44 (---)"/>
        <s v="14,29 (14,34)"/>
        <s v="15,55 (15,92)"/>
        <s v="18,2 (18,99)"/>
        <s v="18,65 (21,23)"/>
        <s v="17,83 (23,23)"/>
        <n v="5.6509999999999998"/>
        <n v="5.3959999999999999"/>
        <s v="10,14 (---)"/>
        <s v="11,17 (11,42)"/>
        <s v="12,93 (13,65)"/>
        <s v="14,15 (15,69)"/>
        <s v="15,67 (18,32)"/>
        <s v="15,91 (19,72)"/>
        <n v="4.8280000000000003"/>
        <n v="4.9020000000000001"/>
        <s v="8,57 (9,69)"/>
        <s v="9,24 (10,61)"/>
        <s v="10,62 (12,13)"/>
        <s v="11,3 (13,29)"/>
        <s v="11,93 (15,48)"/>
        <n v="3.5990000000000002"/>
        <s v="6,34 (8,34)"/>
        <s v="6,27 (8,92)"/>
        <s v="6,36 (9,53)"/>
        <s v="15,81 (15,57)"/>
        <s v="17,39 (18,41)"/>
        <s v="18,33 (20,18)"/>
        <s v="18,75 (21,68)"/>
        <s v="18,65 (23,84)"/>
        <s v="17,46 (24,87)"/>
        <s v="--- (25,5)"/>
        <n v="5"/>
        <n v="5.2619999999999996"/>
        <n v="5.6539999999999999"/>
        <n v="5.774"/>
        <n v="5.3860000000000001"/>
        <s v="15,26 (15,58)"/>
        <s v="16,63 (17,67)"/>
        <s v="17,34 (18,79)"/>
        <s v="17,5 (19,66)"/>
        <s v="16,16 (19,5)"/>
        <n v="4.7859999999999996"/>
        <n v="5.0789999999999997"/>
        <n v="5.3449999999999998"/>
        <n v="5.3170000000000002"/>
        <s v="9,6 (---)"/>
        <s v="10,81 (---)"/>
        <s v="11,5 (12,63)"/>
        <s v="13,39 (14,74)"/>
        <s v="14,27 (15,85)"/>
        <s v="14 (15,72)"/>
        <s v="8,75 (---)"/>
        <s v="9,07 (---)"/>
        <s v="9,53 (11,54)"/>
        <s v="10,09 (12,07)"/>
        <s v="9,93 (12,84)"/>
        <n v="3.0339999999999998"/>
        <s v="8,08 (8,91)"/>
        <s v="8,41 (9,98)"/>
        <s v="8,5 (10,42)"/>
        <s v="8,1 (10,18)"/>
        <s v="5,46 (7,25)"/>
        <s v="5,31 (7,36)"/>
        <s v="4,9 (7,32)"/>
        <s v="8,32 (8,12)"/>
        <s v="8,98 (9,23)"/>
        <s v="9,88 (10,32)"/>
        <s v="10,18 (11,7)"/>
        <s v="10,02 (13,09)"/>
        <s v="8,24 (8,34)"/>
        <s v="8,73 (9,26)"/>
        <s v="9,79 (10,3)"/>
        <s v="10 (11,38)"/>
        <s v="9,56 (12,75)"/>
        <s v="7,77 (8,01)"/>
        <s v="8,33 (8,69)"/>
        <s v="9,2 (9,74)"/>
        <s v="9,33 (10,66)"/>
        <s v="7,07 (7,85)"/>
        <s v="7,54 (8,48)"/>
        <s v="7,86 (9,32)"/>
        <s v="7,95 (9,86)"/>
        <s v="5,65 (6,67)"/>
        <s v="5,95 (7,2)"/>
        <s v="5,92 (7,85)"/>
        <s v="8,07 (8,2)"/>
        <s v="8,69 (9,26)"/>
        <s v="9,37 (10,84)"/>
        <s v="9,33 (11,92)"/>
        <s v="8,73 (12,48)"/>
        <s v="--- (12,75)"/>
        <n v="2.887"/>
        <n v="2.8620000000000001"/>
        <s v="6,9 (7,03)"/>
        <s v="7,79 (8,02)"/>
        <s v="8,32 (8,84)"/>
        <s v="8,75 (9,87)"/>
        <s v="8,08 (9,75)"/>
        <n v="2.6589999999999998"/>
        <n v="2.4849999999999999"/>
        <s v="5,75 (6,31)"/>
        <s v="6,11 (6,89)"/>
        <s v="6,83 (7,57)"/>
        <s v="7,13 (7,96)"/>
        <s v="5,04 (6,03)"/>
        <s v="5,17 (6,34)"/>
        <s v="5 (6,44)"/>
        <s v="4,05 (5,11)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65">
  <r>
    <s v="250lm Wide 0°"/>
    <x v="0"/>
    <x v="0"/>
    <x v="0"/>
    <x v="0"/>
    <s v="1lx (0,5lx)"/>
    <x v="0"/>
    <n v="2.5"/>
    <m/>
    <n v="13.92"/>
    <x v="0"/>
    <x v="0"/>
    <n v="13.86"/>
    <n v="0.97"/>
    <x v="0"/>
    <x v="0"/>
    <n v="13.73"/>
    <n v="0.99"/>
    <n v="3.66"/>
    <n v="8.82"/>
    <n v="3.66"/>
    <n v="8.7200000000000006"/>
    <n v="25.22"/>
    <n v="40.909999999999997"/>
    <n v="61.36"/>
    <x v="0"/>
    <x v="0"/>
    <x v="0"/>
    <x v="0"/>
    <x v="0"/>
    <x v="0"/>
    <x v="0"/>
  </r>
  <r>
    <s v="250lm Wide 0°"/>
    <x v="0"/>
    <x v="0"/>
    <x v="0"/>
    <x v="0"/>
    <s v="1lx (0,5lx)"/>
    <x v="1"/>
    <n v="3"/>
    <m/>
    <n v="9.67"/>
    <x v="1"/>
    <x v="1"/>
    <n v="9.4600000000000009"/>
    <n v="1.01"/>
    <x v="1"/>
    <x v="1"/>
    <n v="9.58"/>
    <n v="0.98"/>
    <n v="3.86"/>
    <n v="9.75"/>
    <n v="3.86"/>
    <n v="9.5399999999999991"/>
    <n v="18.54"/>
    <n v="45.52"/>
    <n v="74.98"/>
    <x v="1"/>
    <x v="1"/>
    <x v="1"/>
    <x v="1"/>
    <x v="0"/>
    <x v="0"/>
    <x v="0"/>
  </r>
  <r>
    <s v="250lm Wide 0°"/>
    <x v="0"/>
    <x v="0"/>
    <x v="0"/>
    <x v="0"/>
    <s v="1lx (0,5lx)"/>
    <x v="2"/>
    <n v="4"/>
    <m/>
    <n v="5.44"/>
    <x v="2"/>
    <x v="2"/>
    <n v="5.4"/>
    <n v="0.99"/>
    <x v="2"/>
    <x v="2"/>
    <n v="5.4"/>
    <n v="1.01"/>
    <n v="4.2699999999999996"/>
    <n v="10.99"/>
    <n v="4.3"/>
    <n v="11.09"/>
    <n v="10.65"/>
    <n v="52.36"/>
    <n v="90.45"/>
    <x v="2"/>
    <x v="2"/>
    <x v="2"/>
    <x v="2"/>
    <x v="0"/>
    <x v="0"/>
    <x v="0"/>
  </r>
  <r>
    <s v="250lm Wide 0°"/>
    <x v="0"/>
    <x v="0"/>
    <x v="0"/>
    <x v="0"/>
    <s v="1lx (0,5lx)"/>
    <x v="3"/>
    <n v="5"/>
    <m/>
    <n v="3.48"/>
    <x v="3"/>
    <x v="3"/>
    <n v="3.53"/>
    <n v="1"/>
    <x v="3"/>
    <x v="3"/>
    <n v="3.52"/>
    <n v="0.99"/>
    <n v="4.4800000000000004"/>
    <n v="12.28"/>
    <n v="4.4400000000000004"/>
    <n v="12.38"/>
    <n v="7.14"/>
    <n v="59.5"/>
    <n v="96.69"/>
    <x v="3"/>
    <x v="3"/>
    <x v="3"/>
    <x v="3"/>
    <x v="0"/>
    <x v="0"/>
    <x v="0"/>
  </r>
  <r>
    <s v="250lm Wide 0°"/>
    <x v="0"/>
    <x v="0"/>
    <x v="0"/>
    <x v="0"/>
    <s v="1lx (0,5lx)"/>
    <x v="4"/>
    <n v="7.5"/>
    <m/>
    <n v="1.55"/>
    <x v="4"/>
    <x v="3"/>
    <n v="1.64"/>
    <n v="1"/>
    <x v="4"/>
    <x v="4"/>
    <n v="1.64"/>
    <n v="1"/>
    <n v="4.5"/>
    <n v="13.97"/>
    <n v="4.5"/>
    <n v="14.2"/>
    <n v="3.3"/>
    <n v="16.739999999999998"/>
    <n v="100.41"/>
    <x v="4"/>
    <x v="4"/>
    <x v="4"/>
    <x v="4"/>
    <x v="0"/>
    <x v="0"/>
    <x v="0"/>
  </r>
  <r>
    <s v="250lm Wide 0°"/>
    <x v="0"/>
    <x v="0"/>
    <x v="0"/>
    <x v="0"/>
    <s v="10,8 lux"/>
    <x v="5"/>
    <s v="---"/>
    <n v="2.5"/>
    <m/>
    <x v="5"/>
    <x v="4"/>
    <m/>
    <m/>
    <x v="5"/>
    <x v="5"/>
    <m/>
    <m/>
    <m/>
    <m/>
    <m/>
    <m/>
    <m/>
    <m/>
    <m/>
    <x v="5"/>
    <x v="5"/>
    <x v="5"/>
    <x v="5"/>
    <x v="1"/>
    <x v="1"/>
    <x v="1"/>
  </r>
  <r>
    <s v="250lm Wide 15°"/>
    <x v="0"/>
    <x v="0"/>
    <x v="0"/>
    <x v="1"/>
    <s v="1lx (0,5lx)"/>
    <x v="0"/>
    <s v="---"/>
    <m/>
    <n v="12.53"/>
    <x v="6"/>
    <x v="0"/>
    <n v="12.44"/>
    <n v="0.89"/>
    <x v="6"/>
    <x v="6"/>
    <n v="13.81"/>
    <n v="0.94"/>
    <s v="---"/>
    <s v="---"/>
    <s v="---"/>
    <s v="---"/>
    <n v="123.67"/>
    <n v="40.909999999999997"/>
    <n v="62.29"/>
    <x v="6"/>
    <x v="6"/>
    <x v="6"/>
    <x v="6"/>
    <x v="0"/>
    <x v="0"/>
    <x v="0"/>
  </r>
  <r>
    <s v="250lm Wide 15°"/>
    <x v="0"/>
    <x v="0"/>
    <x v="0"/>
    <x v="1"/>
    <s v="1lx (0,5lx)"/>
    <x v="1"/>
    <s v="---"/>
    <m/>
    <n v="8.6999999999999993"/>
    <x v="7"/>
    <x v="5"/>
    <n v="8.5"/>
    <n v="0.93"/>
    <x v="7"/>
    <x v="7"/>
    <n v="9.61"/>
    <n v="0.95"/>
    <s v="---"/>
    <s v="---"/>
    <s v="---"/>
    <s v="---"/>
    <n v="66.06"/>
    <n v="44.18"/>
    <n v="73.64"/>
    <x v="7"/>
    <x v="7"/>
    <x v="7"/>
    <x v="7"/>
    <x v="0"/>
    <x v="0"/>
    <x v="0"/>
  </r>
  <r>
    <s v="250lm Wide 15°"/>
    <x v="0"/>
    <x v="0"/>
    <x v="0"/>
    <x v="1"/>
    <s v="1lx (0,5lx)"/>
    <x v="2"/>
    <n v="4"/>
    <m/>
    <n v="4.8899999999999997"/>
    <x v="8"/>
    <x v="6"/>
    <n v="4.93"/>
    <n v="0.93"/>
    <x v="8"/>
    <x v="8"/>
    <n v="5.21"/>
    <n v="0.97"/>
    <n v="5.04"/>
    <n v="7.67"/>
    <n v="4.3099999999999996"/>
    <n v="6.53"/>
    <n v="25.68"/>
    <n v="49.98"/>
    <n v="88.07"/>
    <x v="8"/>
    <x v="8"/>
    <x v="8"/>
    <x v="8"/>
    <x v="0"/>
    <x v="0"/>
    <x v="0"/>
  </r>
  <r>
    <s v="250lm Wide 15°"/>
    <x v="0"/>
    <x v="0"/>
    <x v="0"/>
    <x v="1"/>
    <s v="1lx (0,5lx)"/>
    <x v="3"/>
    <n v="5"/>
    <m/>
    <n v="3.13"/>
    <x v="9"/>
    <x v="7"/>
    <n v="3.18"/>
    <n v="0.93"/>
    <x v="9"/>
    <x v="9"/>
    <n v="3.42"/>
    <n v="0.98"/>
    <n v="5.34"/>
    <n v="8.2200000000000006"/>
    <n v="4.42"/>
    <n v="7.07"/>
    <n v="14.68"/>
    <n v="48.35"/>
    <n v="92.98"/>
    <x v="9"/>
    <x v="9"/>
    <x v="9"/>
    <x v="9"/>
    <x v="0"/>
    <x v="0"/>
    <x v="0"/>
  </r>
  <r>
    <s v="250lm Wide 15°"/>
    <x v="0"/>
    <x v="0"/>
    <x v="0"/>
    <x v="1"/>
    <s v="1lx (0,5lx)"/>
    <x v="4"/>
    <n v="7.5"/>
    <m/>
    <n v="1.39"/>
    <x v="10"/>
    <x v="8"/>
    <n v="1.49"/>
    <n v="0.99"/>
    <x v="10"/>
    <x v="10"/>
    <n v="1.58"/>
    <n v="0.99"/>
    <n v="5.68"/>
    <n v="9.16"/>
    <n v="4.5599999999999996"/>
    <n v="7.83"/>
    <n v="6.18"/>
    <n v="25.1"/>
    <n v="108.78"/>
    <x v="10"/>
    <x v="10"/>
    <x v="10"/>
    <x v="10"/>
    <x v="0"/>
    <x v="0"/>
    <x v="0"/>
  </r>
  <r>
    <s v="250lm Wide 15°"/>
    <x v="0"/>
    <x v="0"/>
    <x v="0"/>
    <x v="1"/>
    <s v="10,8 lux"/>
    <x v="5"/>
    <s v="---"/>
    <n v="2.5"/>
    <m/>
    <x v="11"/>
    <x v="9"/>
    <m/>
    <m/>
    <x v="11"/>
    <x v="11"/>
    <m/>
    <m/>
    <m/>
    <m/>
    <m/>
    <m/>
    <m/>
    <m/>
    <m/>
    <x v="11"/>
    <x v="11"/>
    <x v="11"/>
    <x v="11"/>
    <x v="1"/>
    <x v="1"/>
    <x v="1"/>
  </r>
  <r>
    <s v="250lm Wide 30°"/>
    <x v="0"/>
    <x v="0"/>
    <x v="0"/>
    <x v="2"/>
    <s v="1lx (0,5lx)"/>
    <x v="0"/>
    <s v="---"/>
    <m/>
    <n v="10.73"/>
    <x v="12"/>
    <x v="10"/>
    <n v="10.51"/>
    <n v="0.82"/>
    <x v="12"/>
    <x v="12"/>
    <n v="13.06"/>
    <n v="0.86"/>
    <s v="---"/>
    <s v="---"/>
    <s v="---"/>
    <s v="---"/>
    <n v="6695.49"/>
    <n v="39.049999999999997"/>
    <n v="61.36"/>
    <x v="12"/>
    <x v="12"/>
    <x v="12"/>
    <x v="12"/>
    <x v="0"/>
    <x v="0"/>
    <x v="0"/>
  </r>
  <r>
    <s v="250lm Wide 30°"/>
    <x v="0"/>
    <x v="0"/>
    <x v="0"/>
    <x v="2"/>
    <s v="1lx (0,5lx)"/>
    <x v="1"/>
    <s v="---"/>
    <m/>
    <n v="7.45"/>
    <x v="13"/>
    <x v="11"/>
    <n v="7.42"/>
    <n v="0.81"/>
    <x v="13"/>
    <x v="13"/>
    <n v="9.14"/>
    <n v="0.85"/>
    <s v="---"/>
    <s v="---"/>
    <s v="---"/>
    <s v="---"/>
    <n v="377.2"/>
    <n v="42.84"/>
    <n v="69.62"/>
    <x v="13"/>
    <x v="13"/>
    <x v="13"/>
    <x v="13"/>
    <x v="0"/>
    <x v="0"/>
    <x v="0"/>
  </r>
  <r>
    <s v="250lm Wide 30°"/>
    <x v="0"/>
    <x v="0"/>
    <x v="0"/>
    <x v="2"/>
    <s v="1lx (0,5lx)"/>
    <x v="2"/>
    <s v="---"/>
    <m/>
    <n v="4.1900000000000004"/>
    <x v="14"/>
    <x v="12"/>
    <n v="4.21"/>
    <n v="0.85"/>
    <x v="14"/>
    <x v="14"/>
    <n v="5.12"/>
    <n v="0.89"/>
    <s v="---"/>
    <s v="---"/>
    <s v="---"/>
    <s v="---"/>
    <n v="153.32"/>
    <n v="45.22"/>
    <n v="83.31"/>
    <x v="14"/>
    <x v="14"/>
    <x v="14"/>
    <x v="14"/>
    <x v="0"/>
    <x v="0"/>
    <x v="0"/>
  </r>
  <r>
    <s v="250lm Wide 30°"/>
    <x v="0"/>
    <x v="0"/>
    <x v="0"/>
    <x v="2"/>
    <s v="1lx (0,5lx)"/>
    <x v="3"/>
    <s v="---"/>
    <m/>
    <n v="2.68"/>
    <x v="15"/>
    <x v="13"/>
    <n v="2.7"/>
    <n v="0.92"/>
    <x v="15"/>
    <x v="15"/>
    <n v="3.37"/>
    <n v="0.88"/>
    <s v="---"/>
    <s v="---"/>
    <s v="---"/>
    <s v="---"/>
    <n v="83.18"/>
    <n v="44.63"/>
    <n v="92.98"/>
    <x v="15"/>
    <x v="15"/>
    <x v="15"/>
    <x v="15"/>
    <x v="0"/>
    <x v="0"/>
    <x v="0"/>
  </r>
  <r>
    <s v="250lm Wide 30°"/>
    <x v="0"/>
    <x v="0"/>
    <x v="0"/>
    <x v="2"/>
    <s v="1lx (0,5lx)"/>
    <x v="4"/>
    <n v="7.5"/>
    <m/>
    <n v="1.19"/>
    <x v="16"/>
    <x v="14"/>
    <n v="1.33"/>
    <n v="0.95"/>
    <x v="16"/>
    <x v="16"/>
    <n v="1.51"/>
    <n v="0.96"/>
    <n v="6.96"/>
    <n v="10.32"/>
    <n v="3.5"/>
    <n v="7.37"/>
    <n v="19.399999999999999"/>
    <n v="16.739999999999998"/>
    <n v="100.41"/>
    <x v="16"/>
    <x v="16"/>
    <x v="16"/>
    <x v="16"/>
    <x v="0"/>
    <x v="0"/>
    <x v="0"/>
  </r>
  <r>
    <s v="250lm Wide 30°"/>
    <x v="0"/>
    <x v="0"/>
    <x v="0"/>
    <x v="2"/>
    <s v="10,8 lux"/>
    <x v="5"/>
    <s v="---"/>
    <n v="2.5"/>
    <m/>
    <x v="17"/>
    <x v="15"/>
    <m/>
    <m/>
    <x v="17"/>
    <x v="17"/>
    <m/>
    <m/>
    <m/>
    <m/>
    <m/>
    <m/>
    <m/>
    <m/>
    <m/>
    <x v="17"/>
    <x v="17"/>
    <x v="17"/>
    <x v="17"/>
    <x v="1"/>
    <x v="1"/>
    <x v="1"/>
  </r>
  <r>
    <s v="250lm Wide 45°"/>
    <x v="0"/>
    <x v="0"/>
    <x v="0"/>
    <x v="3"/>
    <s v="1lx (0,5lx)"/>
    <x v="0"/>
    <s v="---"/>
    <m/>
    <n v="7.29"/>
    <x v="10"/>
    <x v="16"/>
    <n v="7.32"/>
    <n v="0.64"/>
    <x v="18"/>
    <x v="18"/>
    <n v="12.31"/>
    <n v="0.79"/>
    <s v="---"/>
    <s v="---"/>
    <s v="---"/>
    <s v="---"/>
    <n v="666"/>
    <n v="35.33"/>
    <n v="58.57"/>
    <x v="18"/>
    <x v="18"/>
    <x v="18"/>
    <x v="18"/>
    <x v="0"/>
    <x v="0"/>
    <x v="0"/>
  </r>
  <r>
    <s v="250lm Wide 45°"/>
    <x v="0"/>
    <x v="0"/>
    <x v="0"/>
    <x v="3"/>
    <s v="1lx (0,5lx)"/>
    <x v="1"/>
    <s v="---"/>
    <m/>
    <n v="5.0599999999999996"/>
    <x v="18"/>
    <x v="17"/>
    <n v="5.08"/>
    <n v="0.7"/>
    <x v="19"/>
    <x v="19"/>
    <n v="8.4700000000000006"/>
    <n v="0.8"/>
    <s v="---"/>
    <s v="---"/>
    <s v="---"/>
    <s v="---"/>
    <n v="666"/>
    <n v="37.49"/>
    <n v="62.93"/>
    <x v="19"/>
    <x v="19"/>
    <x v="19"/>
    <x v="19"/>
    <x v="0"/>
    <x v="0"/>
    <x v="0"/>
  </r>
  <r>
    <s v="250lm Wide 45°"/>
    <x v="0"/>
    <x v="0"/>
    <x v="0"/>
    <x v="3"/>
    <s v="1lx (0,5lx)"/>
    <x v="2"/>
    <s v="---"/>
    <m/>
    <n v="2.85"/>
    <x v="4"/>
    <x v="18"/>
    <n v="2.91"/>
    <n v="0.79"/>
    <x v="20"/>
    <x v="20"/>
    <n v="4.83"/>
    <n v="0.8"/>
    <s v="---"/>
    <s v="---"/>
    <s v="---"/>
    <s v="---"/>
    <n v="666"/>
    <n v="38.08"/>
    <n v="78.55"/>
    <x v="20"/>
    <x v="20"/>
    <x v="20"/>
    <x v="20"/>
    <x v="0"/>
    <x v="0"/>
    <x v="0"/>
  </r>
  <r>
    <s v="250lm Wide 45°"/>
    <x v="0"/>
    <x v="0"/>
    <x v="0"/>
    <x v="3"/>
    <s v="1lx (0,5lx)"/>
    <x v="3"/>
    <s v="---"/>
    <m/>
    <n v="1.82"/>
    <x v="19"/>
    <x v="19"/>
    <n v="1.92"/>
    <n v="0.81"/>
    <x v="21"/>
    <x v="21"/>
    <n v="3.09"/>
    <n v="0.83"/>
    <s v="---"/>
    <s v="---"/>
    <s v="---"/>
    <s v="---"/>
    <n v="666"/>
    <n v="40.909999999999997"/>
    <n v="85.54"/>
    <x v="21"/>
    <x v="21"/>
    <x v="21"/>
    <x v="21"/>
    <x v="0"/>
    <x v="0"/>
    <x v="0"/>
  </r>
  <r>
    <s v="250lm Wide 60°"/>
    <x v="0"/>
    <x v="0"/>
    <x v="0"/>
    <x v="4"/>
    <s v="1lx (0,5lx)"/>
    <x v="0"/>
    <s v="---"/>
    <m/>
    <n v="4.3499999999999996"/>
    <x v="20"/>
    <x v="20"/>
    <n v="4.4000000000000004"/>
    <n v="0.36"/>
    <x v="22"/>
    <x v="22"/>
    <n v="10.77"/>
    <n v="0.68"/>
    <s v="---"/>
    <s v="---"/>
    <s v="---"/>
    <s v="---"/>
    <n v="666"/>
    <n v="33.47"/>
    <n v="53.93"/>
    <x v="22"/>
    <x v="22"/>
    <x v="22"/>
    <x v="22"/>
    <x v="0"/>
    <x v="0"/>
    <x v="0"/>
  </r>
  <r>
    <s v="250lm Wide 60°"/>
    <x v="0"/>
    <x v="0"/>
    <x v="0"/>
    <x v="4"/>
    <s v="1lx (0,5lx)"/>
    <x v="1"/>
    <s v="---"/>
    <m/>
    <n v="3.02"/>
    <x v="20"/>
    <x v="20"/>
    <n v="3.06"/>
    <n v="0.44"/>
    <x v="23"/>
    <x v="23"/>
    <n v="6.94"/>
    <n v="0.72"/>
    <s v="---"/>
    <s v="---"/>
    <s v="---"/>
    <s v="---"/>
    <n v="666"/>
    <n v="33.47"/>
    <n v="61.59"/>
    <x v="23"/>
    <x v="23"/>
    <x v="22"/>
    <x v="22"/>
    <x v="0"/>
    <x v="0"/>
    <x v="0"/>
  </r>
  <r>
    <s v="250lm Wide 60°"/>
    <x v="0"/>
    <x v="0"/>
    <x v="0"/>
    <x v="4"/>
    <s v="1lx (0,5lx)"/>
    <x v="2"/>
    <s v="---"/>
    <m/>
    <n v="1.7"/>
    <x v="21"/>
    <x v="21"/>
    <n v="1.77"/>
    <n v="0.55000000000000004"/>
    <x v="24"/>
    <x v="24"/>
    <n v="3.8"/>
    <n v="0.77"/>
    <s v="---"/>
    <s v="---"/>
    <s v="---"/>
    <s v="---"/>
    <n v="666"/>
    <n v="30.94"/>
    <n v="66.64"/>
    <x v="24"/>
    <x v="24"/>
    <x v="23"/>
    <x v="23"/>
    <x v="0"/>
    <x v="0"/>
    <x v="0"/>
  </r>
  <r>
    <s v="250lm Wide 60°"/>
    <x v="0"/>
    <x v="0"/>
    <x v="0"/>
    <x v="4"/>
    <s v="1lx (0,5lx)"/>
    <x v="3"/>
    <s v="---"/>
    <m/>
    <n v="1.0900000000000001"/>
    <x v="22"/>
    <x v="22"/>
    <n v="1.23"/>
    <n v="0.69"/>
    <x v="25"/>
    <x v="25"/>
    <n v="2.6"/>
    <n v="0.76"/>
    <s v="---"/>
    <s v="---"/>
    <s v="---"/>
    <s v="---"/>
    <n v="666"/>
    <n v="26.03"/>
    <n v="63.22"/>
    <x v="25"/>
    <x v="25"/>
    <x v="24"/>
    <x v="24"/>
    <x v="0"/>
    <x v="0"/>
    <x v="0"/>
  </r>
  <r>
    <s v="250lm Wide 75°"/>
    <x v="0"/>
    <x v="0"/>
    <x v="0"/>
    <x v="5"/>
    <s v="1lx (0,5lx)"/>
    <x v="0"/>
    <s v="---"/>
    <m/>
    <n v="1.19"/>
    <x v="20"/>
    <x v="20"/>
    <n v="1.34"/>
    <n v="0.38"/>
    <x v="26"/>
    <x v="26"/>
    <n v="8.19"/>
    <n v="0.63"/>
    <s v="---"/>
    <s v="---"/>
    <s v="---"/>
    <s v="---"/>
    <n v="666"/>
    <n v="26.03"/>
    <n v="46.49"/>
    <x v="26"/>
    <x v="26"/>
    <x v="22"/>
    <x v="22"/>
    <x v="0"/>
    <x v="0"/>
    <x v="0"/>
  </r>
  <r>
    <s v="250lm Narrow 0°"/>
    <x v="0"/>
    <x v="0"/>
    <x v="1"/>
    <x v="0"/>
    <s v="1lx (0,5lx)"/>
    <x v="5"/>
    <s v="---"/>
    <m/>
    <n v="74.33"/>
    <x v="20"/>
    <x v="20"/>
    <n v="73.319999999999993"/>
    <n v="0.97"/>
    <x v="27"/>
    <x v="27"/>
    <n v="71.98"/>
    <n v="0.98"/>
    <s v="---"/>
    <s v="---"/>
    <s v="---"/>
    <s v="---"/>
    <n v="110.98"/>
    <n v="24.17"/>
    <n v="37.19"/>
    <x v="27"/>
    <x v="27"/>
    <x v="22"/>
    <x v="22"/>
    <x v="1"/>
    <x v="1"/>
    <x v="1"/>
  </r>
  <r>
    <s v="250lm Narrow 0°"/>
    <x v="0"/>
    <x v="0"/>
    <x v="1"/>
    <x v="0"/>
    <s v="1lx (0,5lx)"/>
    <x v="5"/>
    <s v="---"/>
    <m/>
    <n v="51.62"/>
    <x v="20"/>
    <x v="20"/>
    <n v="51.16"/>
    <n v="0.98"/>
    <x v="27"/>
    <x v="27"/>
    <n v="50.32"/>
    <n v="0.98"/>
    <s v="---"/>
    <s v="---"/>
    <s v="---"/>
    <s v="---"/>
    <n v="72.13"/>
    <n v="32.130000000000003"/>
    <n v="45.52"/>
    <x v="27"/>
    <x v="27"/>
    <x v="22"/>
    <x v="22"/>
    <x v="1"/>
    <x v="1"/>
    <x v="1"/>
  </r>
  <r>
    <s v="250lm Narrow 0°"/>
    <x v="0"/>
    <x v="0"/>
    <x v="1"/>
    <x v="0"/>
    <s v="1lx (0,5lx)"/>
    <x v="2"/>
    <s v="---"/>
    <m/>
    <n v="29.04"/>
    <x v="23"/>
    <x v="23"/>
    <n v="28.56"/>
    <n v="1"/>
    <x v="28"/>
    <x v="28"/>
    <n v="28.96"/>
    <n v="0.98"/>
    <s v="---"/>
    <s v="---"/>
    <s v="---"/>
    <s v="---"/>
    <n v="41.92"/>
    <n v="38.08"/>
    <n v="61.88"/>
    <x v="28"/>
    <x v="28"/>
    <x v="25"/>
    <x v="25"/>
    <x v="0"/>
    <x v="0"/>
    <x v="0"/>
  </r>
  <r>
    <s v="250lm Narrow 0°"/>
    <x v="0"/>
    <x v="0"/>
    <x v="1"/>
    <x v="0"/>
    <s v="1lx (0,5lx)"/>
    <x v="3"/>
    <n v="5"/>
    <m/>
    <n v="18.579999999999998"/>
    <x v="24"/>
    <x v="24"/>
    <n v="18.57"/>
    <n v="1"/>
    <x v="29"/>
    <x v="29"/>
    <n v="18.34"/>
    <n v="1"/>
    <n v="3.83"/>
    <n v="9.6"/>
    <n v="3.83"/>
    <n v="9.6999999999999993"/>
    <n v="31.2"/>
    <n v="44.63"/>
    <n v="59.5"/>
    <x v="29"/>
    <x v="29"/>
    <x v="26"/>
    <x v="26"/>
    <x v="0"/>
    <x v="0"/>
    <x v="0"/>
  </r>
  <r>
    <s v="250lm Narrow 0°"/>
    <x v="0"/>
    <x v="0"/>
    <x v="1"/>
    <x v="0"/>
    <s v="1lx (0,5lx)"/>
    <x v="4"/>
    <n v="7.5"/>
    <m/>
    <n v="8.26"/>
    <x v="14"/>
    <x v="25"/>
    <n v="8.2799999999999994"/>
    <n v="1"/>
    <x v="30"/>
    <x v="30"/>
    <n v="8.23"/>
    <n v="1"/>
    <n v="4.2"/>
    <n v="11.55"/>
    <n v="4.16"/>
    <n v="11.65"/>
    <n v="16.32"/>
    <n v="50.21"/>
    <n v="66.94"/>
    <x v="30"/>
    <x v="30"/>
    <x v="27"/>
    <x v="27"/>
    <x v="0"/>
    <x v="0"/>
    <x v="0"/>
  </r>
  <r>
    <s v="250lm Narrow 0°"/>
    <x v="0"/>
    <x v="0"/>
    <x v="1"/>
    <x v="0"/>
    <s v="1lx (0,5lx)"/>
    <x v="6"/>
    <n v="10"/>
    <m/>
    <n v="4.6500000000000004"/>
    <x v="25"/>
    <x v="26"/>
    <n v="4.7"/>
    <n v="1.01"/>
    <x v="31"/>
    <x v="31"/>
    <n v="4.6900000000000004"/>
    <n v="1"/>
    <n v="4.29"/>
    <n v="12.77"/>
    <n v="4.2300000000000004"/>
    <n v="12.87"/>
    <n v="9.39"/>
    <n v="29.75"/>
    <n v="89.26"/>
    <x v="31"/>
    <x v="31"/>
    <x v="28"/>
    <x v="28"/>
    <x v="0"/>
    <x v="0"/>
    <x v="0"/>
  </r>
  <r>
    <s v="250lm Narrow 0°"/>
    <x v="0"/>
    <x v="0"/>
    <x v="1"/>
    <x v="0"/>
    <s v="1lx (0,5lx)"/>
    <x v="7"/>
    <n v="12.5"/>
    <m/>
    <n v="2.97"/>
    <x v="26"/>
    <x v="27"/>
    <n v="3.04"/>
    <n v="1.02"/>
    <x v="32"/>
    <x v="32"/>
    <n v="3.07"/>
    <n v="0.99"/>
    <n v="4.12"/>
    <n v="13.71"/>
    <n v="4.12"/>
    <n v="13.67"/>
    <n v="5.91"/>
    <n v="46.49"/>
    <n v="46.49"/>
    <x v="32"/>
    <x v="32"/>
    <x v="29"/>
    <x v="29"/>
    <x v="0"/>
    <x v="0"/>
    <x v="0"/>
  </r>
  <r>
    <s v="250lm Narrow 0°"/>
    <x v="0"/>
    <x v="0"/>
    <x v="1"/>
    <x v="0"/>
    <s v="1lx (0,5lx)"/>
    <x v="5"/>
    <n v="15"/>
    <m/>
    <n v="2.06"/>
    <x v="20"/>
    <x v="20"/>
    <n v="2.21"/>
    <n v="1"/>
    <x v="27"/>
    <x v="27"/>
    <n v="2.1800000000000002"/>
    <n v="1.01"/>
    <n v="3.9"/>
    <n v="14.08"/>
    <n v="3.9"/>
    <n v="14.02"/>
    <n v="4.04"/>
    <n v="0"/>
    <n v="66.94"/>
    <x v="33"/>
    <x v="33"/>
    <x v="30"/>
    <x v="30"/>
    <x v="1"/>
    <x v="1"/>
    <x v="1"/>
  </r>
  <r>
    <s v="250lm Narrow 0°"/>
    <x v="0"/>
    <x v="0"/>
    <x v="1"/>
    <x v="0"/>
    <s v="1lx (0,5lx)"/>
    <x v="5"/>
    <n v="20"/>
    <m/>
    <n v="1.1599999999999999"/>
    <x v="20"/>
    <x v="20"/>
    <n v="1.34"/>
    <n v="1.02"/>
    <x v="27"/>
    <x v="27"/>
    <n v="1.36"/>
    <n v="1"/>
    <n v="3.31"/>
    <n v="14.38"/>
    <n v="3.31"/>
    <n v="14.28"/>
    <n v="2.5499999999999998"/>
    <n v="0"/>
    <n v="119.01"/>
    <x v="34"/>
    <x v="34"/>
    <x v="31"/>
    <x v="31"/>
    <x v="1"/>
    <x v="1"/>
    <x v="1"/>
  </r>
  <r>
    <s v="250lm Narrow 0°"/>
    <x v="0"/>
    <x v="0"/>
    <x v="1"/>
    <x v="0"/>
    <s v="10,8 lux"/>
    <x v="5"/>
    <s v="---"/>
    <n v="2.5"/>
    <m/>
    <x v="27"/>
    <x v="28"/>
    <m/>
    <m/>
    <x v="33"/>
    <x v="33"/>
    <m/>
    <m/>
    <m/>
    <m/>
    <m/>
    <m/>
    <m/>
    <m/>
    <m/>
    <x v="35"/>
    <x v="35"/>
    <x v="32"/>
    <x v="32"/>
    <x v="1"/>
    <x v="1"/>
    <x v="1"/>
  </r>
  <r>
    <s v="250lm Narrow 0°"/>
    <x v="0"/>
    <x v="0"/>
    <x v="1"/>
    <x v="0"/>
    <s v="10,8 lux"/>
    <x v="5"/>
    <s v="---"/>
    <n v="3"/>
    <m/>
    <x v="28"/>
    <x v="29"/>
    <m/>
    <m/>
    <x v="34"/>
    <x v="34"/>
    <m/>
    <m/>
    <m/>
    <m/>
    <m/>
    <m/>
    <m/>
    <m/>
    <m/>
    <x v="36"/>
    <x v="36"/>
    <x v="33"/>
    <x v="33"/>
    <x v="1"/>
    <x v="1"/>
    <x v="1"/>
  </r>
  <r>
    <s v="250lm Narrow 0°"/>
    <x v="0"/>
    <x v="0"/>
    <x v="1"/>
    <x v="0"/>
    <s v="10,8 lux"/>
    <x v="5"/>
    <s v="---"/>
    <n v="4"/>
    <m/>
    <x v="29"/>
    <x v="30"/>
    <m/>
    <m/>
    <x v="35"/>
    <x v="35"/>
    <m/>
    <m/>
    <m/>
    <m/>
    <m/>
    <m/>
    <m/>
    <m/>
    <m/>
    <x v="37"/>
    <x v="37"/>
    <x v="34"/>
    <x v="34"/>
    <x v="1"/>
    <x v="1"/>
    <x v="1"/>
  </r>
  <r>
    <s v="250lm Narrow 15°"/>
    <x v="0"/>
    <x v="0"/>
    <x v="1"/>
    <x v="1"/>
    <s v="1lx (0,5lx)"/>
    <x v="0"/>
    <s v="---"/>
    <m/>
    <n v="25.21"/>
    <x v="30"/>
    <x v="31"/>
    <n v="25.08"/>
    <n v="0.78"/>
    <x v="27"/>
    <x v="27"/>
    <n v="66.180000000000007"/>
    <n v="0.98"/>
    <s v="---"/>
    <s v="---"/>
    <s v="---"/>
    <s v="---"/>
    <n v="265.48"/>
    <n v="26.03"/>
    <n v="39.979999999999997"/>
    <x v="27"/>
    <x v="27"/>
    <x v="35"/>
    <x v="35"/>
    <x v="0"/>
    <x v="0"/>
    <x v="2"/>
  </r>
  <r>
    <s v="250lm Narrow 15°"/>
    <x v="0"/>
    <x v="0"/>
    <x v="1"/>
    <x v="1"/>
    <s v="1lx (0,5lx)"/>
    <x v="1"/>
    <s v="---"/>
    <m/>
    <n v="17.5"/>
    <x v="10"/>
    <x v="32"/>
    <n v="17.16"/>
    <n v="0.83"/>
    <x v="27"/>
    <x v="27"/>
    <n v="45.97"/>
    <n v="0.97"/>
    <s v="---"/>
    <s v="---"/>
    <s v="---"/>
    <s v="---"/>
    <n v="192.03"/>
    <n v="32.130000000000003"/>
    <n v="45.52"/>
    <x v="27"/>
    <x v="27"/>
    <x v="18"/>
    <x v="36"/>
    <x v="0"/>
    <x v="0"/>
    <x v="0"/>
  </r>
  <r>
    <s v="250lm Narrow 15°"/>
    <x v="0"/>
    <x v="0"/>
    <x v="1"/>
    <x v="1"/>
    <s v="1lx (0,5lx)"/>
    <x v="2"/>
    <s v="---"/>
    <m/>
    <n v="9.85"/>
    <x v="31"/>
    <x v="33"/>
    <n v="9.76"/>
    <n v="0.87"/>
    <x v="36"/>
    <x v="36"/>
    <n v="26.66"/>
    <n v="0.96"/>
    <s v="---"/>
    <s v="---"/>
    <s v="---"/>
    <s v="---"/>
    <n v="121.71"/>
    <n v="38.08"/>
    <n v="61.88"/>
    <x v="38"/>
    <x v="38"/>
    <x v="36"/>
    <x v="37"/>
    <x v="0"/>
    <x v="0"/>
    <x v="0"/>
  </r>
  <r>
    <s v="250lm Narrow 15°"/>
    <x v="0"/>
    <x v="0"/>
    <x v="1"/>
    <x v="1"/>
    <s v="1lx (0,5lx)"/>
    <x v="3"/>
    <s v="---"/>
    <m/>
    <n v="6.3"/>
    <x v="25"/>
    <x v="19"/>
    <n v="6.21"/>
    <n v="0.9"/>
    <x v="37"/>
    <x v="20"/>
    <n v="17.010000000000002"/>
    <n v="0.96"/>
    <s v="---"/>
    <s v="---"/>
    <s v="---"/>
    <s v="---"/>
    <n v="98.84"/>
    <n v="40.909999999999997"/>
    <n v="59.5"/>
    <x v="39"/>
    <x v="20"/>
    <x v="37"/>
    <x v="21"/>
    <x v="0"/>
    <x v="0"/>
    <x v="0"/>
  </r>
  <r>
    <s v="250lm Narrow 15°"/>
    <x v="0"/>
    <x v="0"/>
    <x v="1"/>
    <x v="1"/>
    <s v="1lx (0,5lx)"/>
    <x v="4"/>
    <s v="---"/>
    <m/>
    <n v="2.8"/>
    <x v="32"/>
    <x v="14"/>
    <n v="2.84"/>
    <n v="0.93"/>
    <x v="38"/>
    <x v="37"/>
    <n v="7.43"/>
    <n v="1"/>
    <s v="---"/>
    <s v="---"/>
    <s v="---"/>
    <s v="---"/>
    <n v="54.71"/>
    <n v="50.21"/>
    <n v="75.31"/>
    <x v="40"/>
    <x v="39"/>
    <x v="38"/>
    <x v="38"/>
    <x v="0"/>
    <x v="0"/>
    <x v="0"/>
  </r>
  <r>
    <s v="250lm Narrow 15°"/>
    <x v="0"/>
    <x v="0"/>
    <x v="1"/>
    <x v="1"/>
    <s v="1lx (0,5lx)"/>
    <x v="6"/>
    <n v="10"/>
    <m/>
    <n v="1.58"/>
    <x v="33"/>
    <x v="34"/>
    <n v="1.67"/>
    <n v="0.93"/>
    <x v="39"/>
    <x v="38"/>
    <n v="4.2"/>
    <n v="1"/>
    <n v="7.15"/>
    <n v="9.64"/>
    <n v="3.43"/>
    <n v="6.87"/>
    <n v="27.95"/>
    <n v="29.75"/>
    <n v="89.26"/>
    <x v="41"/>
    <x v="40"/>
    <x v="39"/>
    <x v="39"/>
    <x v="0"/>
    <x v="0"/>
    <x v="0"/>
  </r>
  <r>
    <s v="250lm Narrow 15°"/>
    <x v="0"/>
    <x v="0"/>
    <x v="1"/>
    <x v="1"/>
    <s v="1lx (0,5lx)"/>
    <x v="7"/>
    <n v="12.5"/>
    <m/>
    <n v="1.01"/>
    <x v="34"/>
    <x v="33"/>
    <n v="1.18"/>
    <n v="0.93"/>
    <x v="40"/>
    <x v="30"/>
    <n v="2.78"/>
    <n v="1"/>
    <n v="8.52"/>
    <n v="10.3"/>
    <n v="1"/>
    <n v="6.86"/>
    <n v="19.96"/>
    <n v="46.49"/>
    <n v="69.73"/>
    <x v="42"/>
    <x v="41"/>
    <x v="40"/>
    <x v="40"/>
    <x v="0"/>
    <x v="0"/>
    <x v="0"/>
  </r>
  <r>
    <s v="250lm Narrow 15°"/>
    <x v="0"/>
    <x v="0"/>
    <x v="1"/>
    <x v="1"/>
    <s v="10,8 lux"/>
    <x v="5"/>
    <s v="---"/>
    <n v="3"/>
    <m/>
    <x v="35"/>
    <x v="35"/>
    <m/>
    <m/>
    <x v="41"/>
    <x v="39"/>
    <m/>
    <m/>
    <m/>
    <m/>
    <m/>
    <m/>
    <m/>
    <m/>
    <m/>
    <x v="43"/>
    <x v="42"/>
    <x v="41"/>
    <x v="41"/>
    <x v="1"/>
    <x v="1"/>
    <x v="1"/>
  </r>
  <r>
    <s v="250lm Narrow 30°"/>
    <x v="0"/>
    <x v="0"/>
    <x v="1"/>
    <x v="2"/>
    <s v="1lx (0,5lx)"/>
    <x v="0"/>
    <s v="---"/>
    <m/>
    <n v="10.58"/>
    <x v="36"/>
    <x v="36"/>
    <n v="10.51"/>
    <n v="0.74"/>
    <x v="27"/>
    <x v="27"/>
    <n v="52.08"/>
    <n v="0.93"/>
    <s v="---"/>
    <s v="---"/>
    <s v="---"/>
    <s v="---"/>
    <n v="15762.53"/>
    <n v="27.89"/>
    <n v="43.7"/>
    <x v="27"/>
    <x v="27"/>
    <x v="42"/>
    <x v="42"/>
    <x v="0"/>
    <x v="0"/>
    <x v="2"/>
  </r>
  <r>
    <s v="250lm Narrow 30°"/>
    <x v="0"/>
    <x v="0"/>
    <x v="1"/>
    <x v="2"/>
    <s v="1lx (0,5lx)"/>
    <x v="1"/>
    <s v="---"/>
    <m/>
    <n v="7.35"/>
    <x v="37"/>
    <x v="37"/>
    <n v="7.24"/>
    <n v="0.69"/>
    <x v="13"/>
    <x v="40"/>
    <n v="33.47"/>
    <n v="0.97"/>
    <s v="---"/>
    <s v="---"/>
    <s v="---"/>
    <s v="---"/>
    <n v="2020.48"/>
    <n v="34.81"/>
    <n v="50.88"/>
    <x v="13"/>
    <x v="43"/>
    <x v="43"/>
    <x v="43"/>
    <x v="0"/>
    <x v="0"/>
    <x v="0"/>
  </r>
  <r>
    <s v="250lm Narrow 30°"/>
    <x v="0"/>
    <x v="0"/>
    <x v="1"/>
    <x v="2"/>
    <s v="1lx (0,5lx)"/>
    <x v="2"/>
    <s v="---"/>
    <m/>
    <n v="4.13"/>
    <x v="38"/>
    <x v="38"/>
    <n v="4.18"/>
    <n v="0.73"/>
    <x v="24"/>
    <x v="41"/>
    <n v="19.45"/>
    <n v="0.95"/>
    <s v="---"/>
    <s v="---"/>
    <s v="---"/>
    <s v="---"/>
    <n v="837.59"/>
    <n v="38.08"/>
    <n v="61.88"/>
    <x v="24"/>
    <x v="44"/>
    <x v="44"/>
    <x v="44"/>
    <x v="0"/>
    <x v="0"/>
    <x v="0"/>
  </r>
  <r>
    <s v="250lm Narrow 30°"/>
    <x v="0"/>
    <x v="0"/>
    <x v="1"/>
    <x v="2"/>
    <s v="1lx (0,5lx)"/>
    <x v="3"/>
    <s v="---"/>
    <m/>
    <n v="2.65"/>
    <x v="39"/>
    <x v="39"/>
    <n v="2.65"/>
    <n v="0.82"/>
    <x v="42"/>
    <x v="42"/>
    <n v="12.26"/>
    <n v="0.98"/>
    <s v="---"/>
    <s v="---"/>
    <s v="---"/>
    <s v="---"/>
    <n v="465.18"/>
    <n v="44.63"/>
    <n v="66.94"/>
    <x v="44"/>
    <x v="45"/>
    <x v="45"/>
    <x v="45"/>
    <x v="0"/>
    <x v="0"/>
    <x v="0"/>
  </r>
  <r>
    <s v="250lm Narrow 30°"/>
    <x v="0"/>
    <x v="0"/>
    <x v="1"/>
    <x v="2"/>
    <s v="1lx (0,5lx)"/>
    <x v="4"/>
    <s v="---"/>
    <m/>
    <n v="1.18"/>
    <x v="40"/>
    <x v="40"/>
    <n v="1.27"/>
    <n v="0.87"/>
    <x v="43"/>
    <x v="43"/>
    <n v="5.44"/>
    <n v="1"/>
    <s v="---"/>
    <s v="---"/>
    <s v="---"/>
    <s v="---"/>
    <n v="242.6"/>
    <n v="50.21"/>
    <n v="75.31"/>
    <x v="45"/>
    <x v="46"/>
    <x v="46"/>
    <x v="46"/>
    <x v="0"/>
    <x v="0"/>
    <x v="0"/>
  </r>
  <r>
    <s v="250lm Narrow 45°"/>
    <x v="0"/>
    <x v="0"/>
    <x v="1"/>
    <x v="3"/>
    <s v="1lx (0,5lx)"/>
    <x v="0"/>
    <s v="---"/>
    <m/>
    <n v="4.78"/>
    <x v="41"/>
    <x v="41"/>
    <n v="4.8499999999999996"/>
    <n v="0.66"/>
    <x v="44"/>
    <x v="44"/>
    <n v="33.72"/>
    <n v="0.8"/>
    <s v="---"/>
    <s v="---"/>
    <s v="---"/>
    <s v="---"/>
    <n v="666"/>
    <n v="27.89"/>
    <n v="47.42"/>
    <x v="46"/>
    <x v="47"/>
    <x v="47"/>
    <x v="47"/>
    <x v="0"/>
    <x v="0"/>
    <x v="2"/>
  </r>
  <r>
    <s v="250lm Narrow 45°"/>
    <x v="0"/>
    <x v="0"/>
    <x v="1"/>
    <x v="3"/>
    <s v="1lx (0,5lx)"/>
    <x v="1"/>
    <s v="---"/>
    <m/>
    <n v="3.32"/>
    <x v="42"/>
    <x v="42"/>
    <n v="3.37"/>
    <n v="0.7"/>
    <x v="45"/>
    <x v="45"/>
    <n v="22.26"/>
    <n v="0.84"/>
    <s v="---"/>
    <s v="---"/>
    <s v="---"/>
    <s v="---"/>
    <n v="666"/>
    <n v="34.81"/>
    <n v="56.23"/>
    <x v="47"/>
    <x v="48"/>
    <x v="48"/>
    <x v="48"/>
    <x v="0"/>
    <x v="0"/>
    <x v="0"/>
  </r>
  <r>
    <s v="250lm Narrow 45°"/>
    <x v="0"/>
    <x v="0"/>
    <x v="1"/>
    <x v="3"/>
    <s v="1lx (0,5lx)"/>
    <x v="2"/>
    <s v="---"/>
    <m/>
    <n v="1.87"/>
    <x v="43"/>
    <x v="43"/>
    <n v="1.95"/>
    <n v="0.68"/>
    <x v="46"/>
    <x v="46"/>
    <n v="10.92"/>
    <n v="0.96"/>
    <s v="---"/>
    <s v="---"/>
    <s v="---"/>
    <s v="---"/>
    <n v="666"/>
    <n v="40.46"/>
    <n v="69.02"/>
    <x v="48"/>
    <x v="49"/>
    <x v="49"/>
    <x v="49"/>
    <x v="0"/>
    <x v="0"/>
    <x v="0"/>
  </r>
  <r>
    <s v="250lm Narrow 45°"/>
    <x v="0"/>
    <x v="0"/>
    <x v="1"/>
    <x v="3"/>
    <s v="1lx (0,5lx)"/>
    <x v="3"/>
    <s v="---"/>
    <m/>
    <n v="1.2"/>
    <x v="44"/>
    <x v="44"/>
    <n v="1.31"/>
    <n v="0.73"/>
    <x v="47"/>
    <x v="47"/>
    <n v="7.35"/>
    <n v="0.93"/>
    <s v="---"/>
    <s v="---"/>
    <s v="---"/>
    <s v="---"/>
    <n v="666"/>
    <n v="40.909999999999997"/>
    <n v="78.099999999999994"/>
    <x v="49"/>
    <x v="50"/>
    <x v="50"/>
    <x v="50"/>
    <x v="0"/>
    <x v="0"/>
    <x v="0"/>
  </r>
  <r>
    <s v="250lm Narrow 60°"/>
    <x v="0"/>
    <x v="0"/>
    <x v="1"/>
    <x v="4"/>
    <s v="1lx (0,5lx)"/>
    <x v="0"/>
    <s v="---"/>
    <m/>
    <n v="1.71"/>
    <x v="45"/>
    <x v="45"/>
    <n v="1.8"/>
    <n v="0.62"/>
    <x v="48"/>
    <x v="48"/>
    <n v="14.26"/>
    <n v="0.75"/>
    <s v="---"/>
    <s v="---"/>
    <s v="---"/>
    <s v="---"/>
    <n v="666"/>
    <n v="33.47"/>
    <n v="54.86"/>
    <x v="50"/>
    <x v="51"/>
    <x v="51"/>
    <x v="51"/>
    <x v="2"/>
    <x v="0"/>
    <x v="2"/>
  </r>
  <r>
    <s v="250lm Narrow 60°"/>
    <x v="0"/>
    <x v="0"/>
    <x v="1"/>
    <x v="4"/>
    <s v="1lx (0,5lx)"/>
    <x v="1"/>
    <s v="---"/>
    <m/>
    <n v="1.19"/>
    <x v="46"/>
    <x v="46"/>
    <n v="1.35"/>
    <n v="0.74"/>
    <x v="49"/>
    <x v="49"/>
    <n v="9.76"/>
    <n v="0.77"/>
    <s v="---"/>
    <s v="---"/>
    <s v="---"/>
    <s v="---"/>
    <n v="666"/>
    <n v="36.15"/>
    <n v="62.93"/>
    <x v="51"/>
    <x v="52"/>
    <x v="52"/>
    <x v="52"/>
    <x v="0"/>
    <x v="0"/>
    <x v="0"/>
  </r>
  <r>
    <s v="250lm Narrow 75°"/>
    <x v="0"/>
    <x v="0"/>
    <x v="1"/>
    <x v="5"/>
    <s v="1lx (0,5lx)"/>
    <x v="5"/>
    <s v="---"/>
    <m/>
    <s v="---"/>
    <x v="20"/>
    <x v="20"/>
    <s v="---"/>
    <s v="---"/>
    <x v="27"/>
    <x v="27"/>
    <s v="---"/>
    <s v="---"/>
    <s v="---"/>
    <s v="---"/>
    <s v="---"/>
    <s v="---"/>
    <s v="---"/>
    <s v="---"/>
    <s v="---"/>
    <x v="27"/>
    <x v="27"/>
    <x v="22"/>
    <x v="22"/>
    <x v="1"/>
    <x v="1"/>
    <x v="1"/>
  </r>
  <r>
    <s v="500lm Wide 0°"/>
    <x v="0"/>
    <x v="1"/>
    <x v="0"/>
    <x v="0"/>
    <s v="1lx (0,5lx)"/>
    <x v="5"/>
    <s v="---"/>
    <m/>
    <n v="27.84"/>
    <x v="47"/>
    <x v="47"/>
    <n v="27.47"/>
    <n v="1.02"/>
    <x v="50"/>
    <x v="50"/>
    <n v="27.19"/>
    <n v="0.98"/>
    <s v="---"/>
    <s v="---"/>
    <s v="---"/>
    <s v="---"/>
    <n v="48.71"/>
    <n v="61.36"/>
    <n v="89.26"/>
    <x v="52"/>
    <x v="53"/>
    <x v="53"/>
    <x v="53"/>
    <x v="1"/>
    <x v="1"/>
    <x v="1"/>
  </r>
  <r>
    <s v="500lm Wide 0°"/>
    <x v="0"/>
    <x v="1"/>
    <x v="0"/>
    <x v="0"/>
    <s v="1lx (0,5lx)"/>
    <x v="1"/>
    <n v="3"/>
    <m/>
    <n v="19.34"/>
    <x v="48"/>
    <x v="48"/>
    <n v="18.739999999999998"/>
    <n v="1.01"/>
    <x v="12"/>
    <x v="51"/>
    <n v="19.09"/>
    <n v="0.99"/>
    <n v="4.68"/>
    <n v="11.2"/>
    <n v="4.6399999999999997"/>
    <n v="11.57"/>
    <n v="33.869999999999997"/>
    <n v="74.98"/>
    <n v="107.11"/>
    <x v="53"/>
    <x v="54"/>
    <x v="54"/>
    <x v="54"/>
    <x v="0"/>
    <x v="0"/>
    <x v="0"/>
  </r>
  <r>
    <s v="500lm Wide 0°"/>
    <x v="0"/>
    <x v="1"/>
    <x v="0"/>
    <x v="0"/>
    <s v="1lx (0,5lx)"/>
    <x v="2"/>
    <n v="4"/>
    <m/>
    <n v="10.88"/>
    <x v="49"/>
    <x v="49"/>
    <n v="10.69"/>
    <n v="1.02"/>
    <x v="51"/>
    <x v="52"/>
    <n v="10.66"/>
    <n v="1.02"/>
    <n v="5.14"/>
    <n v="13.4"/>
    <n v="5.18"/>
    <n v="13.06"/>
    <n v="20.55"/>
    <n v="90.45"/>
    <n v="138.05000000000001"/>
    <x v="54"/>
    <x v="55"/>
    <x v="55"/>
    <x v="55"/>
    <x v="0"/>
    <x v="0"/>
    <x v="0"/>
  </r>
  <r>
    <s v="500lm Wide 0°"/>
    <x v="0"/>
    <x v="1"/>
    <x v="0"/>
    <x v="0"/>
    <s v="1lx (0,5lx)"/>
    <x v="3"/>
    <n v="5"/>
    <m/>
    <n v="6.96"/>
    <x v="50"/>
    <x v="50"/>
    <n v="6.99"/>
    <n v="0.99"/>
    <x v="52"/>
    <x v="53"/>
    <n v="6.93"/>
    <n v="1.01"/>
    <n v="5.57"/>
    <n v="14.64"/>
    <n v="5.62"/>
    <n v="14.89"/>
    <n v="13.56"/>
    <n v="96.69"/>
    <n v="163.63999999999999"/>
    <x v="55"/>
    <x v="56"/>
    <x v="56"/>
    <x v="56"/>
    <x v="0"/>
    <x v="0"/>
    <x v="0"/>
  </r>
  <r>
    <s v="500lm Wide 0°"/>
    <x v="0"/>
    <x v="1"/>
    <x v="0"/>
    <x v="0"/>
    <s v="1lx (0,5lx)"/>
    <x v="4"/>
    <n v="7.5"/>
    <m/>
    <n v="3.09"/>
    <x v="50"/>
    <x v="51"/>
    <n v="3.13"/>
    <n v="1"/>
    <x v="21"/>
    <x v="54"/>
    <n v="3.15"/>
    <n v="1.01"/>
    <n v="6.14"/>
    <n v="17.91"/>
    <n v="6.14"/>
    <n v="18.010000000000002"/>
    <n v="6.37"/>
    <n v="100.41"/>
    <n v="217.56"/>
    <x v="56"/>
    <x v="57"/>
    <x v="57"/>
    <x v="57"/>
    <x v="0"/>
    <x v="0"/>
    <x v="0"/>
  </r>
  <r>
    <s v="500lm Wide 0°"/>
    <x v="0"/>
    <x v="1"/>
    <x v="0"/>
    <x v="0"/>
    <s v="1lx (0,5lx)"/>
    <x v="6"/>
    <n v="10"/>
    <m/>
    <n v="1.74"/>
    <x v="20"/>
    <x v="20"/>
    <n v="1.83"/>
    <n v="1.01"/>
    <x v="27"/>
    <x v="27"/>
    <n v="1.82"/>
    <n v="0.99"/>
    <n v="6.14"/>
    <n v="19.600000000000001"/>
    <n v="6.21"/>
    <n v="19.88"/>
    <n v="3.68"/>
    <n v="89.26"/>
    <n v="238.02"/>
    <x v="57"/>
    <x v="58"/>
    <x v="58"/>
    <x v="58"/>
    <x v="0"/>
    <x v="0"/>
    <x v="0"/>
  </r>
  <r>
    <s v="500lm Wide 0°"/>
    <x v="0"/>
    <x v="1"/>
    <x v="0"/>
    <x v="0"/>
    <s v="1lx (0,5lx)"/>
    <x v="5"/>
    <s v="---"/>
    <m/>
    <n v="1.1100000000000001"/>
    <x v="20"/>
    <x v="20"/>
    <n v="1.24"/>
    <n v="1"/>
    <x v="27"/>
    <x v="27"/>
    <n v="1.24"/>
    <n v="1"/>
    <n v="6.09"/>
    <n v="20.75"/>
    <n v="5.95"/>
    <n v="20.85"/>
    <n v="2.4700000000000002"/>
    <n v="0"/>
    <n v="185.95"/>
    <x v="58"/>
    <x v="59"/>
    <x v="59"/>
    <x v="59"/>
    <x v="1"/>
    <x v="1"/>
    <x v="1"/>
  </r>
  <r>
    <s v="500lm Wide 0°"/>
    <x v="0"/>
    <x v="1"/>
    <x v="0"/>
    <x v="0"/>
    <s v="10,8 lux"/>
    <x v="5"/>
    <s v="---"/>
    <n v="2.5"/>
    <m/>
    <x v="51"/>
    <x v="52"/>
    <m/>
    <m/>
    <x v="53"/>
    <x v="55"/>
    <m/>
    <m/>
    <m/>
    <m/>
    <m/>
    <m/>
    <m/>
    <m/>
    <m/>
    <x v="59"/>
    <x v="60"/>
    <x v="60"/>
    <x v="60"/>
    <x v="1"/>
    <x v="1"/>
    <x v="1"/>
  </r>
  <r>
    <s v="500lm Wide 0°"/>
    <x v="0"/>
    <x v="1"/>
    <x v="0"/>
    <x v="0"/>
    <s v="10,8 lux"/>
    <x v="5"/>
    <s v="---"/>
    <n v="3"/>
    <m/>
    <x v="52"/>
    <x v="53"/>
    <m/>
    <m/>
    <x v="54"/>
    <x v="56"/>
    <m/>
    <m/>
    <m/>
    <m/>
    <m/>
    <m/>
    <m/>
    <m/>
    <m/>
    <x v="60"/>
    <x v="61"/>
    <x v="61"/>
    <x v="61"/>
    <x v="1"/>
    <x v="1"/>
    <x v="1"/>
  </r>
  <r>
    <s v="500lm Wide 15°"/>
    <x v="0"/>
    <x v="1"/>
    <x v="0"/>
    <x v="1"/>
    <s v="1lx (0,5lx)"/>
    <x v="5"/>
    <s v="---"/>
    <m/>
    <n v="25.06"/>
    <x v="47"/>
    <x v="47"/>
    <n v="24.73"/>
    <n v="0.88"/>
    <x v="26"/>
    <x v="57"/>
    <n v="28.53"/>
    <n v="0.89"/>
    <s v="---"/>
    <s v="---"/>
    <s v="---"/>
    <s v="---"/>
    <n v="308.74"/>
    <n v="62.29"/>
    <n v="90.19"/>
    <x v="26"/>
    <x v="62"/>
    <x v="53"/>
    <x v="53"/>
    <x v="1"/>
    <x v="1"/>
    <x v="1"/>
  </r>
  <r>
    <s v="500lm Wide 15°"/>
    <x v="0"/>
    <x v="1"/>
    <x v="0"/>
    <x v="1"/>
    <s v="1lx (0,5lx)"/>
    <x v="5"/>
    <s v="---"/>
    <m/>
    <n v="17.399999999999999"/>
    <x v="53"/>
    <x v="54"/>
    <n v="16.88"/>
    <n v="0.92"/>
    <x v="55"/>
    <x v="58"/>
    <n v="19.899999999999999"/>
    <n v="0.9"/>
    <s v="---"/>
    <s v="---"/>
    <s v="---"/>
    <s v="---"/>
    <n v="191.12"/>
    <n v="73.64"/>
    <n v="107.11"/>
    <x v="61"/>
    <x v="63"/>
    <x v="62"/>
    <x v="62"/>
    <x v="1"/>
    <x v="1"/>
    <x v="1"/>
  </r>
  <r>
    <s v="500lm Wide 15°"/>
    <x v="0"/>
    <x v="1"/>
    <x v="0"/>
    <x v="1"/>
    <s v="1lx (0,5lx)"/>
    <x v="5"/>
    <s v="---"/>
    <m/>
    <n v="9.7899999999999991"/>
    <x v="54"/>
    <x v="55"/>
    <n v="9.75"/>
    <n v="0.94"/>
    <x v="40"/>
    <x v="59"/>
    <n v="10.27"/>
    <n v="0.99"/>
    <s v="---"/>
    <s v="---"/>
    <s v="---"/>
    <s v="---"/>
    <n v="83.51"/>
    <n v="88.07"/>
    <n v="135.66999999999999"/>
    <x v="62"/>
    <x v="64"/>
    <x v="63"/>
    <x v="63"/>
    <x v="1"/>
    <x v="1"/>
    <x v="1"/>
  </r>
  <r>
    <s v="500lm Wide 15°"/>
    <x v="0"/>
    <x v="1"/>
    <x v="0"/>
    <x v="1"/>
    <s v="1lx (0,5lx)"/>
    <x v="3"/>
    <n v="5"/>
    <m/>
    <n v="6.26"/>
    <x v="55"/>
    <x v="56"/>
    <n v="6.24"/>
    <n v="0.94"/>
    <x v="56"/>
    <x v="60"/>
    <n v="6.97"/>
    <n v="0.95"/>
    <n v="6.63"/>
    <n v="10.5"/>
    <n v="5.77"/>
    <n v="8.93"/>
    <n v="36.26"/>
    <n v="92.98"/>
    <n v="163.63999999999999"/>
    <x v="63"/>
    <x v="65"/>
    <x v="64"/>
    <x v="64"/>
    <x v="0"/>
    <x v="0"/>
    <x v="0"/>
  </r>
  <r>
    <s v="500lm Wide 15°"/>
    <x v="0"/>
    <x v="1"/>
    <x v="0"/>
    <x v="1"/>
    <s v="1lx (0,5lx)"/>
    <x v="4"/>
    <n v="7.5"/>
    <m/>
    <n v="2.78"/>
    <x v="56"/>
    <x v="57"/>
    <n v="2.8"/>
    <n v="0.97"/>
    <x v="57"/>
    <x v="61"/>
    <n v="3.02"/>
    <n v="0.99"/>
    <n v="7.42"/>
    <n v="11.9"/>
    <n v="6.03"/>
    <n v="10.32"/>
    <n v="12.45"/>
    <n v="108.78"/>
    <n v="192.46"/>
    <x v="64"/>
    <x v="66"/>
    <x v="65"/>
    <x v="65"/>
    <x v="0"/>
    <x v="0"/>
    <x v="0"/>
  </r>
  <r>
    <s v="500lm Wide 15°"/>
    <x v="0"/>
    <x v="1"/>
    <x v="0"/>
    <x v="1"/>
    <s v="1lx (0,5lx)"/>
    <x v="6"/>
    <n v="10"/>
    <m/>
    <n v="1.57"/>
    <x v="57"/>
    <x v="58"/>
    <n v="1.64"/>
    <n v="0.99"/>
    <x v="58"/>
    <x v="62"/>
    <n v="1.73"/>
    <n v="1"/>
    <n v="7.62"/>
    <n v="12.82"/>
    <n v="6.39"/>
    <n v="11.11"/>
    <n v="6.82"/>
    <n v="74.38"/>
    <n v="193.39"/>
    <x v="65"/>
    <x v="67"/>
    <x v="66"/>
    <x v="66"/>
    <x v="0"/>
    <x v="0"/>
    <x v="0"/>
  </r>
  <r>
    <s v="500lm Wide 15°"/>
    <x v="0"/>
    <x v="1"/>
    <x v="0"/>
    <x v="1"/>
    <s v="1lx (0,5lx)"/>
    <x v="5"/>
    <s v="---"/>
    <m/>
    <n v="1"/>
    <x v="20"/>
    <x v="20"/>
    <n v="1.1399999999999999"/>
    <n v="0.98"/>
    <x v="27"/>
    <x v="27"/>
    <n v="1.22"/>
    <n v="0.99"/>
    <n v="9.32"/>
    <n v="13.54"/>
    <n v="1.77"/>
    <n v="11.16"/>
    <n v="4.59"/>
    <n v="0"/>
    <n v="185.95"/>
    <x v="66"/>
    <x v="68"/>
    <x v="67"/>
    <x v="67"/>
    <x v="1"/>
    <x v="1"/>
    <x v="1"/>
  </r>
  <r>
    <s v="500lm Wide 15°"/>
    <x v="0"/>
    <x v="1"/>
    <x v="0"/>
    <x v="1"/>
    <s v="10,8 lux"/>
    <x v="5"/>
    <s v="---"/>
    <n v="2.5"/>
    <m/>
    <x v="58"/>
    <x v="59"/>
    <m/>
    <m/>
    <x v="59"/>
    <x v="63"/>
    <m/>
    <m/>
    <m/>
    <m/>
    <m/>
    <m/>
    <m/>
    <m/>
    <m/>
    <x v="67"/>
    <x v="69"/>
    <x v="68"/>
    <x v="68"/>
    <x v="1"/>
    <x v="1"/>
    <x v="1"/>
  </r>
  <r>
    <s v="500lm Wide 15°"/>
    <x v="0"/>
    <x v="1"/>
    <x v="0"/>
    <x v="1"/>
    <s v="10,8 lux"/>
    <x v="5"/>
    <s v="---"/>
    <n v="3"/>
    <m/>
    <x v="59"/>
    <x v="60"/>
    <m/>
    <m/>
    <x v="60"/>
    <x v="64"/>
    <m/>
    <m/>
    <m/>
    <m/>
    <m/>
    <m/>
    <m/>
    <m/>
    <m/>
    <x v="68"/>
    <x v="70"/>
    <x v="69"/>
    <x v="69"/>
    <x v="1"/>
    <x v="1"/>
    <x v="1"/>
  </r>
  <r>
    <s v="500lm Wide 30°"/>
    <x v="0"/>
    <x v="1"/>
    <x v="0"/>
    <x v="2"/>
    <s v="1lx (0,5lx)"/>
    <x v="0"/>
    <s v="---"/>
    <m/>
    <n v="21.45"/>
    <x v="60"/>
    <x v="61"/>
    <n v="20.78"/>
    <n v="0.81"/>
    <x v="61"/>
    <x v="65"/>
    <n v="26.72"/>
    <n v="0.83"/>
    <s v="---"/>
    <s v="---"/>
    <s v="---"/>
    <s v="---"/>
    <n v="666"/>
    <n v="61.36"/>
    <n v="90.19"/>
    <x v="69"/>
    <x v="71"/>
    <x v="70"/>
    <x v="70"/>
    <x v="0"/>
    <x v="0"/>
    <x v="0"/>
  </r>
  <r>
    <s v="500lm Wide 30°"/>
    <x v="0"/>
    <x v="1"/>
    <x v="0"/>
    <x v="2"/>
    <s v="1lx (0,5lx)"/>
    <x v="1"/>
    <s v="---"/>
    <m/>
    <n v="14.9"/>
    <x v="61"/>
    <x v="62"/>
    <n v="14.8"/>
    <n v="0.86"/>
    <x v="45"/>
    <x v="66"/>
    <n v="18.71"/>
    <n v="0.83"/>
    <s v="---"/>
    <s v="---"/>
    <s v="---"/>
    <s v="---"/>
    <n v="666"/>
    <n v="69.62"/>
    <n v="103.09"/>
    <x v="47"/>
    <x v="72"/>
    <x v="71"/>
    <x v="71"/>
    <x v="0"/>
    <x v="0"/>
    <x v="0"/>
  </r>
  <r>
    <s v="500lm Wide 30°"/>
    <x v="0"/>
    <x v="1"/>
    <x v="0"/>
    <x v="2"/>
    <s v="1lx (0,5lx)"/>
    <x v="2"/>
    <s v="---"/>
    <m/>
    <n v="8.3800000000000008"/>
    <x v="62"/>
    <x v="63"/>
    <n v="8.31"/>
    <n v="0.85"/>
    <x v="62"/>
    <x v="67"/>
    <n v="10.039999999999999"/>
    <n v="0.88"/>
    <s v="---"/>
    <s v="---"/>
    <s v="---"/>
    <s v="---"/>
    <n v="607.54"/>
    <n v="83.31"/>
    <n v="130.91"/>
    <x v="70"/>
    <x v="73"/>
    <x v="72"/>
    <x v="72"/>
    <x v="0"/>
    <x v="0"/>
    <x v="0"/>
  </r>
  <r>
    <s v="500lm Wide 30°"/>
    <x v="0"/>
    <x v="1"/>
    <x v="0"/>
    <x v="2"/>
    <s v="1lx (0,5lx)"/>
    <x v="3"/>
    <s v="---"/>
    <m/>
    <n v="5.36"/>
    <x v="63"/>
    <x v="64"/>
    <n v="5.31"/>
    <n v="0.9"/>
    <x v="63"/>
    <x v="68"/>
    <n v="6.87"/>
    <n v="0.84"/>
    <s v="---"/>
    <s v="---"/>
    <s v="---"/>
    <s v="---"/>
    <n v="195.76"/>
    <n v="92.98"/>
    <n v="156.19999999999999"/>
    <x v="71"/>
    <x v="74"/>
    <x v="73"/>
    <x v="73"/>
    <x v="0"/>
    <x v="0"/>
    <x v="0"/>
  </r>
  <r>
    <s v="500lm Wide 30°"/>
    <x v="0"/>
    <x v="1"/>
    <x v="0"/>
    <x v="2"/>
    <s v="1lx (0,5lx)"/>
    <x v="4"/>
    <s v="---"/>
    <m/>
    <n v="2.38"/>
    <x v="64"/>
    <x v="65"/>
    <n v="2.42"/>
    <n v="0.96"/>
    <x v="64"/>
    <x v="69"/>
    <n v="3"/>
    <n v="0.88"/>
    <s v="---"/>
    <s v="---"/>
    <s v="---"/>
    <s v="---"/>
    <n v="69.63"/>
    <n v="100.41"/>
    <n v="184.09"/>
    <x v="72"/>
    <x v="75"/>
    <x v="74"/>
    <x v="74"/>
    <x v="0"/>
    <x v="0"/>
    <x v="0"/>
  </r>
  <r>
    <s v="500lm Wide 30°"/>
    <x v="0"/>
    <x v="1"/>
    <x v="0"/>
    <x v="2"/>
    <s v="1lx (0,5lx)"/>
    <x v="6"/>
    <n v="10"/>
    <m/>
    <n v="1.34"/>
    <x v="65"/>
    <x v="66"/>
    <n v="1.46"/>
    <n v="0.96"/>
    <x v="65"/>
    <x v="70"/>
    <n v="1.67"/>
    <n v="0.95"/>
    <n v="9.4600000000000009"/>
    <n v="14.59"/>
    <n v="5.14"/>
    <n v="10.36"/>
    <n v="22.59"/>
    <n v="59.5"/>
    <n v="178.51"/>
    <x v="73"/>
    <x v="76"/>
    <x v="75"/>
    <x v="75"/>
    <x v="0"/>
    <x v="0"/>
    <x v="0"/>
  </r>
  <r>
    <s v="500lm Wide 30°"/>
    <x v="0"/>
    <x v="1"/>
    <x v="0"/>
    <x v="2"/>
    <s v="10,8 lux"/>
    <x v="5"/>
    <s v="---"/>
    <n v="3"/>
    <m/>
    <x v="66"/>
    <x v="67"/>
    <m/>
    <m/>
    <x v="66"/>
    <x v="71"/>
    <m/>
    <m/>
    <m/>
    <m/>
    <m/>
    <m/>
    <m/>
    <m/>
    <m/>
    <x v="74"/>
    <x v="77"/>
    <x v="76"/>
    <x v="76"/>
    <x v="1"/>
    <x v="1"/>
    <x v="1"/>
  </r>
  <r>
    <s v="500lm Wide 45°"/>
    <x v="0"/>
    <x v="1"/>
    <x v="0"/>
    <x v="3"/>
    <s v="1lx (0,5lx)"/>
    <x v="0"/>
    <s v="---"/>
    <m/>
    <n v="14.57"/>
    <x v="67"/>
    <x v="68"/>
    <n v="14.4"/>
    <n v="0.63"/>
    <x v="67"/>
    <x v="32"/>
    <n v="28.83"/>
    <n v="0.69"/>
    <s v="---"/>
    <s v="---"/>
    <s v="---"/>
    <s v="---"/>
    <n v="666"/>
    <n v="58.57"/>
    <n v="91.12"/>
    <x v="75"/>
    <x v="78"/>
    <x v="77"/>
    <x v="77"/>
    <x v="0"/>
    <x v="0"/>
    <x v="0"/>
  </r>
  <r>
    <s v="500lm Wide 45°"/>
    <x v="0"/>
    <x v="1"/>
    <x v="0"/>
    <x v="3"/>
    <s v="1lx (0,5lx)"/>
    <x v="1"/>
    <s v="---"/>
    <m/>
    <n v="10.119999999999999"/>
    <x v="68"/>
    <x v="69"/>
    <n v="10.11"/>
    <n v="0.69"/>
    <x v="68"/>
    <x v="72"/>
    <n v="17.61"/>
    <n v="0.77"/>
    <s v="---"/>
    <s v="---"/>
    <s v="---"/>
    <s v="---"/>
    <n v="666"/>
    <n v="62.93"/>
    <n v="101.75"/>
    <x v="76"/>
    <x v="79"/>
    <x v="78"/>
    <x v="78"/>
    <x v="0"/>
    <x v="0"/>
    <x v="0"/>
  </r>
  <r>
    <s v="500lm Wide 45°"/>
    <x v="0"/>
    <x v="1"/>
    <x v="0"/>
    <x v="3"/>
    <s v="1lx (0,5lx)"/>
    <x v="2"/>
    <s v="---"/>
    <m/>
    <n v="5.69"/>
    <x v="69"/>
    <x v="70"/>
    <n v="5.7"/>
    <n v="0.77"/>
    <x v="69"/>
    <x v="73"/>
    <n v="9.64"/>
    <n v="0.8"/>
    <s v="---"/>
    <s v="---"/>
    <s v="---"/>
    <s v="---"/>
    <n v="666"/>
    <n v="78.55"/>
    <n v="126.15"/>
    <x v="77"/>
    <x v="80"/>
    <x v="79"/>
    <x v="79"/>
    <x v="0"/>
    <x v="0"/>
    <x v="0"/>
  </r>
  <r>
    <s v="500lm Wide 45°"/>
    <x v="0"/>
    <x v="1"/>
    <x v="0"/>
    <x v="3"/>
    <s v="1lx (0,5lx)"/>
    <x v="3"/>
    <s v="---"/>
    <m/>
    <n v="3.64"/>
    <x v="70"/>
    <x v="71"/>
    <n v="3.71"/>
    <n v="0.81"/>
    <x v="70"/>
    <x v="74"/>
    <n v="6.21"/>
    <n v="0.8"/>
    <s v="---"/>
    <s v="---"/>
    <s v="---"/>
    <s v="---"/>
    <n v="666"/>
    <n v="85.54"/>
    <n v="141.32"/>
    <x v="78"/>
    <x v="81"/>
    <x v="80"/>
    <x v="80"/>
    <x v="0"/>
    <x v="0"/>
    <x v="0"/>
  </r>
  <r>
    <s v="500lm Wide 45°"/>
    <x v="0"/>
    <x v="1"/>
    <x v="0"/>
    <x v="3"/>
    <s v="1lx (0,5lx)"/>
    <x v="4"/>
    <s v="---"/>
    <m/>
    <n v="1.62"/>
    <x v="71"/>
    <x v="72"/>
    <n v="1.71"/>
    <n v="0.88"/>
    <x v="71"/>
    <x v="75"/>
    <n v="2.77"/>
    <n v="0.84"/>
    <s v="---"/>
    <s v="---"/>
    <s v="---"/>
    <s v="---"/>
    <n v="666"/>
    <n v="66.94"/>
    <n v="158.99"/>
    <x v="79"/>
    <x v="82"/>
    <x v="81"/>
    <x v="81"/>
    <x v="0"/>
    <x v="0"/>
    <x v="0"/>
  </r>
  <r>
    <s v="500lm Wide 45°"/>
    <x v="0"/>
    <x v="1"/>
    <x v="0"/>
    <x v="3"/>
    <s v="10,8 lux"/>
    <x v="5"/>
    <s v="---"/>
    <n v="2.5"/>
    <m/>
    <x v="72"/>
    <x v="73"/>
    <m/>
    <m/>
    <x v="72"/>
    <x v="76"/>
    <m/>
    <m/>
    <m/>
    <m/>
    <m/>
    <m/>
    <m/>
    <m/>
    <m/>
    <x v="80"/>
    <x v="83"/>
    <x v="82"/>
    <x v="82"/>
    <x v="1"/>
    <x v="1"/>
    <x v="1"/>
  </r>
  <r>
    <s v="500lm Wide 60°"/>
    <x v="0"/>
    <x v="1"/>
    <x v="0"/>
    <x v="4"/>
    <s v="1lx (0,5lx)"/>
    <x v="0"/>
    <s v="---"/>
    <m/>
    <n v="8.6999999999999993"/>
    <x v="20"/>
    <x v="20"/>
    <n v="8.66"/>
    <n v="0.44"/>
    <x v="73"/>
    <x v="77"/>
    <n v="24.1"/>
    <n v="0.6"/>
    <s v="---"/>
    <s v="---"/>
    <s v="---"/>
    <s v="---"/>
    <n v="666"/>
    <n v="53.93"/>
    <n v="89.26"/>
    <x v="81"/>
    <x v="84"/>
    <x v="22"/>
    <x v="22"/>
    <x v="0"/>
    <x v="0"/>
    <x v="0"/>
  </r>
  <r>
    <s v="500lm Wide 60°"/>
    <x v="0"/>
    <x v="1"/>
    <x v="0"/>
    <x v="4"/>
    <s v="1lx (0,5lx)"/>
    <x v="1"/>
    <s v="---"/>
    <m/>
    <n v="6.04"/>
    <x v="20"/>
    <x v="20"/>
    <n v="6"/>
    <n v="0.45"/>
    <x v="74"/>
    <x v="78"/>
    <n v="15.22"/>
    <n v="0.65"/>
    <s v="---"/>
    <s v="---"/>
    <s v="---"/>
    <s v="---"/>
    <n v="666"/>
    <n v="61.59"/>
    <n v="97.74"/>
    <x v="82"/>
    <x v="85"/>
    <x v="22"/>
    <x v="22"/>
    <x v="0"/>
    <x v="0"/>
    <x v="0"/>
  </r>
  <r>
    <s v="500lm Wide 60°"/>
    <x v="0"/>
    <x v="1"/>
    <x v="0"/>
    <x v="4"/>
    <s v="1lx (0,5lx)"/>
    <x v="2"/>
    <s v="---"/>
    <m/>
    <n v="3.4"/>
    <x v="73"/>
    <x v="74"/>
    <n v="3.44"/>
    <n v="0.54"/>
    <x v="75"/>
    <x v="79"/>
    <n v="7.78"/>
    <n v="0.72"/>
    <s v="---"/>
    <s v="---"/>
    <s v="---"/>
    <s v="---"/>
    <n v="666"/>
    <n v="66.64"/>
    <n v="114.25"/>
    <x v="83"/>
    <x v="86"/>
    <x v="83"/>
    <x v="83"/>
    <x v="0"/>
    <x v="0"/>
    <x v="0"/>
  </r>
  <r>
    <s v="500lm Wide 60°"/>
    <x v="0"/>
    <x v="1"/>
    <x v="0"/>
    <x v="4"/>
    <s v="1lx (0,5lx)"/>
    <x v="3"/>
    <s v="---"/>
    <m/>
    <n v="2.17"/>
    <x v="74"/>
    <x v="75"/>
    <n v="2.2200000000000002"/>
    <n v="0.59"/>
    <x v="47"/>
    <x v="80"/>
    <n v="4.79"/>
    <n v="0.78"/>
    <s v="---"/>
    <s v="---"/>
    <s v="---"/>
    <s v="---"/>
    <n v="666"/>
    <n v="63.22"/>
    <n v="133.88"/>
    <x v="49"/>
    <x v="87"/>
    <x v="84"/>
    <x v="84"/>
    <x v="0"/>
    <x v="0"/>
    <x v="0"/>
  </r>
  <r>
    <s v="500lm Wide 60°"/>
    <x v="0"/>
    <x v="1"/>
    <x v="0"/>
    <x v="5"/>
    <s v="1lx (0,5lx)"/>
    <x v="0"/>
    <s v="---"/>
    <m/>
    <n v="2.38"/>
    <x v="20"/>
    <x v="20"/>
    <n v="2.4700000000000002"/>
    <n v="0.42"/>
    <x v="76"/>
    <x v="81"/>
    <n v="18.600000000000001"/>
    <n v="0.55000000000000004"/>
    <s v="---"/>
    <s v="---"/>
    <s v="---"/>
    <s v="---"/>
    <n v="666"/>
    <n v="46.49"/>
    <n v="82.75"/>
    <x v="84"/>
    <x v="88"/>
    <x v="22"/>
    <x v="22"/>
    <x v="0"/>
    <x v="0"/>
    <x v="0"/>
  </r>
  <r>
    <s v="500lm Wide 60°"/>
    <x v="0"/>
    <x v="1"/>
    <x v="0"/>
    <x v="5"/>
    <s v="1lx (0,5lx)"/>
    <x v="1"/>
    <s v="---"/>
    <m/>
    <n v="1.66"/>
    <x v="20"/>
    <x v="20"/>
    <n v="1.75"/>
    <n v="0.46"/>
    <x v="74"/>
    <x v="82"/>
    <n v="11.74"/>
    <n v="0.61"/>
    <s v="---"/>
    <s v="---"/>
    <s v="---"/>
    <s v="---"/>
    <n v="666"/>
    <n v="49.54"/>
    <n v="91.04"/>
    <x v="82"/>
    <x v="89"/>
    <x v="22"/>
    <x v="22"/>
    <x v="0"/>
    <x v="0"/>
    <x v="0"/>
  </r>
  <r>
    <s v="500lm Narrow 0°"/>
    <x v="0"/>
    <x v="1"/>
    <x v="1"/>
    <x v="0"/>
    <s v="1lx (0,5lx)"/>
    <x v="0"/>
    <s v="---"/>
    <m/>
    <n v="148.66999999999999"/>
    <x v="20"/>
    <x v="20"/>
    <n v="147.54"/>
    <n v="1"/>
    <x v="27"/>
    <x v="27"/>
    <n v="145.69999999999999"/>
    <n v="1"/>
    <s v="---"/>
    <s v="---"/>
    <s v="---"/>
    <s v="---"/>
    <n v="192.88"/>
    <n v="37.19"/>
    <n v="55.79"/>
    <x v="27"/>
    <x v="27"/>
    <x v="22"/>
    <x v="22"/>
    <x v="0"/>
    <x v="0"/>
    <x v="2"/>
  </r>
  <r>
    <s v="500lm Narrow 0°"/>
    <x v="0"/>
    <x v="1"/>
    <x v="1"/>
    <x v="0"/>
    <s v="1lx (0,5lx)"/>
    <x v="1"/>
    <s v="---"/>
    <m/>
    <n v="103.24"/>
    <x v="20"/>
    <x v="20"/>
    <n v="102.63"/>
    <n v="0.99"/>
    <x v="27"/>
    <x v="27"/>
    <n v="102.53"/>
    <n v="0.99"/>
    <s v="---"/>
    <s v="---"/>
    <s v="---"/>
    <s v="---"/>
    <n v="144.04"/>
    <n v="45.52"/>
    <n v="58.91"/>
    <x v="27"/>
    <x v="27"/>
    <x v="22"/>
    <x v="22"/>
    <x v="0"/>
    <x v="0"/>
    <x v="2"/>
  </r>
  <r>
    <s v="500lm Narrow 0°"/>
    <x v="0"/>
    <x v="1"/>
    <x v="1"/>
    <x v="0"/>
    <s v="1lx (0,5lx)"/>
    <x v="2"/>
    <s v="---"/>
    <m/>
    <n v="58.07"/>
    <x v="20"/>
    <x v="20"/>
    <n v="57.57"/>
    <n v="0.99"/>
    <x v="27"/>
    <x v="27"/>
    <n v="57.29"/>
    <n v="0.99"/>
    <s v="---"/>
    <s v="---"/>
    <s v="---"/>
    <s v="---"/>
    <n v="82.44"/>
    <n v="61.88"/>
    <n v="80.930000000000007"/>
    <x v="27"/>
    <x v="27"/>
    <x v="22"/>
    <x v="22"/>
    <x v="0"/>
    <x v="0"/>
    <x v="0"/>
  </r>
  <r>
    <s v="500lm Narrow 0°"/>
    <x v="0"/>
    <x v="1"/>
    <x v="1"/>
    <x v="0"/>
    <s v="1lx (0,5lx)"/>
    <x v="3"/>
    <s v="---"/>
    <m/>
    <n v="37.17"/>
    <x v="75"/>
    <x v="76"/>
    <n v="36.83"/>
    <n v="1"/>
    <x v="77"/>
    <x v="83"/>
    <n v="36.229999999999997"/>
    <n v="1.01"/>
    <s v="---"/>
    <s v="---"/>
    <s v="---"/>
    <s v="---"/>
    <n v="49.47"/>
    <n v="59.5"/>
    <n v="96.69"/>
    <x v="85"/>
    <x v="90"/>
    <x v="85"/>
    <x v="85"/>
    <x v="0"/>
    <x v="0"/>
    <x v="0"/>
  </r>
  <r>
    <s v="500lm Narrow 0°"/>
    <x v="0"/>
    <x v="1"/>
    <x v="1"/>
    <x v="0"/>
    <s v="1lx (0,5lx)"/>
    <x v="4"/>
    <n v="7.5"/>
    <m/>
    <n v="16.52"/>
    <x v="76"/>
    <x v="64"/>
    <n v="16.39"/>
    <n v="1.01"/>
    <x v="78"/>
    <x v="84"/>
    <n v="16.2"/>
    <n v="1.01"/>
    <n v="5.28"/>
    <n v="14.08"/>
    <n v="5.28"/>
    <n v="14.05"/>
    <n v="28.61"/>
    <n v="66.94"/>
    <n v="133.88"/>
    <x v="86"/>
    <x v="91"/>
    <x v="86"/>
    <x v="86"/>
    <x v="0"/>
    <x v="0"/>
    <x v="0"/>
  </r>
  <r>
    <s v="500lm Narrow 0°"/>
    <x v="0"/>
    <x v="1"/>
    <x v="1"/>
    <x v="0"/>
    <s v="1lx (0,5lx)"/>
    <x v="6"/>
    <n v="10"/>
    <m/>
    <n v="9.2899999999999991"/>
    <x v="77"/>
    <x v="77"/>
    <n v="9.24"/>
    <n v="1.01"/>
    <x v="79"/>
    <x v="85"/>
    <n v="9.1999999999999993"/>
    <n v="1.01"/>
    <n v="5.66"/>
    <n v="16.010000000000002"/>
    <n v="5.61"/>
    <n v="16.11"/>
    <n v="18.11"/>
    <n v="89.26"/>
    <n v="178.51"/>
    <x v="87"/>
    <x v="92"/>
    <x v="87"/>
    <x v="87"/>
    <x v="0"/>
    <x v="0"/>
    <x v="0"/>
  </r>
  <r>
    <s v="500lm Narrow 0°"/>
    <x v="0"/>
    <x v="1"/>
    <x v="1"/>
    <x v="0"/>
    <s v="1lx (0,5lx)"/>
    <x v="7"/>
    <n v="12.5"/>
    <m/>
    <n v="5.95"/>
    <x v="78"/>
    <x v="78"/>
    <n v="5.91"/>
    <n v="1.02"/>
    <x v="80"/>
    <x v="86"/>
    <n v="5.95"/>
    <n v="1"/>
    <n v="5.88"/>
    <n v="17.329999999999998"/>
    <n v="5.74"/>
    <n v="17.43"/>
    <n v="12.02"/>
    <n v="46.49"/>
    <n v="185.95"/>
    <x v="88"/>
    <x v="93"/>
    <x v="88"/>
    <x v="88"/>
    <x v="0"/>
    <x v="0"/>
    <x v="0"/>
  </r>
  <r>
    <s v="500lm Narrow 0°"/>
    <x v="0"/>
    <x v="1"/>
    <x v="1"/>
    <x v="0"/>
    <s v="1lx (0,5lx)"/>
    <x v="8"/>
    <n v="15"/>
    <m/>
    <n v="4.13"/>
    <x v="79"/>
    <x v="79"/>
    <n v="4.1900000000000004"/>
    <n v="1.01"/>
    <x v="12"/>
    <x v="87"/>
    <n v="4.17"/>
    <n v="1"/>
    <n v="5.79"/>
    <n v="18.510000000000002"/>
    <n v="5.79"/>
    <n v="18.61"/>
    <n v="8.35"/>
    <n v="66.94"/>
    <n v="200.83"/>
    <x v="89"/>
    <x v="94"/>
    <x v="89"/>
    <x v="89"/>
    <x v="0"/>
    <x v="0"/>
    <x v="0"/>
  </r>
  <r>
    <s v="500lm Narrow 0°"/>
    <x v="0"/>
    <x v="1"/>
    <x v="1"/>
    <x v="0"/>
    <s v="1lx (0,5lx)"/>
    <x v="9"/>
    <n v="20"/>
    <m/>
    <n v="2.3199999999999998"/>
    <x v="80"/>
    <x v="80"/>
    <n v="2.4300000000000002"/>
    <n v="1.02"/>
    <x v="81"/>
    <x v="88"/>
    <n v="2.42"/>
    <n v="1.01"/>
    <n v="5.5"/>
    <n v="19.829999999999998"/>
    <n v="5.38"/>
    <n v="19.72"/>
    <n v="4.58"/>
    <n v="119.01"/>
    <n v="119.01"/>
    <x v="90"/>
    <x v="95"/>
    <x v="90"/>
    <x v="90"/>
    <x v="0"/>
    <x v="0"/>
    <x v="0"/>
  </r>
  <r>
    <s v="500lm Narrow 0°"/>
    <x v="0"/>
    <x v="1"/>
    <x v="1"/>
    <x v="0"/>
    <s v="1lx (0,5lx)"/>
    <x v="5"/>
    <n v="25"/>
    <m/>
    <n v="1.49"/>
    <x v="20"/>
    <x v="20"/>
    <n v="1.67"/>
    <n v="1"/>
    <x v="27"/>
    <x v="27"/>
    <n v="1.66"/>
    <n v="1"/>
    <n v="4.83"/>
    <n v="20.46"/>
    <n v="4.83"/>
    <n v="20.05"/>
    <n v="3.04"/>
    <n v="0"/>
    <n v="185.95"/>
    <x v="91"/>
    <x v="96"/>
    <x v="91"/>
    <x v="91"/>
    <x v="1"/>
    <x v="1"/>
    <x v="1"/>
  </r>
  <r>
    <s v="500lm Narrow 0°"/>
    <x v="0"/>
    <x v="1"/>
    <x v="1"/>
    <x v="0"/>
    <s v="1lx (0,5lx)"/>
    <x v="5"/>
    <s v="---"/>
    <m/>
    <n v="1.03"/>
    <x v="20"/>
    <x v="20"/>
    <n v="1.24"/>
    <n v="1.01"/>
    <x v="27"/>
    <x v="27"/>
    <n v="1.23"/>
    <n v="1.02"/>
    <s v="---"/>
    <s v="---"/>
    <s v="---"/>
    <s v="---"/>
    <n v="2.34"/>
    <n v="0"/>
    <n v="0"/>
    <x v="27"/>
    <x v="27"/>
    <x v="22"/>
    <x v="22"/>
    <x v="1"/>
    <x v="1"/>
    <x v="1"/>
  </r>
  <r>
    <s v="500lm Narrow 0°"/>
    <x v="0"/>
    <x v="1"/>
    <x v="1"/>
    <x v="0"/>
    <s v="10,8 lux"/>
    <x v="5"/>
    <s v="---"/>
    <n v="2.5"/>
    <m/>
    <x v="81"/>
    <x v="81"/>
    <m/>
    <m/>
    <x v="82"/>
    <x v="89"/>
    <m/>
    <m/>
    <m/>
    <m/>
    <m/>
    <m/>
    <m/>
    <m/>
    <m/>
    <x v="92"/>
    <x v="97"/>
    <x v="92"/>
    <x v="92"/>
    <x v="1"/>
    <x v="1"/>
    <x v="1"/>
  </r>
  <r>
    <s v="500lm Narrow 0°"/>
    <x v="0"/>
    <x v="1"/>
    <x v="1"/>
    <x v="0"/>
    <s v="10,8 lux"/>
    <x v="5"/>
    <s v="---"/>
    <n v="3"/>
    <m/>
    <x v="82"/>
    <x v="82"/>
    <m/>
    <m/>
    <x v="83"/>
    <x v="90"/>
    <m/>
    <m/>
    <m/>
    <m/>
    <m/>
    <m/>
    <m/>
    <m/>
    <m/>
    <x v="93"/>
    <x v="98"/>
    <x v="93"/>
    <x v="93"/>
    <x v="1"/>
    <x v="1"/>
    <x v="1"/>
  </r>
  <r>
    <s v="500lm Narrow 0°"/>
    <x v="0"/>
    <x v="1"/>
    <x v="1"/>
    <x v="0"/>
    <s v="10,8 lux"/>
    <x v="5"/>
    <s v="---"/>
    <n v="4"/>
    <m/>
    <x v="83"/>
    <x v="83"/>
    <m/>
    <m/>
    <x v="84"/>
    <x v="91"/>
    <m/>
    <m/>
    <m/>
    <m/>
    <m/>
    <m/>
    <m/>
    <m/>
    <m/>
    <x v="94"/>
    <x v="99"/>
    <x v="94"/>
    <x v="94"/>
    <x v="1"/>
    <x v="1"/>
    <x v="1"/>
  </r>
  <r>
    <s v="500lm Narrow 0°"/>
    <x v="0"/>
    <x v="1"/>
    <x v="1"/>
    <x v="0"/>
    <s v="10,8 lux"/>
    <x v="5"/>
    <s v="---"/>
    <n v="5"/>
    <m/>
    <x v="84"/>
    <x v="84"/>
    <m/>
    <m/>
    <x v="85"/>
    <x v="92"/>
    <m/>
    <m/>
    <m/>
    <m/>
    <m/>
    <m/>
    <m/>
    <m/>
    <m/>
    <x v="95"/>
    <x v="100"/>
    <x v="95"/>
    <x v="95"/>
    <x v="1"/>
    <x v="1"/>
    <x v="1"/>
  </r>
  <r>
    <s v="500lm Narrow 15°"/>
    <x v="0"/>
    <x v="1"/>
    <x v="1"/>
    <x v="1"/>
    <s v="1lx (0,5lx)"/>
    <x v="0"/>
    <s v="---"/>
    <m/>
    <n v="50.41"/>
    <x v="20"/>
    <x v="20"/>
    <n v="49.74"/>
    <n v="0.89"/>
    <x v="27"/>
    <x v="27"/>
    <n v="132.11000000000001"/>
    <n v="0.94"/>
    <s v="---"/>
    <s v="---"/>
    <s v="---"/>
    <s v="---"/>
    <n v="572.07000000000005"/>
    <n v="39.979999999999997"/>
    <n v="57.64"/>
    <x v="27"/>
    <x v="27"/>
    <x v="22"/>
    <x v="22"/>
    <x v="0"/>
    <x v="0"/>
    <x v="2"/>
  </r>
  <r>
    <s v="500lm Narrow 15°"/>
    <x v="0"/>
    <x v="1"/>
    <x v="1"/>
    <x v="1"/>
    <s v="1lx (0,5lx)"/>
    <x v="1"/>
    <s v="---"/>
    <m/>
    <n v="35.01"/>
    <x v="0"/>
    <x v="85"/>
    <n v="34.19"/>
    <n v="0.85"/>
    <x v="27"/>
    <x v="27"/>
    <n v="92.37"/>
    <n v="0.98"/>
    <s v="---"/>
    <s v="---"/>
    <s v="---"/>
    <s v="---"/>
    <n v="349.91"/>
    <n v="45.52"/>
    <n v="65.599999999999994"/>
    <x v="27"/>
    <x v="27"/>
    <x v="96"/>
    <x v="96"/>
    <x v="0"/>
    <x v="0"/>
    <x v="2"/>
  </r>
  <r>
    <s v="500lm Narrow 15°"/>
    <x v="0"/>
    <x v="1"/>
    <x v="1"/>
    <x v="1"/>
    <s v="1lx (0,5lx)"/>
    <x v="2"/>
    <s v="---"/>
    <m/>
    <n v="19.690000000000001"/>
    <x v="85"/>
    <x v="86"/>
    <n v="19.190000000000001"/>
    <n v="0.88"/>
    <x v="27"/>
    <x v="27"/>
    <n v="53.19"/>
    <n v="0.97"/>
    <s v="---"/>
    <s v="---"/>
    <s v="---"/>
    <s v="---"/>
    <n v="211.68"/>
    <n v="61.88"/>
    <n v="88.07"/>
    <x v="27"/>
    <x v="27"/>
    <x v="97"/>
    <x v="97"/>
    <x v="0"/>
    <x v="0"/>
    <x v="0"/>
  </r>
  <r>
    <s v="500lm Narrow 15°"/>
    <x v="0"/>
    <x v="1"/>
    <x v="1"/>
    <x v="1"/>
    <s v="1lx (0,5lx)"/>
    <x v="3"/>
    <s v="---"/>
    <m/>
    <n v="12.6"/>
    <x v="70"/>
    <x v="87"/>
    <n v="12.51"/>
    <n v="0.89"/>
    <x v="86"/>
    <x v="93"/>
    <n v="32.869999999999997"/>
    <n v="1"/>
    <s v="---"/>
    <s v="---"/>
    <s v="---"/>
    <s v="---"/>
    <n v="135.65"/>
    <n v="59.5"/>
    <n v="104.13"/>
    <x v="96"/>
    <x v="101"/>
    <x v="80"/>
    <x v="98"/>
    <x v="0"/>
    <x v="0"/>
    <x v="0"/>
  </r>
  <r>
    <s v="500lm Narrow 15°"/>
    <x v="0"/>
    <x v="1"/>
    <x v="1"/>
    <x v="1"/>
    <s v="1lx (0,5lx)"/>
    <x v="4"/>
    <s v="---"/>
    <m/>
    <n v="5.6"/>
    <x v="64"/>
    <x v="88"/>
    <n v="5.63"/>
    <n v="0.93"/>
    <x v="87"/>
    <x v="94"/>
    <n v="15.18"/>
    <n v="0.98"/>
    <s v="---"/>
    <s v="---"/>
    <s v="---"/>
    <s v="---"/>
    <n v="91.13"/>
    <n v="75.31"/>
    <n v="133.88"/>
    <x v="97"/>
    <x v="102"/>
    <x v="74"/>
    <x v="99"/>
    <x v="0"/>
    <x v="0"/>
    <x v="0"/>
  </r>
  <r>
    <s v="500lm Narrow 15°"/>
    <x v="0"/>
    <x v="1"/>
    <x v="1"/>
    <x v="1"/>
    <s v="1lx (0,5lx)"/>
    <x v="6"/>
    <s v="---"/>
    <m/>
    <n v="3.15"/>
    <x v="86"/>
    <x v="89"/>
    <n v="3.19"/>
    <n v="0.95"/>
    <x v="88"/>
    <x v="95"/>
    <n v="8.42"/>
    <n v="1"/>
    <s v="---"/>
    <s v="---"/>
    <s v="---"/>
    <s v="---"/>
    <n v="59.71"/>
    <n v="89.26"/>
    <n v="163.63999999999999"/>
    <x v="98"/>
    <x v="103"/>
    <x v="98"/>
    <x v="100"/>
    <x v="0"/>
    <x v="0"/>
    <x v="0"/>
  </r>
  <r>
    <s v="500lm Narrow 15°"/>
    <x v="0"/>
    <x v="1"/>
    <x v="1"/>
    <x v="1"/>
    <s v="1lx (0,5lx)"/>
    <x v="7"/>
    <s v="---"/>
    <m/>
    <n v="2.02"/>
    <x v="85"/>
    <x v="90"/>
    <n v="2.08"/>
    <n v="0.96"/>
    <x v="89"/>
    <x v="96"/>
    <n v="5.34"/>
    <n v="1.01"/>
    <n v="9.24"/>
    <n v="13.07"/>
    <n v="5.05"/>
    <n v="9.51"/>
    <n v="37.36"/>
    <n v="69.73"/>
    <n v="162.71"/>
    <x v="99"/>
    <x v="104"/>
    <x v="99"/>
    <x v="101"/>
    <x v="0"/>
    <x v="0"/>
    <x v="0"/>
  </r>
  <r>
    <s v="500lm Narrow 15°"/>
    <x v="0"/>
    <x v="1"/>
    <x v="1"/>
    <x v="1"/>
    <s v="1lx (0,5lx)"/>
    <x v="8"/>
    <s v="---"/>
    <m/>
    <n v="1.4"/>
    <x v="87"/>
    <x v="88"/>
    <n v="1.51"/>
    <n v="0.96"/>
    <x v="90"/>
    <x v="96"/>
    <n v="3.76"/>
    <n v="1.01"/>
    <n v="10.31"/>
    <n v="13.89"/>
    <n v="4.26"/>
    <n v="9.74"/>
    <n v="24.83"/>
    <n v="66.94"/>
    <n v="200.83"/>
    <x v="100"/>
    <x v="105"/>
    <x v="100"/>
    <x v="102"/>
    <x v="0"/>
    <x v="0"/>
    <x v="0"/>
  </r>
  <r>
    <s v="500lm Narrow 15°"/>
    <x v="0"/>
    <x v="1"/>
    <x v="1"/>
    <x v="1"/>
    <s v="10,8 lux"/>
    <x v="5"/>
    <s v="---"/>
    <n v="2.5"/>
    <m/>
    <x v="88"/>
    <x v="91"/>
    <m/>
    <m/>
    <x v="91"/>
    <x v="97"/>
    <m/>
    <m/>
    <m/>
    <m/>
    <m/>
    <m/>
    <m/>
    <m/>
    <m/>
    <x v="101"/>
    <x v="106"/>
    <x v="101"/>
    <x v="103"/>
    <x v="1"/>
    <x v="1"/>
    <x v="1"/>
  </r>
  <r>
    <s v="500lm Narrow 15°"/>
    <x v="0"/>
    <x v="1"/>
    <x v="1"/>
    <x v="1"/>
    <s v="10,8 lux"/>
    <x v="5"/>
    <s v="---"/>
    <n v="3"/>
    <m/>
    <x v="89"/>
    <x v="92"/>
    <m/>
    <m/>
    <x v="92"/>
    <x v="98"/>
    <m/>
    <m/>
    <m/>
    <m/>
    <m/>
    <m/>
    <m/>
    <m/>
    <m/>
    <x v="102"/>
    <x v="107"/>
    <x v="102"/>
    <x v="104"/>
    <x v="1"/>
    <x v="1"/>
    <x v="1"/>
  </r>
  <r>
    <s v="500lm Narrow 15°"/>
    <x v="0"/>
    <x v="1"/>
    <x v="1"/>
    <x v="1"/>
    <s v="10,8 lux"/>
    <x v="5"/>
    <s v="---"/>
    <n v="4"/>
    <m/>
    <x v="90"/>
    <x v="93"/>
    <m/>
    <m/>
    <x v="93"/>
    <x v="99"/>
    <m/>
    <m/>
    <m/>
    <m/>
    <m/>
    <m/>
    <m/>
    <m/>
    <m/>
    <x v="103"/>
    <x v="108"/>
    <x v="103"/>
    <x v="105"/>
    <x v="1"/>
    <x v="1"/>
    <x v="1"/>
  </r>
  <r>
    <s v="500lm Narrow 15°"/>
    <x v="0"/>
    <x v="1"/>
    <x v="1"/>
    <x v="1"/>
    <s v="10,8 lux"/>
    <x v="5"/>
    <s v="---"/>
    <n v="5"/>
    <m/>
    <x v="91"/>
    <x v="94"/>
    <m/>
    <m/>
    <x v="94"/>
    <x v="100"/>
    <m/>
    <m/>
    <m/>
    <m/>
    <m/>
    <m/>
    <m/>
    <m/>
    <m/>
    <x v="104"/>
    <x v="109"/>
    <x v="104"/>
    <x v="106"/>
    <x v="1"/>
    <x v="1"/>
    <x v="1"/>
  </r>
  <r>
    <s v="500lm Narrow 30°"/>
    <x v="0"/>
    <x v="1"/>
    <x v="1"/>
    <x v="2"/>
    <s v="1lx (0,5lx)"/>
    <x v="0"/>
    <s v="---"/>
    <m/>
    <n v="21.17"/>
    <x v="92"/>
    <x v="95"/>
    <n v="20.75"/>
    <n v="0.78"/>
    <x v="27"/>
    <x v="27"/>
    <n v="108.08"/>
    <n v="0.89"/>
    <s v="---"/>
    <s v="---"/>
    <s v="---"/>
    <s v="---"/>
    <n v="666"/>
    <n v="43.7"/>
    <n v="64.150000000000006"/>
    <x v="27"/>
    <x v="27"/>
    <x v="105"/>
    <x v="107"/>
    <x v="0"/>
    <x v="0"/>
    <x v="2"/>
  </r>
  <r>
    <s v="500lm Narrow 30°"/>
    <x v="0"/>
    <x v="1"/>
    <x v="1"/>
    <x v="2"/>
    <s v="1lx (0,5lx)"/>
    <x v="1"/>
    <s v="---"/>
    <m/>
    <n v="14.7"/>
    <x v="93"/>
    <x v="96"/>
    <n v="14.63"/>
    <n v="0.83"/>
    <x v="27"/>
    <x v="27"/>
    <n v="78.400000000000006"/>
    <n v="0.87"/>
    <s v="---"/>
    <s v="---"/>
    <s v="---"/>
    <s v="---"/>
    <n v="666"/>
    <n v="50.88"/>
    <n v="76.31"/>
    <x v="27"/>
    <x v="27"/>
    <x v="106"/>
    <x v="108"/>
    <x v="0"/>
    <x v="0"/>
    <x v="2"/>
  </r>
  <r>
    <s v="500lm Narrow 30°"/>
    <x v="0"/>
    <x v="1"/>
    <x v="1"/>
    <x v="2"/>
    <s v="1lx (0,5lx)"/>
    <x v="2"/>
    <s v="---"/>
    <m/>
    <n v="8.27"/>
    <x v="14"/>
    <x v="97"/>
    <n v="8.1999999999999993"/>
    <n v="0.75"/>
    <x v="95"/>
    <x v="101"/>
    <n v="37.520000000000003"/>
    <n v="0.97"/>
    <s v="---"/>
    <s v="---"/>
    <s v="---"/>
    <s v="---"/>
    <n v="2876.1"/>
    <n v="61.88"/>
    <n v="95.21"/>
    <x v="105"/>
    <x v="110"/>
    <x v="14"/>
    <x v="109"/>
    <x v="0"/>
    <x v="0"/>
    <x v="0"/>
  </r>
  <r>
    <s v="500lm Narrow 30°"/>
    <x v="0"/>
    <x v="1"/>
    <x v="1"/>
    <x v="2"/>
    <s v="1lx (0,5lx)"/>
    <x v="3"/>
    <s v="---"/>
    <m/>
    <n v="5.29"/>
    <x v="9"/>
    <x v="98"/>
    <n v="5.26"/>
    <n v="0.82"/>
    <x v="96"/>
    <x v="102"/>
    <n v="24.98"/>
    <n v="0.97"/>
    <s v="---"/>
    <s v="---"/>
    <s v="---"/>
    <s v="---"/>
    <n v="1114.5"/>
    <n v="66.94"/>
    <n v="111.57"/>
    <x v="106"/>
    <x v="111"/>
    <x v="107"/>
    <x v="110"/>
    <x v="0"/>
    <x v="0"/>
    <x v="0"/>
  </r>
  <r>
    <s v="500lm Narrow 30°"/>
    <x v="0"/>
    <x v="1"/>
    <x v="1"/>
    <x v="2"/>
    <s v="1lx (0,5lx)"/>
    <x v="4"/>
    <s v="---"/>
    <m/>
    <n v="2.35"/>
    <x v="67"/>
    <x v="87"/>
    <n v="2.39"/>
    <n v="0.88"/>
    <x v="97"/>
    <x v="103"/>
    <n v="11.07"/>
    <n v="0.97"/>
    <s v="---"/>
    <s v="---"/>
    <s v="---"/>
    <s v="---"/>
    <n v="406.63"/>
    <n v="75.31"/>
    <n v="133.88"/>
    <x v="107"/>
    <x v="112"/>
    <x v="77"/>
    <x v="98"/>
    <x v="0"/>
    <x v="0"/>
    <x v="0"/>
  </r>
  <r>
    <s v="500lm Narrow 30°"/>
    <x v="0"/>
    <x v="1"/>
    <x v="1"/>
    <x v="2"/>
    <s v="1lx (0,5lx)"/>
    <x v="6"/>
    <s v="---"/>
    <m/>
    <n v="1.32"/>
    <x v="94"/>
    <x v="99"/>
    <n v="1.4"/>
    <n v="0.91"/>
    <x v="98"/>
    <x v="104"/>
    <n v="6.23"/>
    <n v="0.99"/>
    <s v="---"/>
    <s v="---"/>
    <s v="---"/>
    <s v="---"/>
    <n v="255.13"/>
    <n v="89.26"/>
    <n v="178.51"/>
    <x v="108"/>
    <x v="113"/>
    <x v="108"/>
    <x v="111"/>
    <x v="0"/>
    <x v="0"/>
    <x v="0"/>
  </r>
  <r>
    <s v="500lm Narrow 30°"/>
    <x v="0"/>
    <x v="1"/>
    <x v="1"/>
    <x v="2"/>
    <s v="10,8 lux"/>
    <x v="5"/>
    <s v="---"/>
    <n v="2.5"/>
    <m/>
    <x v="95"/>
    <x v="100"/>
    <m/>
    <m/>
    <x v="99"/>
    <x v="105"/>
    <m/>
    <m/>
    <m/>
    <m/>
    <m/>
    <m/>
    <m/>
    <m/>
    <m/>
    <x v="109"/>
    <x v="114"/>
    <x v="109"/>
    <x v="112"/>
    <x v="1"/>
    <x v="1"/>
    <x v="1"/>
  </r>
  <r>
    <s v="500lm Narrow 30°"/>
    <x v="0"/>
    <x v="1"/>
    <x v="1"/>
    <x v="2"/>
    <s v="10,8 lux"/>
    <x v="5"/>
    <s v="---"/>
    <n v="3"/>
    <m/>
    <x v="96"/>
    <x v="101"/>
    <m/>
    <m/>
    <x v="100"/>
    <x v="71"/>
    <m/>
    <m/>
    <m/>
    <m/>
    <m/>
    <m/>
    <m/>
    <m/>
    <m/>
    <x v="110"/>
    <x v="77"/>
    <x v="110"/>
    <x v="113"/>
    <x v="1"/>
    <x v="1"/>
    <x v="1"/>
  </r>
  <r>
    <s v="500lm Narrow 45°"/>
    <x v="0"/>
    <x v="1"/>
    <x v="1"/>
    <x v="3"/>
    <s v="1lx (0,5lx)"/>
    <x v="0"/>
    <s v="---"/>
    <m/>
    <n v="9.56"/>
    <x v="97"/>
    <x v="32"/>
    <n v="9.5399999999999991"/>
    <n v="0.79"/>
    <x v="27"/>
    <x v="27"/>
    <n v="64.819999999999993"/>
    <n v="0.81"/>
    <s v="---"/>
    <s v="---"/>
    <s v="---"/>
    <s v="---"/>
    <n v="666"/>
    <n v="47.42"/>
    <n v="72.989999999999995"/>
    <x v="27"/>
    <x v="27"/>
    <x v="111"/>
    <x v="36"/>
    <x v="0"/>
    <x v="0"/>
    <x v="2"/>
  </r>
  <r>
    <s v="500lm Narrow 45°"/>
    <x v="0"/>
    <x v="1"/>
    <x v="1"/>
    <x v="3"/>
    <s v="1lx (0,5lx)"/>
    <x v="1"/>
    <s v="---"/>
    <m/>
    <n v="6.64"/>
    <x v="98"/>
    <x v="102"/>
    <n v="6.6"/>
    <n v="0.75"/>
    <x v="27"/>
    <x v="27"/>
    <n v="45.84"/>
    <n v="0.82"/>
    <s v="---"/>
    <s v="---"/>
    <s v="---"/>
    <s v="---"/>
    <n v="666"/>
    <n v="56.23"/>
    <n v="87.02"/>
    <x v="27"/>
    <x v="27"/>
    <x v="112"/>
    <x v="114"/>
    <x v="0"/>
    <x v="0"/>
    <x v="2"/>
  </r>
  <r>
    <s v="500lm Narrow 45°"/>
    <x v="0"/>
    <x v="1"/>
    <x v="1"/>
    <x v="3"/>
    <s v="1lx (0,5lx)"/>
    <x v="2"/>
    <s v="---"/>
    <m/>
    <n v="3.73"/>
    <x v="99"/>
    <x v="103"/>
    <n v="3.76"/>
    <n v="0.81"/>
    <x v="101"/>
    <x v="106"/>
    <n v="25.97"/>
    <n v="0.82"/>
    <s v="---"/>
    <s v="---"/>
    <s v="---"/>
    <s v="---"/>
    <n v="666"/>
    <n v="69.02"/>
    <n v="107.11"/>
    <x v="111"/>
    <x v="115"/>
    <x v="113"/>
    <x v="115"/>
    <x v="0"/>
    <x v="0"/>
    <x v="0"/>
  </r>
  <r>
    <s v="500lm Narrow 45°"/>
    <x v="0"/>
    <x v="1"/>
    <x v="1"/>
    <x v="3"/>
    <s v="1lx (0,5lx)"/>
    <x v="3"/>
    <s v="---"/>
    <m/>
    <n v="2.39"/>
    <x v="100"/>
    <x v="104"/>
    <n v="2.46"/>
    <n v="0.77"/>
    <x v="102"/>
    <x v="107"/>
    <n v="14.55"/>
    <n v="0.94"/>
    <s v="---"/>
    <s v="---"/>
    <s v="---"/>
    <s v="---"/>
    <n v="666"/>
    <n v="78.099999999999994"/>
    <n v="111.57"/>
    <x v="112"/>
    <x v="116"/>
    <x v="114"/>
    <x v="116"/>
    <x v="0"/>
    <x v="0"/>
    <x v="0"/>
  </r>
  <r>
    <s v="500lm Narrow 45°"/>
    <x v="0"/>
    <x v="1"/>
    <x v="1"/>
    <x v="3"/>
    <s v="1lx (0,5lx)"/>
    <x v="4"/>
    <s v="---"/>
    <m/>
    <n v="1.06"/>
    <x v="101"/>
    <x v="40"/>
    <n v="1.21"/>
    <n v="0.77"/>
    <x v="103"/>
    <x v="70"/>
    <n v="6.39"/>
    <n v="0.97"/>
    <s v="---"/>
    <s v="---"/>
    <s v="---"/>
    <s v="---"/>
    <n v="666"/>
    <n v="83.68"/>
    <n v="150.62"/>
    <x v="113"/>
    <x v="117"/>
    <x v="115"/>
    <x v="46"/>
    <x v="0"/>
    <x v="0"/>
    <x v="0"/>
  </r>
  <r>
    <s v="500lm Narrow 60°"/>
    <x v="0"/>
    <x v="1"/>
    <x v="1"/>
    <x v="4"/>
    <s v="1lx (0,5lx)"/>
    <x v="0"/>
    <s v="---"/>
    <m/>
    <n v="3.42"/>
    <x v="20"/>
    <x v="20"/>
    <n v="3.45"/>
    <n v="0.48"/>
    <x v="104"/>
    <x v="108"/>
    <n v="34.69"/>
    <n v="0.63"/>
    <s v="---"/>
    <s v="---"/>
    <s v="---"/>
    <s v="---"/>
    <n v="666"/>
    <n v="54.86"/>
    <n v="86.47"/>
    <x v="114"/>
    <x v="118"/>
    <x v="22"/>
    <x v="22"/>
    <x v="2"/>
    <x v="2"/>
    <x v="2"/>
  </r>
  <r>
    <s v="500lm Narrow 60°"/>
    <x v="0"/>
    <x v="1"/>
    <x v="1"/>
    <x v="4"/>
    <s v="1lx (0,5lx)"/>
    <x v="1"/>
    <s v="---"/>
    <m/>
    <n v="2.38"/>
    <x v="102"/>
    <x v="105"/>
    <n v="2.41"/>
    <n v="0.63"/>
    <x v="105"/>
    <x v="109"/>
    <n v="20.47"/>
    <n v="0.74"/>
    <s v="---"/>
    <s v="---"/>
    <s v="---"/>
    <s v="---"/>
    <n v="666"/>
    <n v="62.93"/>
    <n v="97.74"/>
    <x v="115"/>
    <x v="119"/>
    <x v="116"/>
    <x v="117"/>
    <x v="2"/>
    <x v="0"/>
    <x v="2"/>
  </r>
  <r>
    <s v="500lm Narrow 60°"/>
    <x v="0"/>
    <x v="1"/>
    <x v="1"/>
    <x v="4"/>
    <s v="1lx (0,5lx)"/>
    <x v="2"/>
    <s v="---"/>
    <m/>
    <n v="1.34"/>
    <x v="103"/>
    <x v="106"/>
    <n v="1.48"/>
    <n v="0.77"/>
    <x v="106"/>
    <x v="110"/>
    <n v="11.26"/>
    <n v="0.76"/>
    <s v="---"/>
    <s v="---"/>
    <s v="---"/>
    <s v="---"/>
    <n v="666"/>
    <n v="71.400000000000006"/>
    <n v="119.01"/>
    <x v="116"/>
    <x v="120"/>
    <x v="117"/>
    <x v="118"/>
    <x v="0"/>
    <x v="0"/>
    <x v="0"/>
  </r>
  <r>
    <s v="500lm Narrow 75°"/>
    <x v="0"/>
    <x v="1"/>
    <x v="1"/>
    <x v="5"/>
    <s v="1lx (0,5lx)"/>
    <x v="0"/>
    <s v="---"/>
    <m/>
    <n v="1.75"/>
    <x v="20"/>
    <x v="20"/>
    <n v="1.99"/>
    <n v="0.31"/>
    <x v="107"/>
    <x v="111"/>
    <n v="12.42"/>
    <n v="0.6"/>
    <s v="---"/>
    <s v="---"/>
    <s v="---"/>
    <s v="---"/>
    <n v="666"/>
    <n v="62.29"/>
    <n v="102.27"/>
    <x v="117"/>
    <x v="121"/>
    <x v="22"/>
    <x v="22"/>
    <x v="2"/>
    <x v="2"/>
    <x v="2"/>
  </r>
  <r>
    <s v="500lm Narrow 75°"/>
    <x v="0"/>
    <x v="1"/>
    <x v="1"/>
    <x v="5"/>
    <s v="1lx (0,5lx)"/>
    <x v="1"/>
    <s v="---"/>
    <m/>
    <n v="1.22"/>
    <x v="20"/>
    <x v="20"/>
    <n v="1.47"/>
    <n v="0.36"/>
    <x v="108"/>
    <x v="112"/>
    <n v="8.61"/>
    <n v="0.61"/>
    <s v="---"/>
    <s v="---"/>
    <s v="---"/>
    <s v="---"/>
    <n v="666"/>
    <n v="65.599999999999994"/>
    <n v="113.8"/>
    <x v="118"/>
    <x v="122"/>
    <x v="22"/>
    <x v="22"/>
    <x v="2"/>
    <x v="0"/>
    <x v="2"/>
  </r>
  <r>
    <s v="2x250lm Wide 0°"/>
    <x v="1"/>
    <x v="2"/>
    <x v="0"/>
    <x v="6"/>
    <s v="1lx (0,5lx)"/>
    <x v="0"/>
    <s v="---"/>
    <m/>
    <n v="27.84"/>
    <x v="47"/>
    <x v="47"/>
    <n v="27.47"/>
    <n v="1.02"/>
    <x v="50"/>
    <x v="50"/>
    <n v="27.19"/>
    <n v="0.98"/>
    <s v="---"/>
    <s v="---"/>
    <s v="---"/>
    <s v="---"/>
    <n v="48.71"/>
    <n v="61.36"/>
    <n v="89.26"/>
    <x v="52"/>
    <x v="53"/>
    <x v="53"/>
    <x v="53"/>
    <x v="0"/>
    <x v="0"/>
    <x v="0"/>
  </r>
  <r>
    <s v="2x250lm Wide 0°"/>
    <x v="1"/>
    <x v="2"/>
    <x v="0"/>
    <x v="6"/>
    <s v="1lx (0,5lx)"/>
    <x v="1"/>
    <s v="---"/>
    <m/>
    <n v="19.34"/>
    <x v="48"/>
    <x v="48"/>
    <n v="18.739999999999998"/>
    <n v="1.01"/>
    <x v="12"/>
    <x v="51"/>
    <n v="19.09"/>
    <n v="0.99"/>
    <n v="4.68"/>
    <n v="11.2"/>
    <n v="4.6399999999999997"/>
    <n v="11.57"/>
    <n v="33.869999999999997"/>
    <n v="74.98"/>
    <n v="107.11"/>
    <x v="53"/>
    <x v="54"/>
    <x v="54"/>
    <x v="54"/>
    <x v="0"/>
    <x v="0"/>
    <x v="0"/>
  </r>
  <r>
    <s v="2x250lm Wide 0°"/>
    <x v="1"/>
    <x v="2"/>
    <x v="0"/>
    <x v="6"/>
    <s v="1lx (0,5lx)"/>
    <x v="2"/>
    <s v="---"/>
    <m/>
    <n v="10.88"/>
    <x v="49"/>
    <x v="49"/>
    <n v="10.69"/>
    <n v="1.02"/>
    <x v="51"/>
    <x v="52"/>
    <n v="10.66"/>
    <n v="1.02"/>
    <n v="5.14"/>
    <n v="13.4"/>
    <n v="5.18"/>
    <n v="13.06"/>
    <n v="20.55"/>
    <n v="90.45"/>
    <n v="138.05000000000001"/>
    <x v="54"/>
    <x v="55"/>
    <x v="55"/>
    <x v="55"/>
    <x v="0"/>
    <x v="0"/>
    <x v="0"/>
  </r>
  <r>
    <s v="2x250lm Wide 0°"/>
    <x v="1"/>
    <x v="2"/>
    <x v="0"/>
    <x v="6"/>
    <s v="1lx (0,5lx)"/>
    <x v="3"/>
    <s v="---"/>
    <m/>
    <n v="6.96"/>
    <x v="50"/>
    <x v="50"/>
    <n v="6.99"/>
    <n v="0.99"/>
    <x v="52"/>
    <x v="53"/>
    <n v="6.93"/>
    <n v="1.01"/>
    <n v="5.57"/>
    <n v="14.64"/>
    <n v="5.62"/>
    <n v="14.89"/>
    <n v="13.56"/>
    <n v="96.69"/>
    <n v="163.63999999999999"/>
    <x v="55"/>
    <x v="56"/>
    <x v="56"/>
    <x v="56"/>
    <x v="0"/>
    <x v="0"/>
    <x v="0"/>
  </r>
  <r>
    <s v="2x250lm Wide 0°"/>
    <x v="1"/>
    <x v="2"/>
    <x v="0"/>
    <x v="6"/>
    <s v="1lx (0,5lx)"/>
    <x v="4"/>
    <s v="---"/>
    <m/>
    <n v="3.09"/>
    <x v="50"/>
    <x v="51"/>
    <n v="3.13"/>
    <n v="1"/>
    <x v="21"/>
    <x v="54"/>
    <n v="3.15"/>
    <n v="1.01"/>
    <n v="6.14"/>
    <n v="17.91"/>
    <n v="6.14"/>
    <n v="18.010000000000002"/>
    <n v="6.37"/>
    <n v="100.41"/>
    <n v="217.56"/>
    <x v="56"/>
    <x v="57"/>
    <x v="57"/>
    <x v="57"/>
    <x v="0"/>
    <x v="0"/>
    <x v="0"/>
  </r>
  <r>
    <s v="2x250lm Wide 0°"/>
    <x v="1"/>
    <x v="2"/>
    <x v="0"/>
    <x v="6"/>
    <s v="1lx (0,5lx)"/>
    <x v="6"/>
    <s v="---"/>
    <m/>
    <n v="1.74"/>
    <x v="104"/>
    <x v="107"/>
    <n v="1.83"/>
    <n v="1.01"/>
    <x v="109"/>
    <x v="113"/>
    <n v="1.82"/>
    <n v="0.99"/>
    <n v="6.14"/>
    <n v="19.600000000000001"/>
    <n v="6.21"/>
    <n v="19.88"/>
    <n v="3.68"/>
    <n v="89.26"/>
    <n v="238.02"/>
    <x v="119"/>
    <x v="123"/>
    <x v="118"/>
    <x v="119"/>
    <x v="0"/>
    <x v="0"/>
    <x v="0"/>
  </r>
  <r>
    <s v="2x250lm Wide 0°"/>
    <x v="1"/>
    <x v="2"/>
    <x v="0"/>
    <x v="6"/>
    <s v="1lx (0,5lx)"/>
    <x v="5"/>
    <s v="---"/>
    <m/>
    <n v="1.1100000000000001"/>
    <x v="20"/>
    <x v="20"/>
    <n v="1.24"/>
    <n v="1"/>
    <x v="27"/>
    <x v="27"/>
    <n v="1.24"/>
    <n v="1"/>
    <n v="6.09"/>
    <n v="20.75"/>
    <n v="5.95"/>
    <n v="20.85"/>
    <n v="2.4700000000000002"/>
    <n v="0"/>
    <n v="185.95"/>
    <x v="58"/>
    <x v="59"/>
    <x v="59"/>
    <x v="59"/>
    <x v="1"/>
    <x v="1"/>
    <x v="1"/>
  </r>
  <r>
    <s v="2x250lm Wide 0°"/>
    <x v="1"/>
    <x v="2"/>
    <x v="0"/>
    <x v="6"/>
    <s v="10,8 lux"/>
    <x v="5"/>
    <s v="---"/>
    <n v="2.5"/>
    <m/>
    <x v="51"/>
    <x v="52"/>
    <m/>
    <m/>
    <x v="53"/>
    <x v="55"/>
    <m/>
    <m/>
    <m/>
    <m/>
    <m/>
    <m/>
    <m/>
    <m/>
    <m/>
    <x v="59"/>
    <x v="60"/>
    <x v="60"/>
    <x v="60"/>
    <x v="1"/>
    <x v="1"/>
    <x v="1"/>
  </r>
  <r>
    <s v="2x250lm Wide 0°"/>
    <x v="1"/>
    <x v="2"/>
    <x v="0"/>
    <x v="6"/>
    <s v="10,8 lux"/>
    <x v="5"/>
    <s v="---"/>
    <n v="3"/>
    <m/>
    <x v="52"/>
    <x v="53"/>
    <m/>
    <m/>
    <x v="54"/>
    <x v="56"/>
    <m/>
    <m/>
    <m/>
    <m/>
    <m/>
    <m/>
    <m/>
    <m/>
    <m/>
    <x v="60"/>
    <x v="61"/>
    <x v="61"/>
    <x v="61"/>
    <x v="1"/>
    <x v="1"/>
    <x v="1"/>
  </r>
  <r>
    <s v="2x250lm Wide 0°"/>
    <x v="1"/>
    <x v="2"/>
    <x v="0"/>
    <x v="6"/>
    <s v="10,8 lux"/>
    <x v="5"/>
    <s v="---"/>
    <n v="4"/>
    <m/>
    <x v="105"/>
    <x v="108"/>
    <m/>
    <m/>
    <x v="110"/>
    <x v="114"/>
    <m/>
    <m/>
    <m/>
    <m/>
    <m/>
    <m/>
    <m/>
    <m/>
    <m/>
    <x v="120"/>
    <x v="124"/>
    <x v="119"/>
    <x v="120"/>
    <x v="1"/>
    <x v="1"/>
    <x v="1"/>
  </r>
  <r>
    <s v="2x250lm Wide 15°"/>
    <x v="1"/>
    <x v="2"/>
    <x v="0"/>
    <x v="7"/>
    <s v="1lx (0,5lx)"/>
    <x v="0"/>
    <s v="---"/>
    <m/>
    <n v="25.06"/>
    <x v="47"/>
    <x v="47"/>
    <n v="24.73"/>
    <n v="0.96"/>
    <x v="111"/>
    <x v="115"/>
    <n v="24.53"/>
    <n v="1"/>
    <s v="---"/>
    <s v="---"/>
    <s v="---"/>
    <s v="---"/>
    <n v="44.41"/>
    <n v="57.64"/>
    <n v="92.98"/>
    <x v="121"/>
    <x v="125"/>
    <x v="53"/>
    <x v="53"/>
    <x v="0"/>
    <x v="0"/>
    <x v="0"/>
  </r>
  <r>
    <s v="2x250lm Wide 15°"/>
    <x v="1"/>
    <x v="2"/>
    <x v="0"/>
    <x v="7"/>
    <s v="1lx (0,5lx)"/>
    <x v="1"/>
    <n v="3"/>
    <m/>
    <n v="17.399999999999999"/>
    <x v="53"/>
    <x v="54"/>
    <n v="16.88"/>
    <n v="0.98"/>
    <x v="112"/>
    <x v="116"/>
    <n v="17.2"/>
    <n v="1.01"/>
    <n v="4.59"/>
    <n v="11.84"/>
    <n v="4.5599999999999996"/>
    <n v="11.38"/>
    <n v="32.92"/>
    <n v="74.98"/>
    <n v="104.43"/>
    <x v="122"/>
    <x v="126"/>
    <x v="120"/>
    <x v="121"/>
    <x v="0"/>
    <x v="0"/>
    <x v="0"/>
  </r>
  <r>
    <s v="2x250lm Wide 15°"/>
    <x v="1"/>
    <x v="2"/>
    <x v="0"/>
    <x v="7"/>
    <s v="1lx (0,5lx)"/>
    <x v="2"/>
    <n v="4"/>
    <m/>
    <n v="9.7899999999999991"/>
    <x v="54"/>
    <x v="55"/>
    <n v="9.75"/>
    <n v="0.99"/>
    <x v="14"/>
    <x v="117"/>
    <n v="9.67"/>
    <n v="1.01"/>
    <n v="5.07"/>
    <n v="13.41"/>
    <n v="5.16"/>
    <n v="13.36"/>
    <n v="19.05"/>
    <n v="90.45"/>
    <n v="133.29"/>
    <x v="123"/>
    <x v="127"/>
    <x v="121"/>
    <x v="122"/>
    <x v="0"/>
    <x v="0"/>
    <x v="0"/>
  </r>
  <r>
    <s v="2x250lm Wide 15°"/>
    <x v="1"/>
    <x v="2"/>
    <x v="0"/>
    <x v="7"/>
    <s v="1lx (0,5lx)"/>
    <x v="3"/>
    <n v="5"/>
    <m/>
    <n v="6.26"/>
    <x v="55"/>
    <x v="56"/>
    <n v="6.24"/>
    <n v="0.99"/>
    <x v="21"/>
    <x v="118"/>
    <n v="6.19"/>
    <n v="1"/>
    <n v="5.55"/>
    <n v="14.55"/>
    <n v="5.46"/>
    <n v="14.95"/>
    <n v="12.45"/>
    <n v="96.69"/>
    <n v="163.63999999999999"/>
    <x v="124"/>
    <x v="128"/>
    <x v="122"/>
    <x v="123"/>
    <x v="0"/>
    <x v="0"/>
    <x v="0"/>
  </r>
  <r>
    <s v="2x250lm Wide 15°"/>
    <x v="1"/>
    <x v="2"/>
    <x v="0"/>
    <x v="7"/>
    <s v="1lx (0,5lx)"/>
    <x v="4"/>
    <n v="7.5"/>
    <m/>
    <n v="2.78"/>
    <x v="56"/>
    <x v="57"/>
    <n v="2.8"/>
    <n v="1"/>
    <x v="21"/>
    <x v="119"/>
    <n v="2.84"/>
    <n v="1"/>
    <n v="6.19"/>
    <n v="17.23"/>
    <n v="5.99"/>
    <n v="17.489999999999998"/>
    <n v="5.81"/>
    <n v="100.41"/>
    <n v="217.56"/>
    <x v="125"/>
    <x v="129"/>
    <x v="123"/>
    <x v="124"/>
    <x v="0"/>
    <x v="0"/>
    <x v="0"/>
  </r>
  <r>
    <s v="2x250lm Wide 15°"/>
    <x v="1"/>
    <x v="2"/>
    <x v="0"/>
    <x v="7"/>
    <s v="1lx (0,5lx)"/>
    <x v="6"/>
    <n v="10"/>
    <m/>
    <n v="1.57"/>
    <x v="57"/>
    <x v="58"/>
    <n v="1.64"/>
    <n v="1.01"/>
    <x v="113"/>
    <x v="113"/>
    <n v="1.64"/>
    <n v="1.01"/>
    <n v="6.18"/>
    <n v="19.399999999999999"/>
    <n v="6.37"/>
    <n v="19.16"/>
    <n v="3.36"/>
    <n v="89.26"/>
    <n v="238.02"/>
    <x v="126"/>
    <x v="130"/>
    <x v="124"/>
    <x v="125"/>
    <x v="0"/>
    <x v="0"/>
    <x v="0"/>
  </r>
  <r>
    <s v="2x250lm Wide 15°"/>
    <x v="1"/>
    <x v="2"/>
    <x v="0"/>
    <x v="7"/>
    <s v="1lx (0,5lx)"/>
    <x v="5"/>
    <n v="12.5"/>
    <m/>
    <n v="1"/>
    <x v="20"/>
    <x v="20"/>
    <n v="1.1399999999999999"/>
    <n v="1.01"/>
    <x v="27"/>
    <x v="27"/>
    <n v="1.1599999999999999"/>
    <n v="1.01"/>
    <n v="6.33"/>
    <n v="21.05"/>
    <n v="4.87"/>
    <n v="20.43"/>
    <n v="2.2200000000000002"/>
    <n v="0"/>
    <n v="185.95"/>
    <x v="127"/>
    <x v="131"/>
    <x v="125"/>
    <x v="126"/>
    <x v="1"/>
    <x v="1"/>
    <x v="1"/>
  </r>
  <r>
    <s v="2x250lm Wide 15°"/>
    <x v="1"/>
    <x v="2"/>
    <x v="0"/>
    <x v="7"/>
    <s v="10,8 lux"/>
    <x v="5"/>
    <s v="---"/>
    <n v="2.5"/>
    <m/>
    <x v="106"/>
    <x v="109"/>
    <m/>
    <m/>
    <x v="53"/>
    <x v="120"/>
    <m/>
    <m/>
    <m/>
    <m/>
    <m/>
    <m/>
    <m/>
    <m/>
    <m/>
    <x v="59"/>
    <x v="132"/>
    <x v="126"/>
    <x v="127"/>
    <x v="1"/>
    <x v="1"/>
    <x v="1"/>
  </r>
  <r>
    <s v="2x250lm Wide 15°"/>
    <x v="1"/>
    <x v="2"/>
    <x v="0"/>
    <x v="7"/>
    <s v="10,8 lux"/>
    <x v="5"/>
    <s v="---"/>
    <n v="3"/>
    <m/>
    <x v="107"/>
    <x v="53"/>
    <m/>
    <m/>
    <x v="114"/>
    <x v="121"/>
    <m/>
    <m/>
    <m/>
    <m/>
    <m/>
    <m/>
    <m/>
    <m/>
    <m/>
    <x v="128"/>
    <x v="133"/>
    <x v="127"/>
    <x v="61"/>
    <x v="1"/>
    <x v="1"/>
    <x v="1"/>
  </r>
  <r>
    <s v="2x250lm Wide 30°"/>
    <x v="1"/>
    <x v="2"/>
    <x v="0"/>
    <x v="8"/>
    <s v="1lx (0,5lx)"/>
    <x v="0"/>
    <n v="2.5"/>
    <m/>
    <n v="21.45"/>
    <x v="60"/>
    <x v="61"/>
    <n v="20.77"/>
    <n v="1.02"/>
    <x v="12"/>
    <x v="108"/>
    <n v="20.98"/>
    <n v="1"/>
    <n v="4.74"/>
    <n v="12.57"/>
    <n v="4.18"/>
    <n v="10.24"/>
    <n v="38.479999999999997"/>
    <n v="63.22"/>
    <n v="94.83"/>
    <x v="129"/>
    <x v="134"/>
    <x v="128"/>
    <x v="128"/>
    <x v="0"/>
    <x v="0"/>
    <x v="0"/>
  </r>
  <r>
    <s v="2x250lm Wide 30°"/>
    <x v="1"/>
    <x v="2"/>
    <x v="0"/>
    <x v="8"/>
    <s v="1lx (0,5lx)"/>
    <x v="1"/>
    <n v="3"/>
    <m/>
    <n v="14.9"/>
    <x v="61"/>
    <x v="110"/>
    <n v="14.86"/>
    <n v="0.99"/>
    <x v="115"/>
    <x v="122"/>
    <n v="14.56"/>
    <n v="1.02"/>
    <n v="4.96"/>
    <n v="13.42"/>
    <n v="4.4400000000000004"/>
    <n v="11.1"/>
    <n v="28.17"/>
    <n v="66.94"/>
    <n v="112.46"/>
    <x v="130"/>
    <x v="135"/>
    <x v="129"/>
    <x v="129"/>
    <x v="0"/>
    <x v="0"/>
    <x v="0"/>
  </r>
  <r>
    <s v="2x250lm Wide 30°"/>
    <x v="1"/>
    <x v="2"/>
    <x v="0"/>
    <x v="8"/>
    <s v="1lx (0,5lx)"/>
    <x v="2"/>
    <n v="4"/>
    <m/>
    <n v="8.3800000000000008"/>
    <x v="62"/>
    <x v="63"/>
    <n v="8.31"/>
    <n v="0.97"/>
    <x v="51"/>
    <x v="123"/>
    <n v="8.34"/>
    <n v="1"/>
    <n v="5.19"/>
    <n v="14.68"/>
    <n v="4.95"/>
    <n v="12.67"/>
    <n v="16.64"/>
    <n v="83.31"/>
    <n v="133.29"/>
    <x v="131"/>
    <x v="136"/>
    <x v="130"/>
    <x v="130"/>
    <x v="0"/>
    <x v="0"/>
    <x v="0"/>
  </r>
  <r>
    <s v="2x250lm Wide 30°"/>
    <x v="1"/>
    <x v="2"/>
    <x v="0"/>
    <x v="8"/>
    <s v="1lx (0,5lx)"/>
    <x v="3"/>
    <n v="5"/>
    <m/>
    <n v="5.36"/>
    <x v="63"/>
    <x v="64"/>
    <n v="5.31"/>
    <n v="1"/>
    <x v="116"/>
    <x v="124"/>
    <n v="5.34"/>
    <n v="1.01"/>
    <n v="5.51"/>
    <n v="16"/>
    <n v="5.22"/>
    <n v="13.95"/>
    <n v="10.85"/>
    <n v="89.26"/>
    <n v="156.19999999999999"/>
    <x v="132"/>
    <x v="137"/>
    <x v="131"/>
    <x v="131"/>
    <x v="0"/>
    <x v="0"/>
    <x v="0"/>
  </r>
  <r>
    <s v="2x250lm Wide 30°"/>
    <x v="1"/>
    <x v="2"/>
    <x v="0"/>
    <x v="8"/>
    <s v="1lx (0,5lx)"/>
    <x v="4"/>
    <n v="7.5"/>
    <m/>
    <n v="2.38"/>
    <x v="64"/>
    <x v="65"/>
    <n v="2.42"/>
    <n v="1"/>
    <x v="117"/>
    <x v="125"/>
    <n v="2.46"/>
    <n v="1"/>
    <n v="6.17"/>
    <n v="17.71"/>
    <n v="5.61"/>
    <n v="16.41"/>
    <n v="5"/>
    <n v="83.68"/>
    <n v="184.09"/>
    <x v="133"/>
    <x v="138"/>
    <x v="132"/>
    <x v="132"/>
    <x v="0"/>
    <x v="0"/>
    <x v="0"/>
  </r>
  <r>
    <s v="2x250lm Wide 30°"/>
    <x v="1"/>
    <x v="2"/>
    <x v="0"/>
    <x v="8"/>
    <s v="1lx (0,5lx)"/>
    <x v="6"/>
    <n v="10"/>
    <m/>
    <n v="1.34"/>
    <x v="65"/>
    <x v="66"/>
    <n v="1.46"/>
    <n v="1"/>
    <x v="1"/>
    <x v="126"/>
    <n v="1.45"/>
    <n v="1"/>
    <n v="6.09"/>
    <n v="19.510000000000002"/>
    <n v="5.45"/>
    <n v="18.440000000000001"/>
    <n v="2.96"/>
    <n v="29.75"/>
    <n v="178.51"/>
    <x v="134"/>
    <x v="139"/>
    <x v="133"/>
    <x v="133"/>
    <x v="0"/>
    <x v="0"/>
    <x v="0"/>
  </r>
  <r>
    <s v="2x250lm Wide 30°"/>
    <x v="1"/>
    <x v="2"/>
    <x v="0"/>
    <x v="8"/>
    <s v="10,8 lux"/>
    <x v="5"/>
    <s v="---"/>
    <n v="2.5"/>
    <m/>
    <x v="108"/>
    <x v="111"/>
    <m/>
    <m/>
    <x v="118"/>
    <x v="127"/>
    <m/>
    <m/>
    <m/>
    <m/>
    <m/>
    <m/>
    <m/>
    <m/>
    <m/>
    <x v="135"/>
    <x v="140"/>
    <x v="134"/>
    <x v="134"/>
    <x v="1"/>
    <x v="1"/>
    <x v="1"/>
  </r>
  <r>
    <s v="2x250lm Wide 30°"/>
    <x v="1"/>
    <x v="2"/>
    <x v="0"/>
    <x v="8"/>
    <s v="10,8 lux"/>
    <x v="5"/>
    <s v="---"/>
    <n v="3"/>
    <m/>
    <x v="28"/>
    <x v="112"/>
    <m/>
    <m/>
    <x v="119"/>
    <x v="128"/>
    <m/>
    <m/>
    <m/>
    <m/>
    <m/>
    <m/>
    <m/>
    <m/>
    <m/>
    <x v="136"/>
    <x v="141"/>
    <x v="33"/>
    <x v="135"/>
    <x v="1"/>
    <x v="1"/>
    <x v="1"/>
  </r>
  <r>
    <s v="2x250lm Wide 45°"/>
    <x v="1"/>
    <x v="2"/>
    <x v="0"/>
    <x v="9"/>
    <s v="1lx (0,5lx)"/>
    <x v="0"/>
    <n v="2.5"/>
    <m/>
    <n v="14.57"/>
    <x v="67"/>
    <x v="113"/>
    <n v="14.22"/>
    <n v="0.98"/>
    <x v="18"/>
    <x v="129"/>
    <n v="14.6"/>
    <n v="1"/>
    <n v="5.36"/>
    <n v="14.74"/>
    <n v="4.08"/>
    <n v="9.32"/>
    <n v="27.75"/>
    <n v="59.5"/>
    <n v="105.99"/>
    <x v="137"/>
    <x v="142"/>
    <x v="135"/>
    <x v="136"/>
    <x v="0"/>
    <x v="0"/>
    <x v="0"/>
  </r>
  <r>
    <s v="2x250lm Wide 45°"/>
    <x v="1"/>
    <x v="2"/>
    <x v="0"/>
    <x v="9"/>
    <s v="1lx (0,5lx)"/>
    <x v="1"/>
    <n v="3"/>
    <m/>
    <n v="10.119999999999999"/>
    <x v="68"/>
    <x v="69"/>
    <n v="10.11"/>
    <n v="1"/>
    <x v="19"/>
    <x v="130"/>
    <n v="10.08"/>
    <n v="1.01"/>
    <n v="5.52"/>
    <n v="15.74"/>
    <n v="4.3"/>
    <n v="10.55"/>
    <n v="20.059999999999999"/>
    <n v="69.62"/>
    <n v="109.79"/>
    <x v="138"/>
    <x v="143"/>
    <x v="136"/>
    <x v="137"/>
    <x v="0"/>
    <x v="0"/>
    <x v="0"/>
  </r>
  <r>
    <s v="2x250lm Wide 45°"/>
    <x v="1"/>
    <x v="2"/>
    <x v="0"/>
    <x v="9"/>
    <s v="1lx (0,5lx)"/>
    <x v="2"/>
    <n v="4"/>
    <m/>
    <n v="5.69"/>
    <x v="69"/>
    <x v="70"/>
    <n v="5.7"/>
    <n v="1"/>
    <x v="20"/>
    <x v="131"/>
    <n v="5.7"/>
    <n v="1.01"/>
    <n v="5.86"/>
    <n v="17.36"/>
    <n v="4.67"/>
    <n v="12.4"/>
    <n v="11.77"/>
    <n v="76.17"/>
    <n v="133.29"/>
    <x v="139"/>
    <x v="144"/>
    <x v="137"/>
    <x v="138"/>
    <x v="0"/>
    <x v="0"/>
    <x v="0"/>
  </r>
  <r>
    <s v="2x250lm Wide 45°"/>
    <x v="1"/>
    <x v="2"/>
    <x v="0"/>
    <x v="9"/>
    <s v="1lx (0,5lx)"/>
    <x v="3"/>
    <n v="5"/>
    <m/>
    <n v="3.64"/>
    <x v="47"/>
    <x v="71"/>
    <n v="3.69"/>
    <n v="0.97"/>
    <x v="21"/>
    <x v="132"/>
    <n v="3.71"/>
    <n v="1.01"/>
    <n v="6.1"/>
    <n v="18.45"/>
    <n v="4.93"/>
    <n v="13.67"/>
    <n v="7.53"/>
    <n v="81.819999999999993"/>
    <n v="148.76"/>
    <x v="140"/>
    <x v="145"/>
    <x v="138"/>
    <x v="139"/>
    <x v="0"/>
    <x v="0"/>
    <x v="0"/>
  </r>
  <r>
    <s v="2x250lm Wide 45°"/>
    <x v="1"/>
    <x v="2"/>
    <x v="0"/>
    <x v="9"/>
    <s v="1lx (0,5lx)"/>
    <x v="4"/>
    <n v="7.5"/>
    <m/>
    <n v="1.62"/>
    <x v="71"/>
    <x v="72"/>
    <n v="1.71"/>
    <n v="1"/>
    <x v="120"/>
    <x v="133"/>
    <n v="1.74"/>
    <n v="1"/>
    <n v="5.65"/>
    <n v="19.62"/>
    <n v="5.24"/>
    <n v="15.3"/>
    <n v="3.51"/>
    <n v="50.21"/>
    <n v="150.62"/>
    <x v="141"/>
    <x v="146"/>
    <x v="139"/>
    <x v="140"/>
    <x v="0"/>
    <x v="0"/>
    <x v="0"/>
  </r>
  <r>
    <s v="2x250lm Wide 45°"/>
    <x v="1"/>
    <x v="2"/>
    <x v="0"/>
    <x v="9"/>
    <s v="10,8 lux"/>
    <x v="5"/>
    <s v="---"/>
    <n v="2.5"/>
    <m/>
    <x v="109"/>
    <x v="114"/>
    <m/>
    <m/>
    <x v="33"/>
    <x v="134"/>
    <m/>
    <m/>
    <m/>
    <m/>
    <m/>
    <m/>
    <m/>
    <m/>
    <m/>
    <x v="35"/>
    <x v="147"/>
    <x v="140"/>
    <x v="141"/>
    <x v="1"/>
    <x v="1"/>
    <x v="1"/>
  </r>
  <r>
    <s v="2x250lm Wide 60°"/>
    <x v="1"/>
    <x v="2"/>
    <x v="0"/>
    <x v="10"/>
    <s v="1lx (0,5lx)"/>
    <x v="0"/>
    <n v="2.5"/>
    <m/>
    <n v="8.6999999999999993"/>
    <x v="110"/>
    <x v="102"/>
    <n v="8.68"/>
    <n v="1.06"/>
    <x v="22"/>
    <x v="135"/>
    <n v="9.0500000000000007"/>
    <n v="1"/>
    <n v="6.16"/>
    <n v="16.66"/>
    <n v="3.72"/>
    <n v="8.6199999999999992"/>
    <n v="16.3"/>
    <n v="61.36"/>
    <n v="104.13"/>
    <x v="142"/>
    <x v="148"/>
    <x v="141"/>
    <x v="142"/>
    <x v="0"/>
    <x v="0"/>
    <x v="0"/>
  </r>
  <r>
    <s v="2x250lm Wide 60°"/>
    <x v="1"/>
    <x v="2"/>
    <x v="0"/>
    <x v="10"/>
    <s v="1lx (0,5lx)"/>
    <x v="1"/>
    <n v="3"/>
    <m/>
    <n v="6.04"/>
    <x v="111"/>
    <x v="115"/>
    <n v="6.01"/>
    <n v="1"/>
    <x v="23"/>
    <x v="110"/>
    <n v="6.42"/>
    <n v="1"/>
    <n v="6.41"/>
    <n v="17.57"/>
    <n v="3.9"/>
    <n v="9.23"/>
    <n v="11.8"/>
    <n v="64.260000000000005"/>
    <n v="115.14"/>
    <x v="143"/>
    <x v="149"/>
    <x v="142"/>
    <x v="143"/>
    <x v="0"/>
    <x v="0"/>
    <x v="0"/>
  </r>
  <r>
    <s v="2x250lm Wide 60°"/>
    <x v="1"/>
    <x v="2"/>
    <x v="0"/>
    <x v="10"/>
    <s v="1lx (0,5lx)"/>
    <x v="2"/>
    <n v="4"/>
    <m/>
    <n v="3.4"/>
    <x v="73"/>
    <x v="74"/>
    <n v="3.43"/>
    <n v="0.97"/>
    <x v="24"/>
    <x v="136"/>
    <n v="3.53"/>
    <n v="1"/>
    <n v="6.66"/>
    <n v="19.05"/>
    <n v="4.12"/>
    <n v="10.58"/>
    <n v="7.31"/>
    <n v="66.64"/>
    <n v="119.01"/>
    <x v="144"/>
    <x v="150"/>
    <x v="143"/>
    <x v="144"/>
    <x v="0"/>
    <x v="0"/>
    <x v="0"/>
  </r>
  <r>
    <s v="2x250lm Wide 60°"/>
    <x v="1"/>
    <x v="2"/>
    <x v="0"/>
    <x v="10"/>
    <s v="1lx (0,5lx)"/>
    <x v="3"/>
    <n v="5"/>
    <m/>
    <n v="2.17"/>
    <x v="74"/>
    <x v="75"/>
    <n v="2.2200000000000002"/>
    <n v="0.93"/>
    <x v="25"/>
    <x v="137"/>
    <n v="2.37"/>
    <n v="1"/>
    <n v="6.78"/>
    <n v="20.149999999999999"/>
    <n v="4.3099999999999996"/>
    <n v="11.53"/>
    <n v="4.67"/>
    <n v="52.07"/>
    <n v="126.45"/>
    <x v="145"/>
    <x v="151"/>
    <x v="144"/>
    <x v="145"/>
    <x v="0"/>
    <x v="0"/>
    <x v="0"/>
  </r>
  <r>
    <s v="2x250lm Wide 75°"/>
    <x v="1"/>
    <x v="2"/>
    <x v="0"/>
    <x v="11"/>
    <s v="1lx (0,5lx)"/>
    <x v="0"/>
    <n v="2.5"/>
    <m/>
    <n v="2.38"/>
    <x v="112"/>
    <x v="116"/>
    <n v="2.4500000000000002"/>
    <n v="1.55"/>
    <x v="26"/>
    <x v="138"/>
    <n v="4.8899999999999997"/>
    <n v="1.01"/>
    <n v="6.83"/>
    <n v="18.87"/>
    <n v="2.65"/>
    <n v="7.12"/>
    <n v="9.67"/>
    <n v="52.07"/>
    <n v="94.83"/>
    <x v="146"/>
    <x v="152"/>
    <x v="145"/>
    <x v="146"/>
    <x v="0"/>
    <x v="0"/>
    <x v="0"/>
  </r>
  <r>
    <s v="2x250lm Wide 75°"/>
    <x v="1"/>
    <x v="2"/>
    <x v="0"/>
    <x v="11"/>
    <s v="1lx (0,5lx)"/>
    <x v="1"/>
    <n v="3"/>
    <m/>
    <n v="1.66"/>
    <x v="113"/>
    <x v="117"/>
    <n v="1.73"/>
    <n v="1.41"/>
    <x v="25"/>
    <x v="110"/>
    <n v="3.41"/>
    <n v="1"/>
    <n v="7.32"/>
    <n v="20.260000000000002"/>
    <n v="2.36"/>
    <n v="7.53"/>
    <n v="6.93"/>
    <n v="53.55"/>
    <n v="99.07"/>
    <x v="147"/>
    <x v="153"/>
    <x v="146"/>
    <x v="147"/>
    <x v="0"/>
    <x v="0"/>
    <x v="0"/>
  </r>
  <r>
    <s v="2x250lm Narrow 0°"/>
    <x v="1"/>
    <x v="2"/>
    <x v="1"/>
    <x v="6"/>
    <s v="1lx (0,5lx)"/>
    <x v="5"/>
    <s v="---"/>
    <m/>
    <n v="148.66999999999999"/>
    <x v="20"/>
    <x v="20"/>
    <n v="147.54"/>
    <n v="1"/>
    <x v="27"/>
    <x v="27"/>
    <n v="145.69"/>
    <n v="1"/>
    <s v="---"/>
    <s v="---"/>
    <s v="---"/>
    <s v="---"/>
    <n v="192.9"/>
    <n v="37.19"/>
    <n v="55.79"/>
    <x v="27"/>
    <x v="27"/>
    <x v="22"/>
    <x v="22"/>
    <x v="1"/>
    <x v="1"/>
    <x v="1"/>
  </r>
  <r>
    <s v="2x250lm Narrow 0°"/>
    <x v="1"/>
    <x v="2"/>
    <x v="1"/>
    <x v="6"/>
    <s v="1lx (0,5lx)"/>
    <x v="5"/>
    <s v="---"/>
    <m/>
    <n v="103.24"/>
    <x v="20"/>
    <x v="20"/>
    <n v="102.63"/>
    <n v="0.99"/>
    <x v="27"/>
    <x v="27"/>
    <n v="102.53"/>
    <n v="0.99"/>
    <s v="---"/>
    <s v="---"/>
    <s v="---"/>
    <s v="---"/>
    <n v="144.03"/>
    <n v="45.52"/>
    <n v="58.91"/>
    <x v="27"/>
    <x v="27"/>
    <x v="22"/>
    <x v="22"/>
    <x v="1"/>
    <x v="1"/>
    <x v="1"/>
  </r>
  <r>
    <s v="2x250lm Narrow 0°"/>
    <x v="1"/>
    <x v="2"/>
    <x v="1"/>
    <x v="6"/>
    <s v="1lx (0,5lx)"/>
    <x v="5"/>
    <s v="---"/>
    <m/>
    <n v="58.07"/>
    <x v="20"/>
    <x v="20"/>
    <n v="57.57"/>
    <n v="0.99"/>
    <x v="27"/>
    <x v="27"/>
    <n v="57.29"/>
    <n v="0.99"/>
    <s v="---"/>
    <s v="---"/>
    <s v="---"/>
    <s v="---"/>
    <n v="82.43"/>
    <n v="61.88"/>
    <n v="80.930000000000007"/>
    <x v="27"/>
    <x v="27"/>
    <x v="22"/>
    <x v="22"/>
    <x v="1"/>
    <x v="1"/>
    <x v="1"/>
  </r>
  <r>
    <s v="2x250lm Narrow 0°"/>
    <x v="1"/>
    <x v="2"/>
    <x v="1"/>
    <x v="6"/>
    <s v="1lx (0,5lx)"/>
    <x v="3"/>
    <s v="---"/>
    <m/>
    <n v="37.17"/>
    <x v="75"/>
    <x v="76"/>
    <n v="36.83"/>
    <n v="1"/>
    <x v="77"/>
    <x v="83"/>
    <n v="36.229999999999997"/>
    <n v="1.01"/>
    <s v="---"/>
    <s v="---"/>
    <s v="---"/>
    <s v="---"/>
    <n v="49.47"/>
    <n v="59.5"/>
    <n v="96.69"/>
    <x v="85"/>
    <x v="90"/>
    <x v="85"/>
    <x v="85"/>
    <x v="0"/>
    <x v="0"/>
    <x v="0"/>
  </r>
  <r>
    <s v="2x250lm Narrow 0°"/>
    <x v="1"/>
    <x v="2"/>
    <x v="1"/>
    <x v="6"/>
    <s v="1lx (0,5lx)"/>
    <x v="4"/>
    <n v="7.5"/>
    <m/>
    <n v="16.52"/>
    <x v="76"/>
    <x v="64"/>
    <n v="16.39"/>
    <n v="1.01"/>
    <x v="78"/>
    <x v="84"/>
    <n v="16.2"/>
    <n v="1.01"/>
    <n v="5.28"/>
    <n v="14.08"/>
    <n v="5.28"/>
    <n v="14.05"/>
    <n v="28.61"/>
    <n v="66.94"/>
    <n v="133.88"/>
    <x v="86"/>
    <x v="91"/>
    <x v="86"/>
    <x v="86"/>
    <x v="0"/>
    <x v="0"/>
    <x v="0"/>
  </r>
  <r>
    <s v="2x250lm Narrow 0°"/>
    <x v="1"/>
    <x v="2"/>
    <x v="1"/>
    <x v="6"/>
    <s v="1lx (0,5lx)"/>
    <x v="6"/>
    <n v="10"/>
    <m/>
    <n v="9.2899999999999991"/>
    <x v="77"/>
    <x v="77"/>
    <n v="9.24"/>
    <n v="1.01"/>
    <x v="79"/>
    <x v="85"/>
    <n v="9.1999999999999993"/>
    <n v="1.01"/>
    <n v="5.66"/>
    <n v="16.010000000000002"/>
    <n v="5.61"/>
    <n v="16.11"/>
    <n v="18.11"/>
    <n v="89.26"/>
    <n v="178.51"/>
    <x v="87"/>
    <x v="92"/>
    <x v="87"/>
    <x v="87"/>
    <x v="0"/>
    <x v="0"/>
    <x v="0"/>
  </r>
  <r>
    <s v="2x250lm Narrow 0°"/>
    <x v="1"/>
    <x v="2"/>
    <x v="1"/>
    <x v="6"/>
    <s v="1lx (0,5lx)"/>
    <x v="7"/>
    <n v="12.5"/>
    <m/>
    <n v="5.95"/>
    <x v="78"/>
    <x v="78"/>
    <n v="5.91"/>
    <n v="1.02"/>
    <x v="80"/>
    <x v="86"/>
    <n v="5.95"/>
    <n v="1"/>
    <n v="5.88"/>
    <n v="17.329999999999998"/>
    <n v="5.74"/>
    <n v="17.43"/>
    <n v="12.02"/>
    <n v="46.49"/>
    <n v="185.95"/>
    <x v="88"/>
    <x v="93"/>
    <x v="88"/>
    <x v="88"/>
    <x v="0"/>
    <x v="0"/>
    <x v="0"/>
  </r>
  <r>
    <s v="2x250lm Narrow 0°"/>
    <x v="1"/>
    <x v="2"/>
    <x v="1"/>
    <x v="6"/>
    <s v="1lx (0,5lx)"/>
    <x v="8"/>
    <n v="15"/>
    <m/>
    <n v="4.13"/>
    <x v="79"/>
    <x v="79"/>
    <n v="4.1900000000000004"/>
    <n v="1.01"/>
    <x v="12"/>
    <x v="87"/>
    <n v="4.17"/>
    <n v="1.01"/>
    <n v="5.79"/>
    <n v="18.510000000000002"/>
    <n v="5.79"/>
    <n v="18.61"/>
    <n v="8.35"/>
    <n v="66.94"/>
    <n v="200.83"/>
    <x v="89"/>
    <x v="94"/>
    <x v="89"/>
    <x v="89"/>
    <x v="0"/>
    <x v="0"/>
    <x v="0"/>
  </r>
  <r>
    <s v="2x250lm Narrow 0°"/>
    <x v="1"/>
    <x v="2"/>
    <x v="1"/>
    <x v="6"/>
    <s v="1lx (0,5lx)"/>
    <x v="9"/>
    <n v="20"/>
    <m/>
    <n v="2.3199999999999998"/>
    <x v="80"/>
    <x v="80"/>
    <n v="2.4300000000000002"/>
    <n v="1.02"/>
    <x v="81"/>
    <x v="88"/>
    <n v="2.42"/>
    <n v="1.01"/>
    <n v="5.5"/>
    <n v="19.829999999999998"/>
    <n v="5.38"/>
    <n v="19.72"/>
    <n v="4.58"/>
    <n v="119.01"/>
    <n v="119.01"/>
    <x v="90"/>
    <x v="95"/>
    <x v="90"/>
    <x v="90"/>
    <x v="0"/>
    <x v="0"/>
    <x v="0"/>
  </r>
  <r>
    <s v="2x250lm Narrow 0°"/>
    <x v="1"/>
    <x v="2"/>
    <x v="1"/>
    <x v="6"/>
    <s v="1lx (0,5lx)"/>
    <x v="5"/>
    <n v="25"/>
    <m/>
    <n v="1.49"/>
    <x v="20"/>
    <x v="20"/>
    <n v="1.67"/>
    <n v="1"/>
    <x v="27"/>
    <x v="27"/>
    <n v="1.66"/>
    <n v="1"/>
    <n v="4.83"/>
    <n v="20.46"/>
    <n v="4.83"/>
    <n v="20.05"/>
    <n v="3.04"/>
    <n v="0"/>
    <n v="185.95"/>
    <x v="91"/>
    <x v="96"/>
    <x v="91"/>
    <x v="91"/>
    <x v="1"/>
    <x v="1"/>
    <x v="1"/>
  </r>
  <r>
    <s v="2x250lm Narrow 0°"/>
    <x v="1"/>
    <x v="2"/>
    <x v="1"/>
    <x v="6"/>
    <s v="1lx (0,5lx)"/>
    <x v="5"/>
    <s v="---"/>
    <m/>
    <n v="1.03"/>
    <x v="20"/>
    <x v="20"/>
    <n v="1.24"/>
    <n v="1.01"/>
    <x v="27"/>
    <x v="27"/>
    <n v="1.23"/>
    <n v="1.02"/>
    <s v="---"/>
    <s v="---"/>
    <s v="---"/>
    <s v="---"/>
    <n v="2.34"/>
    <n v="0"/>
    <n v="0"/>
    <x v="27"/>
    <x v="27"/>
    <x v="22"/>
    <x v="22"/>
    <x v="1"/>
    <x v="1"/>
    <x v="1"/>
  </r>
  <r>
    <s v="2x250lm Narrow 0°"/>
    <x v="1"/>
    <x v="2"/>
    <x v="1"/>
    <x v="6"/>
    <s v="10,8 lux"/>
    <x v="5"/>
    <s v="---"/>
    <n v="2.5"/>
    <m/>
    <x v="58"/>
    <x v="118"/>
    <m/>
    <m/>
    <x v="118"/>
    <x v="139"/>
    <m/>
    <m/>
    <m/>
    <m/>
    <m/>
    <m/>
    <m/>
    <m/>
    <m/>
    <x v="135"/>
    <x v="154"/>
    <x v="68"/>
    <x v="148"/>
    <x v="1"/>
    <x v="1"/>
    <x v="1"/>
  </r>
  <r>
    <s v="2x250lm Narrow 0°"/>
    <x v="1"/>
    <x v="2"/>
    <x v="1"/>
    <x v="6"/>
    <s v="10,8 lux"/>
    <x v="5"/>
    <s v="---"/>
    <n v="3"/>
    <m/>
    <x v="114"/>
    <x v="119"/>
    <m/>
    <m/>
    <x v="121"/>
    <x v="140"/>
    <m/>
    <m/>
    <m/>
    <m/>
    <m/>
    <m/>
    <m/>
    <m/>
    <m/>
    <x v="148"/>
    <x v="155"/>
    <x v="147"/>
    <x v="149"/>
    <x v="1"/>
    <x v="1"/>
    <x v="1"/>
  </r>
  <r>
    <s v="2x250lm Narrow 0°"/>
    <x v="1"/>
    <x v="2"/>
    <x v="1"/>
    <x v="6"/>
    <s v="10,8 lux"/>
    <x v="5"/>
    <s v="---"/>
    <n v="4"/>
    <m/>
    <x v="115"/>
    <x v="108"/>
    <m/>
    <m/>
    <x v="122"/>
    <x v="114"/>
    <m/>
    <m/>
    <m/>
    <m/>
    <m/>
    <m/>
    <m/>
    <m/>
    <m/>
    <x v="149"/>
    <x v="124"/>
    <x v="148"/>
    <x v="120"/>
    <x v="1"/>
    <x v="1"/>
    <x v="1"/>
  </r>
  <r>
    <s v="2x250lm Narrow 0°"/>
    <x v="1"/>
    <x v="2"/>
    <x v="1"/>
    <x v="6"/>
    <s v="10,8 lux"/>
    <x v="5"/>
    <s v="---"/>
    <n v="5"/>
    <m/>
    <x v="116"/>
    <x v="120"/>
    <m/>
    <m/>
    <x v="123"/>
    <x v="141"/>
    <m/>
    <m/>
    <m/>
    <m/>
    <m/>
    <m/>
    <m/>
    <m/>
    <m/>
    <x v="150"/>
    <x v="156"/>
    <x v="149"/>
    <x v="150"/>
    <x v="1"/>
    <x v="1"/>
    <x v="1"/>
  </r>
  <r>
    <s v="2x250lm Narrow 0°"/>
    <x v="1"/>
    <x v="2"/>
    <x v="1"/>
    <x v="6"/>
    <s v="10,8 lux"/>
    <x v="5"/>
    <s v="---"/>
    <n v="7.5"/>
    <m/>
    <x v="117"/>
    <x v="121"/>
    <m/>
    <m/>
    <x v="124"/>
    <x v="142"/>
    <m/>
    <m/>
    <m/>
    <m/>
    <m/>
    <m/>
    <m/>
    <m/>
    <m/>
    <x v="151"/>
    <x v="157"/>
    <x v="150"/>
    <x v="151"/>
    <x v="1"/>
    <x v="1"/>
    <x v="1"/>
  </r>
  <r>
    <s v="2x250lm Narrow 15°"/>
    <x v="1"/>
    <x v="2"/>
    <x v="1"/>
    <x v="7"/>
    <s v="1lx (0,5lx)"/>
    <x v="5"/>
    <s v="---"/>
    <m/>
    <n v="50.41"/>
    <x v="20"/>
    <x v="20"/>
    <n v="49.73"/>
    <n v="0.99"/>
    <x v="27"/>
    <x v="27"/>
    <n v="75.349999999999994"/>
    <n v="0.99"/>
    <s v="---"/>
    <s v="---"/>
    <s v="---"/>
    <s v="---"/>
    <n v="116.16"/>
    <n v="42.77"/>
    <n v="63.22"/>
    <x v="27"/>
    <x v="27"/>
    <x v="22"/>
    <x v="22"/>
    <x v="1"/>
    <x v="1"/>
    <x v="1"/>
  </r>
  <r>
    <s v="2x250lm Narrow 15°"/>
    <x v="1"/>
    <x v="2"/>
    <x v="1"/>
    <x v="7"/>
    <s v="1lx (0,5lx)"/>
    <x v="1"/>
    <s v="---"/>
    <m/>
    <n v="35.01"/>
    <x v="0"/>
    <x v="85"/>
    <n v="34.19"/>
    <n v="0.98"/>
    <x v="27"/>
    <x v="27"/>
    <n v="51.49"/>
    <n v="0.99"/>
    <s v="---"/>
    <s v="---"/>
    <s v="---"/>
    <s v="---"/>
    <n v="81.69"/>
    <n v="45.52"/>
    <n v="72.3"/>
    <x v="27"/>
    <x v="27"/>
    <x v="96"/>
    <x v="96"/>
    <x v="0"/>
    <x v="0"/>
    <x v="0"/>
  </r>
  <r>
    <s v="2x250lm Narrow 15°"/>
    <x v="1"/>
    <x v="2"/>
    <x v="1"/>
    <x v="7"/>
    <s v="1lx (0,5lx)"/>
    <x v="2"/>
    <s v="---"/>
    <m/>
    <n v="19.690000000000001"/>
    <x v="85"/>
    <x v="86"/>
    <n v="19.190000000000001"/>
    <n v="1.01"/>
    <x v="125"/>
    <x v="143"/>
    <n v="29.79"/>
    <n v="0.98"/>
    <s v="---"/>
    <s v="---"/>
    <s v="---"/>
    <s v="---"/>
    <n v="52.22"/>
    <n v="61.88"/>
    <n v="90.45"/>
    <x v="152"/>
    <x v="158"/>
    <x v="97"/>
    <x v="97"/>
    <x v="0"/>
    <x v="0"/>
    <x v="0"/>
  </r>
  <r>
    <s v="2x250lm Narrow 15°"/>
    <x v="1"/>
    <x v="2"/>
    <x v="1"/>
    <x v="7"/>
    <s v="1lx (0,5lx)"/>
    <x v="3"/>
    <n v="5"/>
    <m/>
    <n v="12.6"/>
    <x v="70"/>
    <x v="87"/>
    <n v="12.51"/>
    <n v="1"/>
    <x v="18"/>
    <x v="144"/>
    <n v="18.7"/>
    <n v="0.99"/>
    <n v="5.0199999999999996"/>
    <n v="13.15"/>
    <n v="4.46"/>
    <n v="11.3"/>
    <n v="32.81"/>
    <n v="66.94"/>
    <n v="111.57"/>
    <x v="153"/>
    <x v="159"/>
    <x v="151"/>
    <x v="152"/>
    <x v="0"/>
    <x v="0"/>
    <x v="0"/>
  </r>
  <r>
    <s v="2x250lm Narrow 15°"/>
    <x v="1"/>
    <x v="2"/>
    <x v="1"/>
    <x v="7"/>
    <s v="1lx (0,5lx)"/>
    <x v="4"/>
    <n v="7.5"/>
    <m/>
    <n v="5.6"/>
    <x v="64"/>
    <x v="88"/>
    <n v="5.63"/>
    <n v="1"/>
    <x v="126"/>
    <x v="145"/>
    <n v="8.36"/>
    <n v="1.01"/>
    <n v="5.81"/>
    <n v="15.38"/>
    <n v="4.96"/>
    <n v="13.68"/>
    <n v="16.46"/>
    <n v="83.68"/>
    <n v="150.62"/>
    <x v="154"/>
    <x v="160"/>
    <x v="152"/>
    <x v="153"/>
    <x v="0"/>
    <x v="0"/>
    <x v="0"/>
  </r>
  <r>
    <s v="2x250lm Narrow 15°"/>
    <x v="1"/>
    <x v="2"/>
    <x v="1"/>
    <x v="7"/>
    <s v="1lx (0,5lx)"/>
    <x v="6"/>
    <n v="10"/>
    <m/>
    <n v="3.15"/>
    <x v="86"/>
    <x v="89"/>
    <n v="3.19"/>
    <n v="1"/>
    <x v="127"/>
    <x v="113"/>
    <n v="4.88"/>
    <n v="0.99"/>
    <n v="6.57"/>
    <n v="16.87"/>
    <n v="5.08"/>
    <n v="14.88"/>
    <n v="9.83"/>
    <n v="89.26"/>
    <n v="148.76"/>
    <x v="155"/>
    <x v="161"/>
    <x v="153"/>
    <x v="154"/>
    <x v="0"/>
    <x v="0"/>
    <x v="0"/>
  </r>
  <r>
    <s v="2x250lm Narrow 15°"/>
    <x v="1"/>
    <x v="2"/>
    <x v="1"/>
    <x v="7"/>
    <s v="1lx (0,5lx)"/>
    <x v="7"/>
    <n v="12.5"/>
    <m/>
    <n v="2.02"/>
    <x v="85"/>
    <x v="90"/>
    <n v="2.08"/>
    <n v="1.01"/>
    <x v="128"/>
    <x v="146"/>
    <n v="3.16"/>
    <n v="1.01"/>
    <n v="7.26"/>
    <n v="17.96"/>
    <n v="4.8499999999999996"/>
    <n v="15.66"/>
    <n v="6.44"/>
    <n v="92.98"/>
    <n v="185.95"/>
    <x v="156"/>
    <x v="162"/>
    <x v="154"/>
    <x v="155"/>
    <x v="0"/>
    <x v="0"/>
    <x v="0"/>
  </r>
  <r>
    <s v="2x250lm Narrow 15°"/>
    <x v="1"/>
    <x v="2"/>
    <x v="1"/>
    <x v="7"/>
    <s v="1lx (0,5lx)"/>
    <x v="8"/>
    <n v="15"/>
    <m/>
    <n v="1.4"/>
    <x v="87"/>
    <x v="88"/>
    <n v="1.51"/>
    <n v="1.01"/>
    <x v="129"/>
    <x v="147"/>
    <n v="2.27"/>
    <n v="1"/>
    <n v="8.1"/>
    <n v="18.61"/>
    <n v="4.08"/>
    <n v="15.7"/>
    <n v="4.26"/>
    <n v="66.94"/>
    <n v="200.83"/>
    <x v="157"/>
    <x v="163"/>
    <x v="155"/>
    <x v="156"/>
    <x v="0"/>
    <x v="0"/>
    <x v="0"/>
  </r>
  <r>
    <s v="2x250lm Narrow 15°"/>
    <x v="1"/>
    <x v="2"/>
    <x v="1"/>
    <x v="7"/>
    <s v="10,8 lux"/>
    <x v="5"/>
    <s v="---"/>
    <n v="2.5"/>
    <m/>
    <x v="118"/>
    <x v="122"/>
    <m/>
    <m/>
    <x v="130"/>
    <x v="148"/>
    <m/>
    <m/>
    <m/>
    <m/>
    <m/>
    <m/>
    <m/>
    <m/>
    <m/>
    <x v="158"/>
    <x v="164"/>
    <x v="156"/>
    <x v="157"/>
    <x v="1"/>
    <x v="1"/>
    <x v="1"/>
  </r>
  <r>
    <s v="2x250lm Narrow 15°"/>
    <x v="1"/>
    <x v="2"/>
    <x v="1"/>
    <x v="7"/>
    <s v="10,8 lux"/>
    <x v="5"/>
    <s v="---"/>
    <n v="3"/>
    <m/>
    <x v="119"/>
    <x v="123"/>
    <m/>
    <m/>
    <x v="131"/>
    <x v="56"/>
    <m/>
    <m/>
    <m/>
    <m/>
    <m/>
    <m/>
    <m/>
    <m/>
    <m/>
    <x v="159"/>
    <x v="61"/>
    <x v="157"/>
    <x v="158"/>
    <x v="1"/>
    <x v="1"/>
    <x v="1"/>
  </r>
  <r>
    <s v="2x250lm Narrow 15°"/>
    <x v="1"/>
    <x v="2"/>
    <x v="1"/>
    <x v="7"/>
    <s v="10,8 lux"/>
    <x v="5"/>
    <s v="---"/>
    <n v="4"/>
    <m/>
    <x v="120"/>
    <x v="124"/>
    <m/>
    <m/>
    <x v="132"/>
    <x v="149"/>
    <m/>
    <m/>
    <m/>
    <m/>
    <m/>
    <m/>
    <m/>
    <m/>
    <m/>
    <x v="160"/>
    <x v="165"/>
    <x v="158"/>
    <x v="159"/>
    <x v="1"/>
    <x v="1"/>
    <x v="1"/>
  </r>
  <r>
    <s v="2x250lm Narrow 15°"/>
    <x v="1"/>
    <x v="2"/>
    <x v="1"/>
    <x v="7"/>
    <s v="10,8 lux"/>
    <x v="5"/>
    <s v="---"/>
    <n v="5"/>
    <m/>
    <x v="121"/>
    <x v="125"/>
    <m/>
    <m/>
    <x v="133"/>
    <x v="150"/>
    <m/>
    <m/>
    <m/>
    <m/>
    <m/>
    <m/>
    <m/>
    <m/>
    <m/>
    <x v="161"/>
    <x v="166"/>
    <x v="159"/>
    <x v="160"/>
    <x v="1"/>
    <x v="1"/>
    <x v="1"/>
  </r>
  <r>
    <s v="2x250lm Narrow 30°"/>
    <x v="1"/>
    <x v="2"/>
    <x v="1"/>
    <x v="8"/>
    <s v="1lx (0,5lx)"/>
    <x v="0"/>
    <s v="---"/>
    <m/>
    <n v="21.17"/>
    <x v="92"/>
    <x v="95"/>
    <n v="20.75"/>
    <n v="1"/>
    <x v="27"/>
    <x v="27"/>
    <n v="48.37"/>
    <n v="1"/>
    <s v="---"/>
    <s v="---"/>
    <s v="---"/>
    <s v="---"/>
    <n v="58.96"/>
    <n v="52.07"/>
    <n v="74.38"/>
    <x v="27"/>
    <x v="27"/>
    <x v="105"/>
    <x v="107"/>
    <x v="0"/>
    <x v="0"/>
    <x v="2"/>
  </r>
  <r>
    <s v="2x250lm Narrow 30°"/>
    <x v="1"/>
    <x v="2"/>
    <x v="1"/>
    <x v="8"/>
    <s v="1lx (0,5lx)"/>
    <x v="1"/>
    <s v="---"/>
    <m/>
    <n v="14.7"/>
    <x v="93"/>
    <x v="96"/>
    <n v="14.63"/>
    <n v="0.98"/>
    <x v="115"/>
    <x v="151"/>
    <n v="34.35"/>
    <n v="0.98"/>
    <s v="---"/>
    <s v="---"/>
    <s v="---"/>
    <s v="---"/>
    <n v="51.57"/>
    <n v="56.23"/>
    <n v="83.01"/>
    <x v="162"/>
    <x v="167"/>
    <x v="106"/>
    <x v="108"/>
    <x v="0"/>
    <x v="0"/>
    <x v="0"/>
  </r>
  <r>
    <s v="2x250lm Narrow 30°"/>
    <x v="1"/>
    <x v="2"/>
    <x v="1"/>
    <x v="8"/>
    <s v="1lx (0,5lx)"/>
    <x v="2"/>
    <n v="4"/>
    <m/>
    <n v="8.27"/>
    <x v="14"/>
    <x v="97"/>
    <n v="8.1999999999999993"/>
    <n v="1.02"/>
    <x v="39"/>
    <x v="152"/>
    <n v="19.309999999999999"/>
    <n v="0.99"/>
    <n v="5.79"/>
    <n v="14.59"/>
    <n v="3.89"/>
    <n v="10.1"/>
    <n v="36.39"/>
    <n v="66.64"/>
    <n v="99.97"/>
    <x v="163"/>
    <x v="168"/>
    <x v="160"/>
    <x v="161"/>
    <x v="0"/>
    <x v="0"/>
    <x v="0"/>
  </r>
  <r>
    <s v="2x250lm Narrow 30°"/>
    <x v="1"/>
    <x v="2"/>
    <x v="1"/>
    <x v="8"/>
    <s v="1lx (0,5lx)"/>
    <x v="3"/>
    <n v="5"/>
    <m/>
    <n v="5.29"/>
    <x v="9"/>
    <x v="98"/>
    <n v="5.26"/>
    <n v="1.03"/>
    <x v="134"/>
    <x v="153"/>
    <n v="12.35"/>
    <n v="1"/>
    <n v="6.41"/>
    <n v="16.309999999999999"/>
    <n v="4.1399999999999997"/>
    <n v="11.08"/>
    <n v="23.83"/>
    <n v="89.26"/>
    <n v="133.88"/>
    <x v="164"/>
    <x v="169"/>
    <x v="161"/>
    <x v="162"/>
    <x v="0"/>
    <x v="0"/>
    <x v="0"/>
  </r>
  <r>
    <s v="2x250lm Narrow 30°"/>
    <x v="1"/>
    <x v="2"/>
    <x v="1"/>
    <x v="8"/>
    <s v="1lx (0,5lx)"/>
    <x v="4"/>
    <n v="7.5"/>
    <m/>
    <n v="2.35"/>
    <x v="67"/>
    <x v="87"/>
    <n v="2.39"/>
    <n v="1.01"/>
    <x v="135"/>
    <x v="154"/>
    <n v="5.56"/>
    <n v="1.01"/>
    <n v="7.94"/>
    <n v="19.12"/>
    <n v="4.25"/>
    <n v="12.41"/>
    <n v="9.5399999999999991"/>
    <n v="117.15"/>
    <n v="167.36"/>
    <x v="165"/>
    <x v="170"/>
    <x v="162"/>
    <x v="163"/>
    <x v="0"/>
    <x v="0"/>
    <x v="0"/>
  </r>
  <r>
    <s v="2x250lm Narrow 30°"/>
    <x v="1"/>
    <x v="2"/>
    <x v="1"/>
    <x v="8"/>
    <s v="1lx (0,5lx)"/>
    <x v="6"/>
    <n v="10"/>
    <m/>
    <n v="1.32"/>
    <x v="94"/>
    <x v="99"/>
    <n v="1.4"/>
    <n v="1.01"/>
    <x v="136"/>
    <x v="155"/>
    <n v="3.2"/>
    <n v="0.99"/>
    <n v="9.9"/>
    <n v="19.88"/>
    <n v="3.37"/>
    <n v="12.31"/>
    <n v="6.28"/>
    <n v="89.26"/>
    <n v="208.26"/>
    <x v="166"/>
    <x v="171"/>
    <x v="163"/>
    <x v="164"/>
    <x v="0"/>
    <x v="0"/>
    <x v="0"/>
  </r>
  <r>
    <s v="2x250lm Narrow 30°"/>
    <x v="1"/>
    <x v="2"/>
    <x v="1"/>
    <x v="8"/>
    <s v="10,8 lux"/>
    <x v="5"/>
    <s v="---"/>
    <n v="2.5"/>
    <m/>
    <x v="122"/>
    <x v="126"/>
    <m/>
    <m/>
    <x v="137"/>
    <x v="156"/>
    <m/>
    <m/>
    <m/>
    <m/>
    <m/>
    <m/>
    <m/>
    <m/>
    <m/>
    <x v="167"/>
    <x v="172"/>
    <x v="164"/>
    <x v="165"/>
    <x v="1"/>
    <x v="1"/>
    <x v="1"/>
  </r>
  <r>
    <s v="2x250lm Narrow 30°"/>
    <x v="1"/>
    <x v="2"/>
    <x v="1"/>
    <x v="8"/>
    <s v="10,8 lux"/>
    <x v="5"/>
    <s v="---"/>
    <n v="3"/>
    <m/>
    <x v="35"/>
    <x v="127"/>
    <m/>
    <m/>
    <x v="138"/>
    <x v="157"/>
    <m/>
    <m/>
    <m/>
    <m/>
    <m/>
    <m/>
    <m/>
    <m/>
    <m/>
    <x v="168"/>
    <x v="173"/>
    <x v="41"/>
    <x v="166"/>
    <x v="1"/>
    <x v="1"/>
    <x v="1"/>
  </r>
  <r>
    <s v="2x250lm Narrow 45°"/>
    <x v="1"/>
    <x v="2"/>
    <x v="1"/>
    <x v="9"/>
    <s v="1lx (0,5lx)"/>
    <x v="0"/>
    <s v="---"/>
    <m/>
    <n v="9.56"/>
    <x v="97"/>
    <x v="32"/>
    <n v="9.5399999999999991"/>
    <n v="1.04"/>
    <x v="44"/>
    <x v="138"/>
    <n v="27.58"/>
    <n v="0.98"/>
    <s v="---"/>
    <s v="---"/>
    <s v="---"/>
    <s v="---"/>
    <n v="54.01"/>
    <n v="53.93"/>
    <n v="83.68"/>
    <x v="46"/>
    <x v="174"/>
    <x v="111"/>
    <x v="36"/>
    <x v="0"/>
    <x v="0"/>
    <x v="2"/>
  </r>
  <r>
    <s v="2x250lm Narrow 45°"/>
    <x v="1"/>
    <x v="2"/>
    <x v="1"/>
    <x v="9"/>
    <s v="1lx (0,5lx)"/>
    <x v="1"/>
    <n v="3"/>
    <m/>
    <n v="6.64"/>
    <x v="98"/>
    <x v="102"/>
    <n v="6.6"/>
    <n v="1.01"/>
    <x v="45"/>
    <x v="158"/>
    <n v="18.760000000000002"/>
    <n v="0.99"/>
    <n v="6.71"/>
    <n v="16.43"/>
    <n v="3.31"/>
    <n v="8.94"/>
    <n v="38.369999999999997"/>
    <n v="66.94"/>
    <n v="104.43"/>
    <x v="169"/>
    <x v="175"/>
    <x v="165"/>
    <x v="167"/>
    <x v="0"/>
    <x v="0"/>
    <x v="0"/>
  </r>
  <r>
    <s v="2x250lm Narrow 45°"/>
    <x v="1"/>
    <x v="2"/>
    <x v="1"/>
    <x v="9"/>
    <s v="1lx (0,5lx)"/>
    <x v="2"/>
    <n v="4"/>
    <m/>
    <n v="3.73"/>
    <x v="99"/>
    <x v="103"/>
    <n v="3.76"/>
    <n v="1"/>
    <x v="46"/>
    <x v="159"/>
    <n v="10.63"/>
    <n v="1"/>
    <n v="7.84"/>
    <n v="19.16"/>
    <n v="3.29"/>
    <n v="9.59"/>
    <n v="20.2"/>
    <n v="85.69"/>
    <n v="133.29"/>
    <x v="170"/>
    <x v="176"/>
    <x v="166"/>
    <x v="168"/>
    <x v="0"/>
    <x v="0"/>
    <x v="0"/>
  </r>
  <r>
    <s v="2x250lm Narrow 45°"/>
    <x v="1"/>
    <x v="2"/>
    <x v="1"/>
    <x v="9"/>
    <s v="1lx (0,5lx)"/>
    <x v="3"/>
    <n v="5"/>
    <m/>
    <n v="2.39"/>
    <x v="100"/>
    <x v="104"/>
    <n v="2.46"/>
    <n v="1.03"/>
    <x v="47"/>
    <x v="160"/>
    <n v="6.83"/>
    <n v="1.01"/>
    <n v="8.8800000000000008"/>
    <n v="21.14"/>
    <n v="3.31"/>
    <n v="10.050000000000001"/>
    <n v="11.36"/>
    <n v="81.819999999999993"/>
    <n v="148.76"/>
    <x v="171"/>
    <x v="177"/>
    <x v="167"/>
    <x v="169"/>
    <x v="0"/>
    <x v="0"/>
    <x v="0"/>
  </r>
  <r>
    <s v="2x250lm Narrow 45°"/>
    <x v="1"/>
    <x v="2"/>
    <x v="1"/>
    <x v="9"/>
    <s v="1lx (0,5lx)"/>
    <x v="4"/>
    <n v="7.5"/>
    <m/>
    <n v="1.06"/>
    <x v="101"/>
    <x v="40"/>
    <n v="1.21"/>
    <n v="1.02"/>
    <x v="139"/>
    <x v="161"/>
    <n v="3.18"/>
    <n v="0.99"/>
    <n v="12.1"/>
    <n v="23.41"/>
    <n v="1.67"/>
    <n v="9.42"/>
    <n v="5.96"/>
    <n v="83.68"/>
    <n v="184.09"/>
    <x v="172"/>
    <x v="178"/>
    <x v="168"/>
    <x v="170"/>
    <x v="0"/>
    <x v="0"/>
    <x v="0"/>
  </r>
  <r>
    <s v="2x250lm Narrow 60°"/>
    <x v="1"/>
    <x v="2"/>
    <x v="1"/>
    <x v="10"/>
    <s v="1lx (0,5lx)"/>
    <x v="0"/>
    <n v="2.5"/>
    <m/>
    <n v="3.42"/>
    <x v="123"/>
    <x v="31"/>
    <n v="3.45"/>
    <n v="0.83"/>
    <x v="48"/>
    <x v="162"/>
    <n v="10.89"/>
    <n v="0.96"/>
    <n v="7.96"/>
    <n v="20.23"/>
    <n v="2.81"/>
    <n v="8.0500000000000007"/>
    <n v="22.1"/>
    <n v="65.08"/>
    <n v="107.85"/>
    <x v="173"/>
    <x v="179"/>
    <x v="169"/>
    <x v="171"/>
    <x v="2"/>
    <x v="0"/>
    <x v="2"/>
  </r>
  <r>
    <s v="2x250lm Narrow 60°"/>
    <x v="1"/>
    <x v="2"/>
    <x v="1"/>
    <x v="10"/>
    <s v="1lx (0,5lx)"/>
    <x v="1"/>
    <n v="3"/>
    <m/>
    <n v="2.38"/>
    <x v="102"/>
    <x v="105"/>
    <n v="2.41"/>
    <n v="0.9"/>
    <x v="49"/>
    <x v="163"/>
    <n v="7.59"/>
    <n v="0.97"/>
    <n v="8.94"/>
    <n v="20.7"/>
    <n v="2.68"/>
    <n v="8.2799999999999994"/>
    <n v="14.42"/>
    <n v="74.98"/>
    <n v="123.17"/>
    <x v="174"/>
    <x v="180"/>
    <x v="170"/>
    <x v="172"/>
    <x v="0"/>
    <x v="0"/>
    <x v="0"/>
  </r>
  <r>
    <s v="2x250lm Narrow 60°"/>
    <x v="1"/>
    <x v="2"/>
    <x v="1"/>
    <x v="10"/>
    <s v="1lx (0,5lx)"/>
    <x v="2"/>
    <n v="4"/>
    <m/>
    <n v="1.34"/>
    <x v="103"/>
    <x v="106"/>
    <n v="1.48"/>
    <n v="1.03"/>
    <x v="140"/>
    <x v="164"/>
    <n v="4.3499999999999996"/>
    <n v="0.98"/>
    <n v="11.07"/>
    <n v="22.6"/>
    <n v="2.14"/>
    <n v="8.01"/>
    <n v="8.77"/>
    <n v="90.45"/>
    <n v="147.57"/>
    <x v="175"/>
    <x v="181"/>
    <x v="171"/>
    <x v="173"/>
    <x v="0"/>
    <x v="0"/>
    <x v="0"/>
  </r>
  <r>
    <s v="2x250lm Narrow 75°"/>
    <x v="1"/>
    <x v="2"/>
    <x v="1"/>
    <x v="11"/>
    <s v="1lx (0,5lx)"/>
    <x v="0"/>
    <n v="2.5"/>
    <m/>
    <n v="1.75"/>
    <x v="124"/>
    <x v="128"/>
    <n v="1.99"/>
    <n v="1.05"/>
    <x v="141"/>
    <x v="165"/>
    <n v="3.67"/>
    <n v="0.96"/>
    <n v="11.45"/>
    <n v="29.84"/>
    <n v="1.94"/>
    <n v="5.87"/>
    <n v="7.36"/>
    <n v="70.66"/>
    <n v="126.45"/>
    <x v="176"/>
    <x v="182"/>
    <x v="172"/>
    <x v="174"/>
    <x v="2"/>
    <x v="0"/>
    <x v="2"/>
  </r>
  <r>
    <s v="2x250lm Narrow 75°"/>
    <x v="1"/>
    <x v="2"/>
    <x v="1"/>
    <x v="11"/>
    <s v="1lx (0,5lx)"/>
    <x v="1"/>
    <n v="3"/>
    <m/>
    <n v="1.22"/>
    <x v="125"/>
    <x v="129"/>
    <n v="1.47"/>
    <n v="0.92"/>
    <x v="142"/>
    <x v="166"/>
    <n v="2.57"/>
    <n v="0.96"/>
    <n v="12.69"/>
    <n v="32.49"/>
    <n v="1.77"/>
    <n v="6.04"/>
    <n v="4.8499999999999996"/>
    <n v="72.3"/>
    <n v="133.88"/>
    <x v="177"/>
    <x v="183"/>
    <x v="173"/>
    <x v="175"/>
    <x v="0"/>
    <x v="0"/>
    <x v="0"/>
  </r>
  <r>
    <s v="2x500lm Narrow 0°"/>
    <x v="1"/>
    <x v="3"/>
    <x v="1"/>
    <x v="6"/>
    <s v="1lx (0,5lx)"/>
    <x v="0"/>
    <s v="---"/>
    <m/>
    <n v="297.33"/>
    <x v="20"/>
    <x v="20"/>
    <n v="293.22000000000003"/>
    <n v="1.01"/>
    <x v="27"/>
    <x v="27"/>
    <n v="296.32"/>
    <n v="0.97"/>
    <s v="---"/>
    <s v="---"/>
    <s v="---"/>
    <s v="---"/>
    <n v="382.05"/>
    <n v="55.79"/>
    <n v="78.099999999999994"/>
    <x v="27"/>
    <x v="27"/>
    <x v="22"/>
    <x v="22"/>
    <x v="0"/>
    <x v="0"/>
    <x v="2"/>
  </r>
  <r>
    <s v="2x500lm Narrow 0°"/>
    <x v="1"/>
    <x v="3"/>
    <x v="1"/>
    <x v="6"/>
    <s v="1lx (0,5lx)"/>
    <x v="1"/>
    <s v="---"/>
    <m/>
    <n v="206.48"/>
    <x v="20"/>
    <x v="20"/>
    <n v="204.15"/>
    <n v="1"/>
    <x v="27"/>
    <x v="27"/>
    <n v="203.41"/>
    <n v="1"/>
    <s v="---"/>
    <s v="---"/>
    <s v="---"/>
    <s v="---"/>
    <n v="261.02999999999997"/>
    <n v="58.91"/>
    <n v="96.4"/>
    <x v="27"/>
    <x v="27"/>
    <x v="22"/>
    <x v="22"/>
    <x v="0"/>
    <x v="0"/>
    <x v="2"/>
  </r>
  <r>
    <s v="2x500lm Narrow 0°"/>
    <x v="1"/>
    <x v="3"/>
    <x v="1"/>
    <x v="6"/>
    <s v="1lx (0,5lx)"/>
    <x v="2"/>
    <s v="---"/>
    <m/>
    <n v="116.15"/>
    <x v="20"/>
    <x v="20"/>
    <n v="114.76"/>
    <n v="1"/>
    <x v="27"/>
    <x v="27"/>
    <n v="116.02"/>
    <n v="0.99"/>
    <s v="---"/>
    <s v="---"/>
    <s v="---"/>
    <s v="---"/>
    <n v="136.54"/>
    <n v="80.930000000000007"/>
    <n v="123.77"/>
    <x v="27"/>
    <x v="27"/>
    <x v="22"/>
    <x v="22"/>
    <x v="0"/>
    <x v="0"/>
    <x v="0"/>
  </r>
  <r>
    <s v="2x500lm Narrow 0°"/>
    <x v="1"/>
    <x v="3"/>
    <x v="1"/>
    <x v="6"/>
    <s v="1lx (0,5lx)"/>
    <x v="3"/>
    <s v="---"/>
    <m/>
    <n v="74.33"/>
    <x v="20"/>
    <x v="20"/>
    <n v="73.319999999999993"/>
    <n v="1.01"/>
    <x v="27"/>
    <x v="27"/>
    <n v="71.98"/>
    <n v="1.02"/>
    <s v="---"/>
    <s v="---"/>
    <s v="---"/>
    <s v="---"/>
    <n v="106.19"/>
    <n v="96.69"/>
    <n v="148.76"/>
    <x v="27"/>
    <x v="27"/>
    <x v="22"/>
    <x v="22"/>
    <x v="0"/>
    <x v="0"/>
    <x v="0"/>
  </r>
  <r>
    <s v="2x500lm Narrow 0°"/>
    <x v="1"/>
    <x v="3"/>
    <x v="1"/>
    <x v="6"/>
    <s v="1lx (0,5lx)"/>
    <x v="4"/>
    <s v="---"/>
    <m/>
    <n v="33.04"/>
    <x v="126"/>
    <x v="130"/>
    <n v="32.32"/>
    <n v="1.02"/>
    <x v="143"/>
    <x v="167"/>
    <n v="32.729999999999997"/>
    <n v="1"/>
    <s v="---"/>
    <s v="---"/>
    <s v="---"/>
    <s v="---"/>
    <n v="44.88"/>
    <n v="133.88"/>
    <n v="217.56"/>
    <x v="178"/>
    <x v="184"/>
    <x v="174"/>
    <x v="176"/>
    <x v="0"/>
    <x v="0"/>
    <x v="0"/>
  </r>
  <r>
    <s v="2x500lm Narrow 0°"/>
    <x v="1"/>
    <x v="3"/>
    <x v="1"/>
    <x v="6"/>
    <s v="1lx (0,5lx)"/>
    <x v="6"/>
    <n v="10"/>
    <m/>
    <n v="18.579999999999998"/>
    <x v="127"/>
    <x v="131"/>
    <n v="18.57"/>
    <n v="1"/>
    <x v="144"/>
    <x v="168"/>
    <n v="18.34"/>
    <n v="1.01"/>
    <n v="7.15"/>
    <n v="19.309999999999999"/>
    <n v="7.15"/>
    <n v="19.41"/>
    <n v="31.2"/>
    <n v="178.51"/>
    <n v="238.02"/>
    <x v="179"/>
    <x v="185"/>
    <x v="175"/>
    <x v="177"/>
    <x v="0"/>
    <x v="0"/>
    <x v="0"/>
  </r>
  <r>
    <s v="2x500lm Narrow 0°"/>
    <x v="1"/>
    <x v="3"/>
    <x v="1"/>
    <x v="6"/>
    <s v="1lx (0,5lx)"/>
    <x v="7"/>
    <n v="12.5"/>
    <m/>
    <n v="11.89"/>
    <x v="128"/>
    <x v="132"/>
    <n v="11.91"/>
    <n v="1"/>
    <x v="145"/>
    <x v="169"/>
    <n v="11.88"/>
    <n v="1"/>
    <n v="7.63"/>
    <n v="21.52"/>
    <n v="7.56"/>
    <n v="21.62"/>
    <n v="22.34"/>
    <n v="185.95"/>
    <n v="325.41000000000003"/>
    <x v="180"/>
    <x v="186"/>
    <x v="176"/>
    <x v="178"/>
    <x v="0"/>
    <x v="0"/>
    <x v="0"/>
  </r>
  <r>
    <s v="2x500lm Narrow 0°"/>
    <x v="1"/>
    <x v="3"/>
    <x v="1"/>
    <x v="6"/>
    <s v="1lx (0,5lx)"/>
    <x v="8"/>
    <n v="15"/>
    <m/>
    <n v="8.26"/>
    <x v="129"/>
    <x v="133"/>
    <n v="8.2799999999999994"/>
    <n v="1"/>
    <x v="146"/>
    <x v="170"/>
    <n v="8.23"/>
    <n v="1.01"/>
    <n v="7.9"/>
    <n v="23.11"/>
    <n v="7.82"/>
    <n v="23.21"/>
    <n v="16.12"/>
    <n v="200.83"/>
    <n v="267.77"/>
    <x v="181"/>
    <x v="187"/>
    <x v="177"/>
    <x v="179"/>
    <x v="0"/>
    <x v="0"/>
    <x v="0"/>
  </r>
  <r>
    <s v="2x500lm Narrow 0°"/>
    <x v="1"/>
    <x v="3"/>
    <x v="1"/>
    <x v="6"/>
    <s v="1lx (0,5lx)"/>
    <x v="9"/>
    <n v="20"/>
    <m/>
    <n v="4.6500000000000004"/>
    <x v="130"/>
    <x v="134"/>
    <n v="4.7"/>
    <n v="1.01"/>
    <x v="147"/>
    <x v="171"/>
    <n v="4.6900000000000004"/>
    <n v="1"/>
    <n v="8.07"/>
    <n v="25.63"/>
    <n v="7.97"/>
    <n v="25.73"/>
    <n v="9.39"/>
    <n v="119.01"/>
    <n v="357.02"/>
    <x v="182"/>
    <x v="188"/>
    <x v="178"/>
    <x v="180"/>
    <x v="0"/>
    <x v="0"/>
    <x v="0"/>
  </r>
  <r>
    <s v="2x500lm Narrow 0°"/>
    <x v="1"/>
    <x v="3"/>
    <x v="1"/>
    <x v="6"/>
    <s v="1lx (0,5lx)"/>
    <x v="10"/>
    <n v="25"/>
    <m/>
    <n v="2.97"/>
    <x v="131"/>
    <x v="135"/>
    <n v="3.04"/>
    <n v="1.02"/>
    <x v="148"/>
    <x v="155"/>
    <n v="3.07"/>
    <n v="1"/>
    <n v="7.73"/>
    <n v="27.42"/>
    <n v="7.73"/>
    <n v="27.25"/>
    <n v="5.89"/>
    <n v="185.95"/>
    <n v="185.95"/>
    <x v="183"/>
    <x v="189"/>
    <x v="179"/>
    <x v="181"/>
    <x v="0"/>
    <x v="0"/>
    <x v="0"/>
  </r>
  <r>
    <s v="2x500lm Narrow 0°"/>
    <x v="1"/>
    <x v="3"/>
    <x v="1"/>
    <x v="6"/>
    <s v="1lx (0,5lx)"/>
    <x v="5"/>
    <n v="30"/>
    <m/>
    <n v="2.06"/>
    <x v="20"/>
    <x v="20"/>
    <n v="2.21"/>
    <n v="1"/>
    <x v="27"/>
    <x v="27"/>
    <n v="2.1800000000000002"/>
    <n v="1.01"/>
    <n v="7.29"/>
    <n v="28.26"/>
    <n v="7.29"/>
    <n v="28.05"/>
    <n v="4.04"/>
    <n v="0"/>
    <n v="267.7"/>
    <x v="184"/>
    <x v="190"/>
    <x v="180"/>
    <x v="182"/>
    <x v="1"/>
    <x v="1"/>
    <x v="1"/>
  </r>
  <r>
    <s v="2x500lm Narrow 0°"/>
    <x v="1"/>
    <x v="3"/>
    <x v="1"/>
    <x v="6"/>
    <s v="10,8 lux"/>
    <x v="5"/>
    <s v="---"/>
    <n v="2.5"/>
    <m/>
    <x v="132"/>
    <x v="136"/>
    <m/>
    <m/>
    <x v="149"/>
    <x v="172"/>
    <m/>
    <m/>
    <m/>
    <m/>
    <m/>
    <m/>
    <m/>
    <m/>
    <m/>
    <x v="185"/>
    <x v="191"/>
    <x v="181"/>
    <x v="183"/>
    <x v="1"/>
    <x v="1"/>
    <x v="1"/>
  </r>
  <r>
    <s v="2x500lm Narrow 0°"/>
    <x v="1"/>
    <x v="3"/>
    <x v="1"/>
    <x v="6"/>
    <s v="10,8 lux"/>
    <x v="5"/>
    <s v="---"/>
    <n v="3"/>
    <m/>
    <x v="133"/>
    <x v="137"/>
    <m/>
    <m/>
    <x v="150"/>
    <x v="173"/>
    <m/>
    <m/>
    <m/>
    <m/>
    <m/>
    <m/>
    <m/>
    <m/>
    <m/>
    <x v="186"/>
    <x v="192"/>
    <x v="182"/>
    <x v="184"/>
    <x v="1"/>
    <x v="1"/>
    <x v="1"/>
  </r>
  <r>
    <s v="2x500lm Narrow 0°"/>
    <x v="1"/>
    <x v="3"/>
    <x v="1"/>
    <x v="6"/>
    <s v="10,8 lux"/>
    <x v="5"/>
    <s v="---"/>
    <n v="4"/>
    <m/>
    <x v="134"/>
    <x v="138"/>
    <m/>
    <m/>
    <x v="151"/>
    <x v="174"/>
    <m/>
    <m/>
    <m/>
    <m/>
    <m/>
    <m/>
    <m/>
    <m/>
    <m/>
    <x v="187"/>
    <x v="193"/>
    <x v="183"/>
    <x v="185"/>
    <x v="1"/>
    <x v="1"/>
    <x v="1"/>
  </r>
  <r>
    <s v="2x500lm Narrow 0°"/>
    <x v="1"/>
    <x v="3"/>
    <x v="1"/>
    <x v="6"/>
    <s v="10,8 lux"/>
    <x v="5"/>
    <s v="---"/>
    <n v="5"/>
    <m/>
    <x v="135"/>
    <x v="139"/>
    <m/>
    <m/>
    <x v="152"/>
    <x v="175"/>
    <m/>
    <m/>
    <m/>
    <m/>
    <m/>
    <m/>
    <m/>
    <m/>
    <m/>
    <x v="188"/>
    <x v="194"/>
    <x v="184"/>
    <x v="186"/>
    <x v="1"/>
    <x v="1"/>
    <x v="1"/>
  </r>
  <r>
    <s v="2x500lm Narrow 0°"/>
    <x v="1"/>
    <x v="3"/>
    <x v="1"/>
    <x v="6"/>
    <s v="10,8 lux"/>
    <x v="5"/>
    <s v="---"/>
    <n v="7.5"/>
    <m/>
    <x v="136"/>
    <x v="140"/>
    <m/>
    <m/>
    <x v="153"/>
    <x v="176"/>
    <m/>
    <m/>
    <m/>
    <m/>
    <m/>
    <m/>
    <m/>
    <m/>
    <m/>
    <x v="189"/>
    <x v="195"/>
    <x v="185"/>
    <x v="187"/>
    <x v="1"/>
    <x v="1"/>
    <x v="1"/>
  </r>
  <r>
    <s v="2x500lm Narrow 15°"/>
    <x v="1"/>
    <x v="3"/>
    <x v="1"/>
    <x v="7"/>
    <s v="1lx (0,5lx)"/>
    <x v="0"/>
    <s v="---"/>
    <m/>
    <n v="100.83"/>
    <x v="20"/>
    <x v="20"/>
    <n v="98.06"/>
    <n v="0.99"/>
    <x v="27"/>
    <x v="27"/>
    <n v="149.99"/>
    <n v="1"/>
    <s v="---"/>
    <s v="---"/>
    <s v="---"/>
    <s v="---"/>
    <n v="212.85"/>
    <n v="63.22"/>
    <n v="85.54"/>
    <x v="27"/>
    <x v="27"/>
    <x v="22"/>
    <x v="22"/>
    <x v="0"/>
    <x v="0"/>
    <x v="2"/>
  </r>
  <r>
    <s v="2x500lm Narrow 15°"/>
    <x v="1"/>
    <x v="3"/>
    <x v="1"/>
    <x v="7"/>
    <s v="1lx (0,5lx)"/>
    <x v="1"/>
    <s v="---"/>
    <m/>
    <n v="70.02"/>
    <x v="20"/>
    <x v="20"/>
    <n v="67.78"/>
    <n v="0.99"/>
    <x v="27"/>
    <x v="27"/>
    <n v="103.16"/>
    <n v="1.02"/>
    <s v="---"/>
    <s v="---"/>
    <s v="---"/>
    <s v="---"/>
    <n v="149.16999999999999"/>
    <n v="72.3"/>
    <n v="104.43"/>
    <x v="27"/>
    <x v="27"/>
    <x v="22"/>
    <x v="22"/>
    <x v="0"/>
    <x v="0"/>
    <x v="2"/>
  </r>
  <r>
    <s v="2x500lm Narrow 15°"/>
    <x v="1"/>
    <x v="3"/>
    <x v="1"/>
    <x v="7"/>
    <s v="1lx (0,5lx)"/>
    <x v="2"/>
    <s v="---"/>
    <m/>
    <n v="39.39"/>
    <x v="137"/>
    <x v="63"/>
    <n v="38.39"/>
    <n v="0.99"/>
    <x v="27"/>
    <x v="27"/>
    <n v="58.17"/>
    <n v="1"/>
    <s v="---"/>
    <s v="---"/>
    <s v="---"/>
    <s v="---"/>
    <n v="88.7"/>
    <n v="90.45"/>
    <n v="133.29"/>
    <x v="27"/>
    <x v="27"/>
    <x v="186"/>
    <x v="72"/>
    <x v="0"/>
    <x v="0"/>
    <x v="0"/>
  </r>
  <r>
    <s v="2x500lm Narrow 15°"/>
    <x v="1"/>
    <x v="3"/>
    <x v="1"/>
    <x v="7"/>
    <s v="1lx (0,5lx)"/>
    <x v="3"/>
    <s v="---"/>
    <m/>
    <n v="25.21"/>
    <x v="138"/>
    <x v="141"/>
    <n v="25.08"/>
    <n v="1"/>
    <x v="134"/>
    <x v="136"/>
    <n v="37.950000000000003"/>
    <n v="1.01"/>
    <s v="---"/>
    <s v="---"/>
    <s v="---"/>
    <s v="---"/>
    <n v="61.55"/>
    <n v="111.57"/>
    <n v="171.07"/>
    <x v="190"/>
    <x v="196"/>
    <x v="187"/>
    <x v="188"/>
    <x v="0"/>
    <x v="0"/>
    <x v="0"/>
  </r>
  <r>
    <s v="2x500lm Narrow 15°"/>
    <x v="1"/>
    <x v="3"/>
    <x v="1"/>
    <x v="7"/>
    <s v="1lx (0,5lx)"/>
    <x v="4"/>
    <n v="7.5"/>
    <m/>
    <n v="11.2"/>
    <x v="139"/>
    <x v="142"/>
    <n v="11.03"/>
    <n v="1.01"/>
    <x v="64"/>
    <x v="154"/>
    <n v="16.43"/>
    <n v="1.02"/>
    <n v="7.02"/>
    <n v="19.13"/>
    <n v="6.27"/>
    <n v="16.440000000000001"/>
    <n v="29.51"/>
    <n v="150.62"/>
    <n v="217.56"/>
    <x v="191"/>
    <x v="197"/>
    <x v="188"/>
    <x v="189"/>
    <x v="0"/>
    <x v="0"/>
    <x v="0"/>
  </r>
  <r>
    <s v="2x500lm Narrow 15°"/>
    <x v="1"/>
    <x v="3"/>
    <x v="1"/>
    <x v="7"/>
    <s v="1lx (0,5lx)"/>
    <x v="6"/>
    <n v="10"/>
    <m/>
    <n v="6.3"/>
    <x v="140"/>
    <x v="143"/>
    <n v="6.21"/>
    <n v="1.02"/>
    <x v="154"/>
    <x v="177"/>
    <n v="9.6199999999999992"/>
    <n v="1"/>
    <n v="7.86"/>
    <n v="21.28"/>
    <n v="6.75"/>
    <n v="18.89"/>
    <n v="17.93"/>
    <n v="148.76"/>
    <n v="267.77"/>
    <x v="192"/>
    <x v="198"/>
    <x v="189"/>
    <x v="190"/>
    <x v="0"/>
    <x v="0"/>
    <x v="0"/>
  </r>
  <r>
    <s v="2x500lm Narrow 15°"/>
    <x v="1"/>
    <x v="3"/>
    <x v="1"/>
    <x v="7"/>
    <s v="1lx (0,5lx)"/>
    <x v="7"/>
    <n v="12.5"/>
    <m/>
    <n v="4.03"/>
    <x v="141"/>
    <x v="144"/>
    <n v="4.04"/>
    <n v="1.01"/>
    <x v="155"/>
    <x v="178"/>
    <n v="6.1"/>
    <n v="1.02"/>
    <n v="8.5500000000000007"/>
    <n v="22.98"/>
    <n v="6.93"/>
    <n v="20.420000000000002"/>
    <n v="12.41"/>
    <n v="185.95"/>
    <n v="325.41000000000003"/>
    <x v="193"/>
    <x v="199"/>
    <x v="190"/>
    <x v="191"/>
    <x v="0"/>
    <x v="0"/>
    <x v="0"/>
  </r>
  <r>
    <s v="2x500lm Narrow 15°"/>
    <x v="1"/>
    <x v="3"/>
    <x v="1"/>
    <x v="7"/>
    <s v="1lx (0,5lx)"/>
    <x v="8"/>
    <n v="15"/>
    <m/>
    <n v="2.8"/>
    <x v="139"/>
    <x v="145"/>
    <n v="2.84"/>
    <n v="1.01"/>
    <x v="156"/>
    <x v="179"/>
    <n v="4.3099999999999996"/>
    <n v="1.01"/>
    <n v="9.3000000000000007"/>
    <n v="24.04"/>
    <n v="6.93"/>
    <n v="21.35"/>
    <n v="8.7200000000000006"/>
    <n v="200.83"/>
    <n v="334.71"/>
    <x v="194"/>
    <x v="200"/>
    <x v="191"/>
    <x v="192"/>
    <x v="0"/>
    <x v="0"/>
    <x v="0"/>
  </r>
  <r>
    <s v="2x500lm Narrow 15°"/>
    <x v="1"/>
    <x v="3"/>
    <x v="1"/>
    <x v="7"/>
    <s v="1lx (0,5lx)"/>
    <x v="9"/>
    <n v="20"/>
    <m/>
    <n v="1.58"/>
    <x v="142"/>
    <x v="146"/>
    <n v="1.67"/>
    <n v="1.01"/>
    <x v="157"/>
    <x v="180"/>
    <n v="2.52"/>
    <n v="1.01"/>
    <n v="10.87"/>
    <n v="26.1"/>
    <n v="6.09"/>
    <n v="22.23"/>
    <n v="4.91"/>
    <n v="238.02"/>
    <n v="357.02"/>
    <x v="195"/>
    <x v="201"/>
    <x v="192"/>
    <x v="193"/>
    <x v="0"/>
    <x v="0"/>
    <x v="0"/>
  </r>
  <r>
    <s v="2x500lm Narrow 15°"/>
    <x v="1"/>
    <x v="3"/>
    <x v="1"/>
    <x v="7"/>
    <s v="1lx (0,5lx)"/>
    <x v="5"/>
    <n v="25"/>
    <m/>
    <n v="1.01"/>
    <x v="20"/>
    <x v="20"/>
    <n v="1.18"/>
    <n v="1.01"/>
    <x v="27"/>
    <x v="27"/>
    <n v="1.71"/>
    <n v="1"/>
    <n v="13.34"/>
    <n v="25.28"/>
    <n v="1.52"/>
    <n v="20.260000000000002"/>
    <n v="3.75"/>
    <n v="0"/>
    <n v="371.9"/>
    <x v="196"/>
    <x v="202"/>
    <x v="193"/>
    <x v="194"/>
    <x v="1"/>
    <x v="1"/>
    <x v="1"/>
  </r>
  <r>
    <s v="2x500lm Narrow 15°"/>
    <x v="1"/>
    <x v="3"/>
    <x v="1"/>
    <x v="7"/>
    <s v="10,8 lux"/>
    <x v="5"/>
    <s v="---"/>
    <n v="2.5"/>
    <m/>
    <x v="143"/>
    <x v="147"/>
    <m/>
    <m/>
    <x v="158"/>
    <x v="181"/>
    <m/>
    <m/>
    <m/>
    <m/>
    <m/>
    <m/>
    <m/>
    <m/>
    <m/>
    <x v="197"/>
    <x v="203"/>
    <x v="194"/>
    <x v="195"/>
    <x v="1"/>
    <x v="1"/>
    <x v="1"/>
  </r>
  <r>
    <s v="2x500lm Narrow 15°"/>
    <x v="1"/>
    <x v="3"/>
    <x v="1"/>
    <x v="7"/>
    <s v="10,8 lux"/>
    <x v="5"/>
    <s v="---"/>
    <n v="3"/>
    <m/>
    <x v="144"/>
    <x v="148"/>
    <m/>
    <m/>
    <x v="159"/>
    <x v="182"/>
    <m/>
    <m/>
    <m/>
    <m/>
    <m/>
    <m/>
    <m/>
    <m/>
    <m/>
    <x v="198"/>
    <x v="204"/>
    <x v="195"/>
    <x v="196"/>
    <x v="1"/>
    <x v="1"/>
    <x v="1"/>
  </r>
  <r>
    <s v="2x500lm Narrow 15°"/>
    <x v="1"/>
    <x v="3"/>
    <x v="1"/>
    <x v="7"/>
    <s v="10,8 lux"/>
    <x v="5"/>
    <s v="---"/>
    <n v="4"/>
    <m/>
    <x v="145"/>
    <x v="149"/>
    <m/>
    <m/>
    <x v="160"/>
    <x v="183"/>
    <m/>
    <m/>
    <m/>
    <m/>
    <m/>
    <m/>
    <m/>
    <m/>
    <m/>
    <x v="199"/>
    <x v="205"/>
    <x v="196"/>
    <x v="197"/>
    <x v="1"/>
    <x v="1"/>
    <x v="1"/>
  </r>
  <r>
    <s v="2x500lm Narrow 15°"/>
    <x v="1"/>
    <x v="3"/>
    <x v="1"/>
    <x v="7"/>
    <s v="10,8 lux"/>
    <x v="5"/>
    <s v="---"/>
    <n v="5"/>
    <m/>
    <x v="146"/>
    <x v="150"/>
    <m/>
    <m/>
    <x v="161"/>
    <x v="184"/>
    <m/>
    <m/>
    <m/>
    <m/>
    <m/>
    <m/>
    <m/>
    <m/>
    <m/>
    <x v="200"/>
    <x v="206"/>
    <x v="197"/>
    <x v="198"/>
    <x v="1"/>
    <x v="1"/>
    <x v="1"/>
  </r>
  <r>
    <s v="2x500lm Narrow 30°"/>
    <x v="1"/>
    <x v="3"/>
    <x v="1"/>
    <x v="8"/>
    <s v="1lx (0,5lx)"/>
    <x v="0"/>
    <s v="---"/>
    <m/>
    <n v="42.34"/>
    <x v="20"/>
    <x v="20"/>
    <n v="42"/>
    <n v="1"/>
    <x v="27"/>
    <x v="27"/>
    <n v="95.39"/>
    <n v="1.02"/>
    <s v="---"/>
    <s v="---"/>
    <s v="---"/>
    <s v="---"/>
    <n v="98.12"/>
    <n v="74.38"/>
    <n v="105.99"/>
    <x v="27"/>
    <x v="27"/>
    <x v="22"/>
    <x v="22"/>
    <x v="0"/>
    <x v="0"/>
    <x v="2"/>
  </r>
  <r>
    <s v="2x500lm Narrow 30°"/>
    <x v="1"/>
    <x v="3"/>
    <x v="1"/>
    <x v="8"/>
    <s v="1lx (0,5lx)"/>
    <x v="1"/>
    <s v="---"/>
    <m/>
    <n v="29.4"/>
    <x v="147"/>
    <x v="151"/>
    <n v="28.93"/>
    <n v="0.99"/>
    <x v="27"/>
    <x v="27"/>
    <n v="68.81"/>
    <n v="1"/>
    <s v="---"/>
    <s v="---"/>
    <s v="---"/>
    <s v="---"/>
    <n v="71.959999999999994"/>
    <n v="83.01"/>
    <n v="123.17"/>
    <x v="27"/>
    <x v="27"/>
    <x v="198"/>
    <x v="199"/>
    <x v="0"/>
    <x v="0"/>
    <x v="2"/>
  </r>
  <r>
    <s v="2x500lm Narrow 30°"/>
    <x v="1"/>
    <x v="3"/>
    <x v="1"/>
    <x v="8"/>
    <s v="1lx (0,5lx)"/>
    <x v="2"/>
    <s v="---"/>
    <m/>
    <n v="16.54"/>
    <x v="148"/>
    <x v="48"/>
    <n v="16.190000000000001"/>
    <n v="1.02"/>
    <x v="62"/>
    <x v="185"/>
    <n v="38.49"/>
    <n v="1"/>
    <s v="---"/>
    <s v="---"/>
    <s v="---"/>
    <s v="---"/>
    <n v="52.18"/>
    <n v="99.97"/>
    <n v="157.09"/>
    <x v="70"/>
    <x v="207"/>
    <x v="199"/>
    <x v="200"/>
    <x v="0"/>
    <x v="0"/>
    <x v="0"/>
  </r>
  <r>
    <s v="2x500lm Narrow 30°"/>
    <x v="1"/>
    <x v="3"/>
    <x v="1"/>
    <x v="8"/>
    <s v="1lx (0,5lx)"/>
    <x v="3"/>
    <s v="---"/>
    <m/>
    <n v="10.58"/>
    <x v="149"/>
    <x v="152"/>
    <n v="10.51"/>
    <n v="0.99"/>
    <x v="162"/>
    <x v="186"/>
    <n v="24.47"/>
    <n v="1.01"/>
    <s v="---"/>
    <s v="---"/>
    <s v="---"/>
    <s v="---"/>
    <n v="43.8"/>
    <n v="133.88"/>
    <n v="208.26"/>
    <x v="201"/>
    <x v="208"/>
    <x v="200"/>
    <x v="201"/>
    <x v="0"/>
    <x v="0"/>
    <x v="0"/>
  </r>
  <r>
    <s v="2x500lm Narrow 30°"/>
    <x v="1"/>
    <x v="3"/>
    <x v="1"/>
    <x v="8"/>
    <s v="1lx (0,5lx)"/>
    <x v="4"/>
    <n v="7.5"/>
    <m/>
    <n v="4.7"/>
    <x v="138"/>
    <x v="153"/>
    <n v="4.68"/>
    <n v="1.02"/>
    <x v="163"/>
    <x v="187"/>
    <n v="10.83"/>
    <n v="1.02"/>
    <n v="9.07"/>
    <n v="23.83"/>
    <n v="5.73"/>
    <n v="15.95"/>
    <n v="21.56"/>
    <n v="167.36"/>
    <n v="267.77"/>
    <x v="202"/>
    <x v="209"/>
    <x v="201"/>
    <x v="202"/>
    <x v="0"/>
    <x v="0"/>
    <x v="0"/>
  </r>
  <r>
    <s v="2x500lm Narrow 30°"/>
    <x v="1"/>
    <x v="3"/>
    <x v="1"/>
    <x v="8"/>
    <s v="1lx (0,5lx)"/>
    <x v="6"/>
    <n v="10"/>
    <m/>
    <n v="2.65"/>
    <x v="150"/>
    <x v="58"/>
    <n v="2.65"/>
    <n v="1.02"/>
    <x v="164"/>
    <x v="188"/>
    <n v="6.23"/>
    <n v="1.01"/>
    <n v="10.58"/>
    <n v="26.9"/>
    <n v="5.84"/>
    <n v="17.38"/>
    <n v="11.53"/>
    <n v="208.26"/>
    <n v="357.02"/>
    <x v="203"/>
    <x v="210"/>
    <x v="202"/>
    <x v="203"/>
    <x v="0"/>
    <x v="0"/>
    <x v="0"/>
  </r>
  <r>
    <s v="2x500lm Narrow 30°"/>
    <x v="1"/>
    <x v="3"/>
    <x v="1"/>
    <x v="8"/>
    <s v="1lx (0,5lx)"/>
    <x v="7"/>
    <n v="12.5"/>
    <m/>
    <n v="1.69"/>
    <x v="151"/>
    <x v="154"/>
    <n v="1.75"/>
    <n v="1.01"/>
    <x v="106"/>
    <x v="189"/>
    <n v="4.05"/>
    <n v="1.01"/>
    <n v="12.38"/>
    <n v="28.15"/>
    <n v="5.35"/>
    <n v="17.850000000000001"/>
    <n v="7.68"/>
    <n v="139.46"/>
    <n v="325.41000000000003"/>
    <x v="204"/>
    <x v="211"/>
    <x v="203"/>
    <x v="204"/>
    <x v="0"/>
    <x v="0"/>
    <x v="0"/>
  </r>
  <r>
    <s v="2x500lm Narrow 30°"/>
    <x v="1"/>
    <x v="3"/>
    <x v="1"/>
    <x v="8"/>
    <s v="1lx (0,5lx)"/>
    <x v="8"/>
    <n v="15"/>
    <m/>
    <n v="1.18"/>
    <x v="152"/>
    <x v="155"/>
    <n v="1.27"/>
    <n v="1.02"/>
    <x v="165"/>
    <x v="190"/>
    <n v="2.86"/>
    <n v="1.02"/>
    <n v="14.61"/>
    <n v="27.76"/>
    <n v="3.8"/>
    <n v="17"/>
    <n v="5.46"/>
    <n v="200.83"/>
    <n v="468.6"/>
    <x v="205"/>
    <x v="212"/>
    <x v="204"/>
    <x v="205"/>
    <x v="0"/>
    <x v="0"/>
    <x v="0"/>
  </r>
  <r>
    <s v="2x500lm Narrow 30°"/>
    <x v="1"/>
    <x v="3"/>
    <x v="1"/>
    <x v="8"/>
    <s v="10,8 lux"/>
    <x v="5"/>
    <s v="---"/>
    <n v="2.5"/>
    <m/>
    <x v="153"/>
    <x v="111"/>
    <m/>
    <m/>
    <x v="166"/>
    <x v="191"/>
    <m/>
    <m/>
    <m/>
    <m/>
    <m/>
    <m/>
    <m/>
    <m/>
    <m/>
    <x v="206"/>
    <x v="213"/>
    <x v="205"/>
    <x v="134"/>
    <x v="1"/>
    <x v="1"/>
    <x v="1"/>
  </r>
  <r>
    <s v="2x500lm Narrow 30°"/>
    <x v="1"/>
    <x v="3"/>
    <x v="1"/>
    <x v="8"/>
    <s v="10,8 lux"/>
    <x v="5"/>
    <s v="---"/>
    <n v="3"/>
    <m/>
    <x v="154"/>
    <x v="156"/>
    <m/>
    <m/>
    <x v="167"/>
    <x v="192"/>
    <m/>
    <m/>
    <m/>
    <m/>
    <m/>
    <m/>
    <m/>
    <m/>
    <m/>
    <x v="207"/>
    <x v="214"/>
    <x v="206"/>
    <x v="206"/>
    <x v="1"/>
    <x v="1"/>
    <x v="1"/>
  </r>
  <r>
    <s v="2x500lm Narrow 30°"/>
    <x v="1"/>
    <x v="3"/>
    <x v="1"/>
    <x v="8"/>
    <s v="10,8 lux"/>
    <x v="5"/>
    <s v="---"/>
    <n v="4"/>
    <m/>
    <x v="155"/>
    <x v="157"/>
    <m/>
    <m/>
    <x v="168"/>
    <x v="193"/>
    <m/>
    <m/>
    <m/>
    <m/>
    <m/>
    <m/>
    <m/>
    <m/>
    <m/>
    <x v="208"/>
    <x v="215"/>
    <x v="207"/>
    <x v="207"/>
    <x v="1"/>
    <x v="1"/>
    <x v="1"/>
  </r>
  <r>
    <s v="2x500lm Narrow 45°"/>
    <x v="1"/>
    <x v="3"/>
    <x v="1"/>
    <x v="9"/>
    <s v="1lx (0,5lx)"/>
    <x v="0"/>
    <s v="---"/>
    <m/>
    <n v="19.12"/>
    <x v="0"/>
    <x v="158"/>
    <n v="18.989999999999998"/>
    <n v="0.99"/>
    <x v="27"/>
    <x v="27"/>
    <n v="53.8"/>
    <n v="0.99"/>
    <s v="---"/>
    <s v="---"/>
    <s v="---"/>
    <s v="---"/>
    <n v="77.28"/>
    <n v="83.68"/>
    <n v="132.02000000000001"/>
    <x v="27"/>
    <x v="27"/>
    <x v="96"/>
    <x v="208"/>
    <x v="0"/>
    <x v="0"/>
    <x v="2"/>
  </r>
  <r>
    <s v="2x500lm Narrow 45°"/>
    <x v="1"/>
    <x v="3"/>
    <x v="1"/>
    <x v="9"/>
    <s v="1lx (0,5lx)"/>
    <x v="1"/>
    <s v="---"/>
    <m/>
    <n v="13.28"/>
    <x v="156"/>
    <x v="69"/>
    <n v="13.27"/>
    <n v="0.99"/>
    <x v="169"/>
    <x v="194"/>
    <n v="37.76"/>
    <n v="1"/>
    <s v="---"/>
    <s v="---"/>
    <s v="---"/>
    <s v="---"/>
    <n v="69.98"/>
    <n v="104.43"/>
    <n v="157.97999999999999"/>
    <x v="209"/>
    <x v="216"/>
    <x v="208"/>
    <x v="78"/>
    <x v="0"/>
    <x v="0"/>
    <x v="2"/>
  </r>
  <r>
    <s v="2x500lm Narrow 45°"/>
    <x v="1"/>
    <x v="3"/>
    <x v="1"/>
    <x v="9"/>
    <s v="1lx (0,5lx)"/>
    <x v="2"/>
    <s v="---"/>
    <m/>
    <n v="7.47"/>
    <x v="157"/>
    <x v="26"/>
    <n v="7.5"/>
    <n v="1.01"/>
    <x v="101"/>
    <x v="195"/>
    <n v="21.44"/>
    <n v="1"/>
    <s v="---"/>
    <s v="---"/>
    <s v="---"/>
    <s v="---"/>
    <n v="42.15"/>
    <n v="133.29"/>
    <n v="199.93"/>
    <x v="111"/>
    <x v="217"/>
    <x v="209"/>
    <x v="209"/>
    <x v="0"/>
    <x v="0"/>
    <x v="0"/>
  </r>
  <r>
    <s v="2x500lm Narrow 45°"/>
    <x v="1"/>
    <x v="3"/>
    <x v="1"/>
    <x v="9"/>
    <s v="1lx (0,5lx)"/>
    <x v="3"/>
    <n v="5"/>
    <m/>
    <n v="4.78"/>
    <x v="68"/>
    <x v="159"/>
    <n v="4.8499999999999996"/>
    <n v="1.03"/>
    <x v="102"/>
    <x v="196"/>
    <n v="13.53"/>
    <n v="1.02"/>
    <n v="10.07"/>
    <n v="25.62"/>
    <n v="4.49"/>
    <n v="13.25"/>
    <n v="27.58"/>
    <n v="148.76"/>
    <n v="215.7"/>
    <x v="210"/>
    <x v="218"/>
    <x v="210"/>
    <x v="210"/>
    <x v="0"/>
    <x v="0"/>
    <x v="0"/>
  </r>
  <r>
    <s v="2x500lm Narrow 45°"/>
    <x v="1"/>
    <x v="3"/>
    <x v="1"/>
    <x v="9"/>
    <s v="1lx (0,5lx)"/>
    <x v="4"/>
    <n v="7.5"/>
    <m/>
    <n v="2.12"/>
    <x v="67"/>
    <x v="3"/>
    <n v="2.2200000000000002"/>
    <n v="1.05"/>
    <x v="103"/>
    <x v="197"/>
    <n v="6.15"/>
    <n v="1"/>
    <n v="12.76"/>
    <n v="30.55"/>
    <n v="4.4000000000000004"/>
    <n v="14.38"/>
    <n v="9.8699999999999992"/>
    <n v="184.09"/>
    <n v="301.24"/>
    <x v="211"/>
    <x v="219"/>
    <x v="211"/>
    <x v="211"/>
    <x v="0"/>
    <x v="0"/>
    <x v="0"/>
  </r>
  <r>
    <s v="2x500lm Narrow 45°"/>
    <x v="1"/>
    <x v="3"/>
    <x v="1"/>
    <x v="9"/>
    <s v="1lx (0,5lx)"/>
    <x v="6"/>
    <n v="10"/>
    <m/>
    <n v="1.2"/>
    <x v="158"/>
    <x v="160"/>
    <n v="1.31"/>
    <n v="1.03"/>
    <x v="170"/>
    <x v="198"/>
    <n v="3.45"/>
    <n v="1.02"/>
    <n v="15.97"/>
    <n v="32.92"/>
    <n v="3.17"/>
    <n v="13.77"/>
    <n v="7"/>
    <n v="178.51"/>
    <n v="327.27"/>
    <x v="212"/>
    <x v="220"/>
    <x v="212"/>
    <x v="212"/>
    <x v="0"/>
    <x v="0"/>
    <x v="0"/>
  </r>
  <r>
    <s v="2x500lm Narrow 45°"/>
    <x v="1"/>
    <x v="3"/>
    <x v="1"/>
    <x v="9"/>
    <s v="10,8 lux"/>
    <x v="5"/>
    <s v="---"/>
    <n v="2.5"/>
    <m/>
    <x v="95"/>
    <x v="161"/>
    <m/>
    <m/>
    <x v="171"/>
    <x v="199"/>
    <m/>
    <m/>
    <m/>
    <m/>
    <m/>
    <m/>
    <m/>
    <m/>
    <m/>
    <x v="213"/>
    <x v="221"/>
    <x v="109"/>
    <x v="213"/>
    <x v="1"/>
    <x v="1"/>
    <x v="1"/>
  </r>
  <r>
    <s v="2x500lm Narrow 45°"/>
    <x v="1"/>
    <x v="3"/>
    <x v="1"/>
    <x v="9"/>
    <s v="10,8 lux"/>
    <x v="5"/>
    <s v="---"/>
    <n v="3"/>
    <m/>
    <x v="11"/>
    <x v="29"/>
    <m/>
    <m/>
    <x v="172"/>
    <x v="200"/>
    <m/>
    <m/>
    <m/>
    <m/>
    <m/>
    <m/>
    <m/>
    <m/>
    <m/>
    <x v="214"/>
    <x v="222"/>
    <x v="11"/>
    <x v="33"/>
    <x v="1"/>
    <x v="1"/>
    <x v="1"/>
  </r>
  <r>
    <s v="2x500lm Narrow 60°"/>
    <x v="1"/>
    <x v="3"/>
    <x v="1"/>
    <x v="10"/>
    <s v="1lx (0,5lx)"/>
    <x v="0"/>
    <s v="---"/>
    <m/>
    <n v="6.84"/>
    <x v="159"/>
    <x v="162"/>
    <n v="6.77"/>
    <n v="0.84"/>
    <x v="104"/>
    <x v="201"/>
    <n v="21.66"/>
    <n v="1"/>
    <s v="---"/>
    <s v="---"/>
    <s v="---"/>
    <s v="---"/>
    <n v="40.380000000000003"/>
    <n v="107.85"/>
    <n v="167.36"/>
    <x v="114"/>
    <x v="223"/>
    <x v="213"/>
    <x v="214"/>
    <x v="2"/>
    <x v="2"/>
    <x v="2"/>
  </r>
  <r>
    <s v="2x500lm Narrow 60°"/>
    <x v="1"/>
    <x v="3"/>
    <x v="1"/>
    <x v="10"/>
    <s v="1lx (0,5lx)"/>
    <x v="1"/>
    <n v="3"/>
    <m/>
    <n v="4.75"/>
    <x v="73"/>
    <x v="163"/>
    <n v="4.72"/>
    <n v="0.79"/>
    <x v="105"/>
    <x v="202"/>
    <n v="14.9"/>
    <n v="1"/>
    <n v="10.08"/>
    <n v="26.31"/>
    <n v="3.78"/>
    <n v="10.45"/>
    <n v="30.11"/>
    <n v="123.17"/>
    <n v="187.44"/>
    <x v="215"/>
    <x v="224"/>
    <x v="214"/>
    <x v="215"/>
    <x v="2"/>
    <x v="0"/>
    <x v="2"/>
  </r>
  <r>
    <s v="2x500lm Narrow 60°"/>
    <x v="1"/>
    <x v="3"/>
    <x v="1"/>
    <x v="10"/>
    <s v="1lx (0,5lx)"/>
    <x v="2"/>
    <n v="4"/>
    <m/>
    <n v="2.67"/>
    <x v="160"/>
    <x v="164"/>
    <n v="2.7"/>
    <n v="0.94"/>
    <x v="106"/>
    <x v="203"/>
    <n v="8.6"/>
    <n v="0.99"/>
    <n v="12.02"/>
    <n v="29.04"/>
    <n v="3.7"/>
    <n v="11.63"/>
    <n v="16.54"/>
    <n v="147.57"/>
    <n v="233.26"/>
    <x v="216"/>
    <x v="225"/>
    <x v="215"/>
    <x v="216"/>
    <x v="0"/>
    <x v="0"/>
    <x v="0"/>
  </r>
  <r>
    <s v="2x500lm Narrow 60°"/>
    <x v="1"/>
    <x v="3"/>
    <x v="1"/>
    <x v="10"/>
    <s v="1lx (0,5lx)"/>
    <x v="3"/>
    <n v="5"/>
    <m/>
    <n v="1.71"/>
    <x v="161"/>
    <x v="24"/>
    <n v="1.8"/>
    <n v="1.02"/>
    <x v="173"/>
    <x v="204"/>
    <n v="5.56"/>
    <n v="0.99"/>
    <n v="14.15"/>
    <n v="30.33"/>
    <n v="3.26"/>
    <n v="11.49"/>
    <n v="10.45"/>
    <n v="163.63999999999999"/>
    <n v="260.33"/>
    <x v="217"/>
    <x v="226"/>
    <x v="216"/>
    <x v="217"/>
    <x v="0"/>
    <x v="0"/>
    <x v="0"/>
  </r>
  <r>
    <s v="2x500lm Narrow 75°"/>
    <x v="1"/>
    <x v="3"/>
    <x v="1"/>
    <x v="11"/>
    <s v="1lx (0,5lx)"/>
    <x v="0"/>
    <n v="2.5"/>
    <m/>
    <n v="3.5"/>
    <x v="21"/>
    <x v="165"/>
    <n v="4"/>
    <n v="1.31"/>
    <x v="107"/>
    <x v="205"/>
    <n v="7.45"/>
    <n v="0.98"/>
    <n v="13.18"/>
    <n v="35.29"/>
    <n v="2.63"/>
    <n v="7.88"/>
    <n v="15.09"/>
    <n v="126.45"/>
    <n v="202.69"/>
    <x v="218"/>
    <x v="227"/>
    <x v="217"/>
    <x v="218"/>
    <x v="2"/>
    <x v="2"/>
    <x v="2"/>
  </r>
  <r>
    <s v="2x500lm Narrow 75°"/>
    <x v="1"/>
    <x v="3"/>
    <x v="1"/>
    <x v="11"/>
    <s v="1lx (0,5lx)"/>
    <x v="1"/>
    <n v="3"/>
    <m/>
    <n v="2.4300000000000002"/>
    <x v="162"/>
    <x v="166"/>
    <n v="2.87"/>
    <n v="1.18"/>
    <x v="108"/>
    <x v="206"/>
    <n v="5.14"/>
    <n v="0.99"/>
    <n v="14.77"/>
    <n v="38.79"/>
    <n v="2.58"/>
    <n v="8.24"/>
    <n v="10.27"/>
    <n v="133.88"/>
    <n v="227.6"/>
    <x v="219"/>
    <x v="228"/>
    <x v="218"/>
    <x v="219"/>
    <x v="2"/>
    <x v="0"/>
    <x v="2"/>
  </r>
  <r>
    <s v="2x500lm Narrow 75°"/>
    <x v="1"/>
    <x v="3"/>
    <x v="1"/>
    <x v="11"/>
    <s v="1lx (0,5lx)"/>
    <x v="2"/>
    <n v="4"/>
    <m/>
    <n v="1.37"/>
    <x v="163"/>
    <x v="43"/>
    <n v="1.76"/>
    <n v="0.94"/>
    <x v="174"/>
    <x v="207"/>
    <n v="2.94"/>
    <n v="0.98"/>
    <n v="17.05"/>
    <n v="43.12"/>
    <n v="2.4300000000000002"/>
    <n v="8.68"/>
    <n v="5.22"/>
    <n v="138.05000000000001"/>
    <n v="257.06"/>
    <x v="220"/>
    <x v="229"/>
    <x v="219"/>
    <x v="220"/>
    <x v="0"/>
    <x v="0"/>
    <x v="0"/>
  </r>
  <r>
    <s v="2x500lm Wide 0°"/>
    <x v="1"/>
    <x v="3"/>
    <x v="0"/>
    <x v="6"/>
    <s v="1lx (0,5lx)"/>
    <x v="0"/>
    <s v="---"/>
    <m/>
    <n v="55.69"/>
    <x v="20"/>
    <x v="20"/>
    <n v="54.78"/>
    <n v="0.98"/>
    <x v="27"/>
    <x v="27"/>
    <n v="54.29"/>
    <n v="0.98"/>
    <s v="---"/>
    <s v="---"/>
    <s v="---"/>
    <s v="---"/>
    <n v="83.48"/>
    <n v="89.26"/>
    <n v="126.45"/>
    <x v="27"/>
    <x v="27"/>
    <x v="22"/>
    <x v="22"/>
    <x v="0"/>
    <x v="0"/>
    <x v="0"/>
  </r>
  <r>
    <s v="2x500lm Wide 0°"/>
    <x v="1"/>
    <x v="3"/>
    <x v="0"/>
    <x v="6"/>
    <s v="1lx (0,5lx)"/>
    <x v="1"/>
    <s v="---"/>
    <m/>
    <n v="38.67"/>
    <x v="164"/>
    <x v="167"/>
    <n v="38.11"/>
    <n v="0.99"/>
    <x v="175"/>
    <x v="130"/>
    <n v="37.65"/>
    <n v="1"/>
    <s v="---"/>
    <s v="---"/>
    <s v="---"/>
    <s v="---"/>
    <n v="63.07"/>
    <n v="107.11"/>
    <n v="149.94999999999999"/>
    <x v="221"/>
    <x v="230"/>
    <x v="220"/>
    <x v="221"/>
    <x v="0"/>
    <x v="0"/>
    <x v="0"/>
  </r>
  <r>
    <s v="2x500lm Wide 0°"/>
    <x v="1"/>
    <x v="3"/>
    <x v="0"/>
    <x v="6"/>
    <s v="1lx (0,5lx)"/>
    <x v="2"/>
    <n v="4"/>
    <m/>
    <n v="21.75"/>
    <x v="165"/>
    <x v="168"/>
    <n v="21.25"/>
    <n v="1.03"/>
    <x v="176"/>
    <x v="208"/>
    <n v="21.33"/>
    <n v="1"/>
    <n v="6.24"/>
    <n v="15.42"/>
    <n v="6.24"/>
    <n v="15.91"/>
    <n v="37.51"/>
    <n v="138.05000000000001"/>
    <n v="199.93"/>
    <x v="222"/>
    <x v="231"/>
    <x v="221"/>
    <x v="222"/>
    <x v="0"/>
    <x v="0"/>
    <x v="0"/>
  </r>
  <r>
    <s v="2x500lm Wide 0°"/>
    <x v="1"/>
    <x v="3"/>
    <x v="0"/>
    <x v="6"/>
    <s v="1lx (0,5lx)"/>
    <x v="3"/>
    <n v="5"/>
    <m/>
    <n v="13.92"/>
    <x v="166"/>
    <x v="169"/>
    <n v="13.86"/>
    <n v="1"/>
    <x v="177"/>
    <x v="209"/>
    <n v="13.73"/>
    <n v="1.01"/>
    <n v="6.81"/>
    <n v="17.75"/>
    <n v="6.81"/>
    <n v="17.440000000000001"/>
    <n v="25.22"/>
    <n v="163.63999999999999"/>
    <n v="245.45"/>
    <x v="223"/>
    <x v="232"/>
    <x v="222"/>
    <x v="223"/>
    <x v="0"/>
    <x v="0"/>
    <x v="0"/>
  </r>
  <r>
    <s v="2x500lm Wide 0°"/>
    <x v="1"/>
    <x v="3"/>
    <x v="0"/>
    <x v="6"/>
    <s v="1lx (0,5lx)"/>
    <x v="4"/>
    <n v="7.5"/>
    <m/>
    <n v="6.19"/>
    <x v="167"/>
    <x v="170"/>
    <n v="6.18"/>
    <n v="1.01"/>
    <x v="178"/>
    <x v="210"/>
    <n v="6.21"/>
    <n v="1"/>
    <n v="7.9"/>
    <n v="21.06"/>
    <n v="7.97"/>
    <n v="21.37"/>
    <n v="11.86"/>
    <n v="217.56"/>
    <n v="334.71"/>
    <x v="224"/>
    <x v="233"/>
    <x v="223"/>
    <x v="224"/>
    <x v="0"/>
    <x v="0"/>
    <x v="0"/>
  </r>
  <r>
    <s v="2x500lm Wide 0°"/>
    <x v="1"/>
    <x v="3"/>
    <x v="0"/>
    <x v="6"/>
    <s v="1lx (0,5lx)"/>
    <x v="6"/>
    <n v="10"/>
    <m/>
    <n v="3.48"/>
    <x v="168"/>
    <x v="171"/>
    <n v="3.53"/>
    <n v="1"/>
    <x v="154"/>
    <x v="211"/>
    <n v="3.52"/>
    <n v="1"/>
    <n v="8.4600000000000009"/>
    <n v="24.55"/>
    <n v="8.39"/>
    <n v="24.65"/>
    <n v="7.07"/>
    <n v="238.02"/>
    <n v="386.78"/>
    <x v="225"/>
    <x v="234"/>
    <x v="224"/>
    <x v="225"/>
    <x v="0"/>
    <x v="0"/>
    <x v="0"/>
  </r>
  <r>
    <s v="2x500lm Wide 0°"/>
    <x v="1"/>
    <x v="3"/>
    <x v="0"/>
    <x v="6"/>
    <s v="1lx (0,5lx)"/>
    <x v="7"/>
    <n v="12.5"/>
    <m/>
    <n v="2.23"/>
    <x v="169"/>
    <x v="172"/>
    <n v="2.27"/>
    <n v="1.02"/>
    <x v="179"/>
    <x v="212"/>
    <n v="2.2599999999999998"/>
    <n v="1.02"/>
    <n v="8.6"/>
    <n v="27.04"/>
    <n v="8.6"/>
    <n v="27.38"/>
    <n v="4.6399999999999997"/>
    <n v="185.95"/>
    <n v="371.9"/>
    <x v="226"/>
    <x v="235"/>
    <x v="225"/>
    <x v="226"/>
    <x v="0"/>
    <x v="0"/>
    <x v="0"/>
  </r>
  <r>
    <s v="2x500lm Wide 0°"/>
    <x v="1"/>
    <x v="3"/>
    <x v="0"/>
    <x v="6"/>
    <s v="1lx (0,5lx)"/>
    <x v="8"/>
    <n v="15"/>
    <m/>
    <n v="1.55"/>
    <x v="170"/>
    <x v="171"/>
    <n v="1.64"/>
    <n v="1.01"/>
    <x v="42"/>
    <x v="213"/>
    <n v="1.64"/>
    <n v="1"/>
    <n v="8.49"/>
    <n v="28.05"/>
    <n v="8.49"/>
    <n v="28.39"/>
    <n v="3.3"/>
    <n v="66.94"/>
    <n v="401.65"/>
    <x v="227"/>
    <x v="236"/>
    <x v="226"/>
    <x v="227"/>
    <x v="0"/>
    <x v="0"/>
    <x v="0"/>
  </r>
  <r>
    <s v="2x500lm Wide 0°"/>
    <x v="1"/>
    <x v="3"/>
    <x v="0"/>
    <x v="6"/>
    <s v="10,8 lux"/>
    <x v="5"/>
    <s v="---"/>
    <n v="2.5"/>
    <m/>
    <x v="171"/>
    <x v="173"/>
    <m/>
    <m/>
    <x v="180"/>
    <x v="214"/>
    <m/>
    <m/>
    <m/>
    <m/>
    <m/>
    <m/>
    <m/>
    <m/>
    <m/>
    <x v="228"/>
    <x v="237"/>
    <x v="227"/>
    <x v="228"/>
    <x v="1"/>
    <x v="1"/>
    <x v="1"/>
  </r>
  <r>
    <s v="2x500lm Wide 0°"/>
    <x v="1"/>
    <x v="3"/>
    <x v="0"/>
    <x v="6"/>
    <s v="10,8 lux"/>
    <x v="5"/>
    <s v="---"/>
    <n v="3"/>
    <m/>
    <x v="172"/>
    <x v="174"/>
    <m/>
    <m/>
    <x v="181"/>
    <x v="215"/>
    <m/>
    <m/>
    <m/>
    <m/>
    <m/>
    <m/>
    <m/>
    <m/>
    <m/>
    <x v="229"/>
    <x v="238"/>
    <x v="228"/>
    <x v="229"/>
    <x v="1"/>
    <x v="1"/>
    <x v="1"/>
  </r>
  <r>
    <s v="2x500lm Wide 0°"/>
    <x v="1"/>
    <x v="3"/>
    <x v="0"/>
    <x v="6"/>
    <s v="10,8 lux"/>
    <x v="5"/>
    <s v="---"/>
    <n v="4"/>
    <m/>
    <x v="173"/>
    <x v="175"/>
    <m/>
    <m/>
    <x v="182"/>
    <x v="216"/>
    <m/>
    <m/>
    <m/>
    <m/>
    <m/>
    <m/>
    <m/>
    <m/>
    <m/>
    <x v="230"/>
    <x v="239"/>
    <x v="229"/>
    <x v="230"/>
    <x v="1"/>
    <x v="1"/>
    <x v="1"/>
  </r>
  <r>
    <s v="2x500lm Wide 0°"/>
    <x v="1"/>
    <x v="3"/>
    <x v="0"/>
    <x v="6"/>
    <s v="10,8 lux"/>
    <x v="5"/>
    <s v="---"/>
    <n v="5"/>
    <m/>
    <x v="174"/>
    <x v="176"/>
    <m/>
    <m/>
    <x v="183"/>
    <x v="217"/>
    <m/>
    <m/>
    <m/>
    <m/>
    <m/>
    <m/>
    <m/>
    <m/>
    <m/>
    <x v="231"/>
    <x v="240"/>
    <x v="230"/>
    <x v="231"/>
    <x v="1"/>
    <x v="1"/>
    <x v="1"/>
  </r>
  <r>
    <s v="2x500lm Wide 15°"/>
    <x v="1"/>
    <x v="3"/>
    <x v="0"/>
    <x v="7"/>
    <s v="1lx (0,5lx)"/>
    <x v="0"/>
    <s v="---"/>
    <m/>
    <n v="50.11"/>
    <x v="20"/>
    <x v="20"/>
    <n v="48.74"/>
    <n v="0.97"/>
    <x v="27"/>
    <x v="27"/>
    <n v="49.19"/>
    <n v="1"/>
    <s v="---"/>
    <s v="---"/>
    <s v="---"/>
    <s v="---"/>
    <n v="91.09"/>
    <n v="92.98"/>
    <n v="135.74"/>
    <x v="27"/>
    <x v="27"/>
    <x v="22"/>
    <x v="22"/>
    <x v="0"/>
    <x v="0"/>
    <x v="0"/>
  </r>
  <r>
    <s v="2x500lm Wide 15°"/>
    <x v="1"/>
    <x v="3"/>
    <x v="0"/>
    <x v="7"/>
    <s v="1lx (0,5lx)"/>
    <x v="1"/>
    <s v="---"/>
    <m/>
    <n v="34.799999999999997"/>
    <x v="175"/>
    <x v="177"/>
    <n v="34.31"/>
    <n v="0.98"/>
    <x v="184"/>
    <x v="218"/>
    <n v="34.130000000000003"/>
    <n v="1.01"/>
    <s v="---"/>
    <s v="---"/>
    <s v="---"/>
    <s v="---"/>
    <n v="60.88"/>
    <n v="104.43"/>
    <n v="155.31"/>
    <x v="232"/>
    <x v="241"/>
    <x v="231"/>
    <x v="232"/>
    <x v="0"/>
    <x v="0"/>
    <x v="0"/>
  </r>
  <r>
    <s v="2x500lm Wide 15°"/>
    <x v="1"/>
    <x v="3"/>
    <x v="0"/>
    <x v="7"/>
    <s v="1lx (0,5lx)"/>
    <x v="2"/>
    <n v="4"/>
    <m/>
    <n v="19.579999999999998"/>
    <x v="176"/>
    <x v="107"/>
    <n v="19.3"/>
    <n v="0.98"/>
    <x v="185"/>
    <x v="219"/>
    <n v="19.18"/>
    <n v="1.02"/>
    <n v="6.11"/>
    <n v="16.329999999999998"/>
    <n v="6.11"/>
    <n v="15.44"/>
    <n v="36.97"/>
    <n v="133.29"/>
    <n v="195.17"/>
    <x v="233"/>
    <x v="242"/>
    <x v="232"/>
    <x v="233"/>
    <x v="0"/>
    <x v="0"/>
    <x v="0"/>
  </r>
  <r>
    <s v="2x500lm Wide 15°"/>
    <x v="1"/>
    <x v="3"/>
    <x v="0"/>
    <x v="7"/>
    <s v="1lx (0,5lx)"/>
    <x v="3"/>
    <n v="5"/>
    <m/>
    <n v="12.53"/>
    <x v="177"/>
    <x v="169"/>
    <n v="12.44"/>
    <n v="0.99"/>
    <x v="186"/>
    <x v="220"/>
    <n v="12.21"/>
    <n v="1.02"/>
    <n v="6.71"/>
    <n v="18.170000000000002"/>
    <n v="6.66"/>
    <n v="17.66"/>
    <n v="24.12"/>
    <n v="163.63999999999999"/>
    <n v="230.58"/>
    <x v="234"/>
    <x v="243"/>
    <x v="233"/>
    <x v="234"/>
    <x v="0"/>
    <x v="0"/>
    <x v="0"/>
  </r>
  <r>
    <s v="2x500lm Wide 15°"/>
    <x v="1"/>
    <x v="3"/>
    <x v="0"/>
    <x v="7"/>
    <s v="1lx (0,5lx)"/>
    <x v="4"/>
    <n v="7.5"/>
    <m/>
    <n v="5.57"/>
    <x v="178"/>
    <x v="178"/>
    <n v="5.59"/>
    <n v="1"/>
    <x v="187"/>
    <x v="221"/>
    <n v="5.52"/>
    <n v="1.01"/>
    <n v="7.86"/>
    <n v="21.33"/>
    <n v="7.61"/>
    <n v="21.65"/>
    <n v="11.16"/>
    <n v="217.56"/>
    <n v="334.71"/>
    <x v="235"/>
    <x v="244"/>
    <x v="234"/>
    <x v="235"/>
    <x v="0"/>
    <x v="0"/>
    <x v="0"/>
  </r>
  <r>
    <s v="2x500lm Wide 15°"/>
    <x v="1"/>
    <x v="3"/>
    <x v="0"/>
    <x v="7"/>
    <s v="1lx (0,5lx)"/>
    <x v="6"/>
    <n v="10"/>
    <m/>
    <n v="3.13"/>
    <x v="169"/>
    <x v="179"/>
    <n v="3.18"/>
    <n v="1"/>
    <x v="154"/>
    <x v="213"/>
    <n v="3.16"/>
    <n v="1.01"/>
    <n v="8.49"/>
    <n v="24.18"/>
    <n v="8.2100000000000009"/>
    <n v="24.06"/>
    <n v="6.47"/>
    <n v="238.02"/>
    <n v="386.78"/>
    <x v="236"/>
    <x v="245"/>
    <x v="235"/>
    <x v="236"/>
    <x v="0"/>
    <x v="0"/>
    <x v="0"/>
  </r>
  <r>
    <s v="2x500lm Wide 15°"/>
    <x v="1"/>
    <x v="3"/>
    <x v="0"/>
    <x v="7"/>
    <s v="1lx (0,5lx)"/>
    <x v="7"/>
    <n v="12.5"/>
    <m/>
    <n v="2"/>
    <x v="179"/>
    <x v="180"/>
    <n v="2.0499999999999998"/>
    <n v="1.01"/>
    <x v="188"/>
    <x v="222"/>
    <n v="2.04"/>
    <n v="1.02"/>
    <n v="8.6"/>
    <n v="26.2"/>
    <n v="8.6"/>
    <n v="26.53"/>
    <n v="4.2300000000000004"/>
    <n v="185.95"/>
    <n v="371.9"/>
    <x v="237"/>
    <x v="246"/>
    <x v="236"/>
    <x v="237"/>
    <x v="0"/>
    <x v="0"/>
    <x v="0"/>
  </r>
  <r>
    <s v="2x500lm Wide 15°"/>
    <x v="1"/>
    <x v="3"/>
    <x v="0"/>
    <x v="7"/>
    <s v="1lx (0,5lx)"/>
    <x v="8"/>
    <n v="15"/>
    <m/>
    <n v="1.39"/>
    <x v="180"/>
    <x v="181"/>
    <n v="1.49"/>
    <n v="1.01"/>
    <x v="189"/>
    <x v="213"/>
    <n v="1.49"/>
    <n v="1.01"/>
    <n v="8.4600000000000009"/>
    <n v="28.23"/>
    <n v="8.67"/>
    <n v="27.35"/>
    <n v="3.02"/>
    <n v="66.94"/>
    <n v="401.65"/>
    <x v="238"/>
    <x v="247"/>
    <x v="237"/>
    <x v="238"/>
    <x v="0"/>
    <x v="0"/>
    <x v="0"/>
  </r>
  <r>
    <s v="2x500lm Wide 15°"/>
    <x v="1"/>
    <x v="3"/>
    <x v="0"/>
    <x v="7"/>
    <s v="10,8 lux"/>
    <x v="5"/>
    <s v="---"/>
    <n v="2.5"/>
    <m/>
    <x v="181"/>
    <x v="182"/>
    <m/>
    <m/>
    <x v="190"/>
    <x v="223"/>
    <m/>
    <m/>
    <m/>
    <m/>
    <m/>
    <m/>
    <m/>
    <m/>
    <m/>
    <x v="239"/>
    <x v="248"/>
    <x v="238"/>
    <x v="239"/>
    <x v="1"/>
    <x v="1"/>
    <x v="1"/>
  </r>
  <r>
    <s v="2x500lm Wide 15°"/>
    <x v="1"/>
    <x v="3"/>
    <x v="0"/>
    <x v="7"/>
    <s v="10,8 lux"/>
    <x v="5"/>
    <s v="---"/>
    <n v="3"/>
    <m/>
    <x v="182"/>
    <x v="183"/>
    <m/>
    <m/>
    <x v="181"/>
    <x v="224"/>
    <m/>
    <m/>
    <m/>
    <m/>
    <m/>
    <m/>
    <m/>
    <m/>
    <m/>
    <x v="229"/>
    <x v="249"/>
    <x v="239"/>
    <x v="240"/>
    <x v="1"/>
    <x v="1"/>
    <x v="1"/>
  </r>
  <r>
    <s v="2x500lm Wide 15°"/>
    <x v="1"/>
    <x v="3"/>
    <x v="0"/>
    <x v="7"/>
    <s v="10,8 lux"/>
    <x v="5"/>
    <s v="---"/>
    <n v="4"/>
    <m/>
    <x v="183"/>
    <x v="184"/>
    <m/>
    <m/>
    <x v="191"/>
    <x v="225"/>
    <m/>
    <m/>
    <m/>
    <m/>
    <m/>
    <m/>
    <m/>
    <m/>
    <m/>
    <x v="240"/>
    <x v="250"/>
    <x v="240"/>
    <x v="241"/>
    <x v="1"/>
    <x v="1"/>
    <x v="1"/>
  </r>
  <r>
    <s v="2x500lm Wide 15°"/>
    <x v="1"/>
    <x v="3"/>
    <x v="0"/>
    <x v="7"/>
    <s v="10,8 lux"/>
    <x v="5"/>
    <s v="---"/>
    <n v="5"/>
    <m/>
    <x v="44"/>
    <x v="185"/>
    <m/>
    <m/>
    <x v="192"/>
    <x v="226"/>
    <m/>
    <m/>
    <m/>
    <m/>
    <m/>
    <m/>
    <m/>
    <m/>
    <m/>
    <x v="241"/>
    <x v="251"/>
    <x v="241"/>
    <x v="242"/>
    <x v="1"/>
    <x v="1"/>
    <x v="1"/>
  </r>
  <r>
    <s v="2x500lm Wide 30°"/>
    <x v="1"/>
    <x v="3"/>
    <x v="0"/>
    <x v="8"/>
    <s v="1lx (0,5lx)"/>
    <x v="0"/>
    <s v="---"/>
    <m/>
    <n v="42.9"/>
    <x v="20"/>
    <x v="20"/>
    <n v="42.69"/>
    <n v="0.93"/>
    <x v="27"/>
    <x v="27"/>
    <n v="41.61"/>
    <n v="1.02"/>
    <s v="---"/>
    <s v="---"/>
    <s v="---"/>
    <s v="---"/>
    <n v="74.180000000000007"/>
    <n v="94.83"/>
    <n v="150.62"/>
    <x v="27"/>
    <x v="27"/>
    <x v="22"/>
    <x v="22"/>
    <x v="0"/>
    <x v="0"/>
    <x v="0"/>
  </r>
  <r>
    <s v="2x500lm Wide 30°"/>
    <x v="1"/>
    <x v="3"/>
    <x v="0"/>
    <x v="8"/>
    <s v="1lx (0,5lx)"/>
    <x v="1"/>
    <s v="---"/>
    <m/>
    <n v="29.79"/>
    <x v="184"/>
    <x v="186"/>
    <n v="29.62"/>
    <n v="0.99"/>
    <x v="45"/>
    <x v="227"/>
    <n v="29.37"/>
    <n v="1"/>
    <s v="---"/>
    <s v="---"/>
    <s v="---"/>
    <s v="---"/>
    <n v="53.6"/>
    <n v="112.46"/>
    <n v="168.69"/>
    <x v="47"/>
    <x v="252"/>
    <x v="242"/>
    <x v="243"/>
    <x v="0"/>
    <x v="0"/>
    <x v="0"/>
  </r>
  <r>
    <s v="2x500lm Wide 30°"/>
    <x v="1"/>
    <x v="3"/>
    <x v="0"/>
    <x v="8"/>
    <s v="1lx (0,5lx)"/>
    <x v="2"/>
    <n v="4"/>
    <m/>
    <n v="16.760000000000002"/>
    <x v="185"/>
    <x v="187"/>
    <n v="16.23"/>
    <n v="1.03"/>
    <x v="193"/>
    <x v="228"/>
    <n v="16.3"/>
    <n v="1.02"/>
    <n v="6.75"/>
    <n v="18.54"/>
    <n v="5.95"/>
    <n v="15.03"/>
    <n v="30.36"/>
    <n v="133.29"/>
    <n v="209.45"/>
    <x v="242"/>
    <x v="253"/>
    <x v="243"/>
    <x v="244"/>
    <x v="0"/>
    <x v="0"/>
    <x v="0"/>
  </r>
  <r>
    <s v="2x500lm Wide 30°"/>
    <x v="1"/>
    <x v="3"/>
    <x v="0"/>
    <x v="8"/>
    <s v="1lx (0,5lx)"/>
    <x v="3"/>
    <n v="5"/>
    <m/>
    <n v="10.73"/>
    <x v="186"/>
    <x v="188"/>
    <n v="10.51"/>
    <n v="1.01"/>
    <x v="194"/>
    <x v="229"/>
    <n v="10.68"/>
    <n v="1"/>
    <n v="7.03"/>
    <n v="20.02"/>
    <n v="6.45"/>
    <n v="16.93"/>
    <n v="20.83"/>
    <n v="156.19999999999999"/>
    <n v="252.89"/>
    <x v="243"/>
    <x v="254"/>
    <x v="244"/>
    <x v="245"/>
    <x v="0"/>
    <x v="0"/>
    <x v="0"/>
  </r>
  <r>
    <s v="2x500lm Wide 30°"/>
    <x v="1"/>
    <x v="3"/>
    <x v="0"/>
    <x v="8"/>
    <s v="1lx (0,5lx)"/>
    <x v="4"/>
    <n v="7.5"/>
    <m/>
    <n v="4.7699999999999996"/>
    <x v="187"/>
    <x v="189"/>
    <n v="4.72"/>
    <n v="1"/>
    <x v="70"/>
    <x v="230"/>
    <n v="4.82"/>
    <n v="1"/>
    <n v="7.65"/>
    <n v="23.21"/>
    <n v="7.29"/>
    <n v="20.46"/>
    <n v="9.76"/>
    <n v="184.09"/>
    <n v="301.24"/>
    <x v="244"/>
    <x v="255"/>
    <x v="245"/>
    <x v="246"/>
    <x v="0"/>
    <x v="0"/>
    <x v="0"/>
  </r>
  <r>
    <s v="2x500lm Wide 30°"/>
    <x v="1"/>
    <x v="3"/>
    <x v="0"/>
    <x v="8"/>
    <s v="1lx (0,5lx)"/>
    <x v="6"/>
    <n v="10"/>
    <m/>
    <n v="2.68"/>
    <x v="177"/>
    <x v="190"/>
    <n v="2.7"/>
    <n v="1.01"/>
    <x v="195"/>
    <x v="231"/>
    <n v="2.76"/>
    <n v="1"/>
    <n v="8.39"/>
    <n v="24.73"/>
    <n v="7.76"/>
    <n v="22.63"/>
    <n v="5.58"/>
    <n v="178.51"/>
    <n v="357.02"/>
    <x v="245"/>
    <x v="256"/>
    <x v="246"/>
    <x v="247"/>
    <x v="0"/>
    <x v="0"/>
    <x v="0"/>
  </r>
  <r>
    <s v="2x500lm Wide 30°"/>
    <x v="1"/>
    <x v="3"/>
    <x v="0"/>
    <x v="8"/>
    <s v="1lx (0,5lx)"/>
    <x v="7"/>
    <n v="12.5"/>
    <m/>
    <n v="1.72"/>
    <x v="188"/>
    <x v="191"/>
    <n v="1.79"/>
    <n v="1.01"/>
    <x v="196"/>
    <x v="232"/>
    <n v="1.79"/>
    <n v="1.01"/>
    <n v="8.6199999999999992"/>
    <n v="26.2"/>
    <n v="7.72"/>
    <n v="24.94"/>
    <n v="3.7"/>
    <n v="139.46"/>
    <n v="371.9"/>
    <x v="246"/>
    <x v="257"/>
    <x v="247"/>
    <x v="248"/>
    <x v="0"/>
    <x v="0"/>
    <x v="0"/>
  </r>
  <r>
    <s v="2x500lm Wide 30°"/>
    <x v="1"/>
    <x v="3"/>
    <x v="0"/>
    <x v="8"/>
    <s v="1lx (0,5lx)"/>
    <x v="8"/>
    <n v="15"/>
    <m/>
    <n v="1.19"/>
    <x v="189"/>
    <x v="145"/>
    <n v="1.33"/>
    <n v="1.01"/>
    <x v="197"/>
    <x v="233"/>
    <n v="1.31"/>
    <n v="1"/>
    <n v="7.66"/>
    <n v="27.93"/>
    <n v="7.92"/>
    <n v="26.6"/>
    <n v="2.63"/>
    <n v="66.94"/>
    <n v="334.71"/>
    <x v="247"/>
    <x v="258"/>
    <x v="248"/>
    <x v="249"/>
    <x v="0"/>
    <x v="0"/>
    <x v="0"/>
  </r>
  <r>
    <s v="2x500lm Wide 30°"/>
    <x v="1"/>
    <x v="3"/>
    <x v="0"/>
    <x v="8"/>
    <s v="10,8 lux"/>
    <x v="5"/>
    <s v="---"/>
    <n v="2.5"/>
    <m/>
    <x v="190"/>
    <x v="192"/>
    <m/>
    <m/>
    <x v="198"/>
    <x v="214"/>
    <m/>
    <m/>
    <m/>
    <m/>
    <m/>
    <m/>
    <m/>
    <m/>
    <m/>
    <x v="248"/>
    <x v="237"/>
    <x v="249"/>
    <x v="250"/>
    <x v="1"/>
    <x v="1"/>
    <x v="1"/>
  </r>
  <r>
    <s v="2x500lm Wide 30°"/>
    <x v="1"/>
    <x v="3"/>
    <x v="0"/>
    <x v="8"/>
    <s v="10,8 lux"/>
    <x v="5"/>
    <s v="---"/>
    <n v="3"/>
    <m/>
    <x v="102"/>
    <x v="193"/>
    <m/>
    <m/>
    <x v="199"/>
    <x v="234"/>
    <m/>
    <m/>
    <m/>
    <m/>
    <m/>
    <m/>
    <m/>
    <m/>
    <m/>
    <x v="249"/>
    <x v="259"/>
    <x v="250"/>
    <x v="251"/>
    <x v="1"/>
    <x v="1"/>
    <x v="1"/>
  </r>
  <r>
    <s v="2x500lm Wide 30°"/>
    <x v="1"/>
    <x v="3"/>
    <x v="0"/>
    <x v="8"/>
    <s v="10,8 lux"/>
    <x v="5"/>
    <s v="---"/>
    <n v="4"/>
    <m/>
    <x v="191"/>
    <x v="138"/>
    <m/>
    <m/>
    <x v="200"/>
    <x v="183"/>
    <m/>
    <m/>
    <m/>
    <m/>
    <m/>
    <m/>
    <m/>
    <m/>
    <m/>
    <x v="250"/>
    <x v="205"/>
    <x v="251"/>
    <x v="185"/>
    <x v="1"/>
    <x v="1"/>
    <x v="1"/>
  </r>
  <r>
    <s v="2x500lm Wide 45°"/>
    <x v="1"/>
    <x v="3"/>
    <x v="0"/>
    <x v="9"/>
    <s v="1lx (0,5lx)"/>
    <x v="0"/>
    <s v="---"/>
    <m/>
    <n v="29.15"/>
    <x v="148"/>
    <x v="194"/>
    <n v="29.23"/>
    <n v="1.04"/>
    <x v="67"/>
    <x v="235"/>
    <n v="29.07"/>
    <n v="1.01"/>
    <s v="---"/>
    <s v="---"/>
    <s v="---"/>
    <s v="---"/>
    <n v="52.89"/>
    <n v="105.99"/>
    <n v="159.91999999999999"/>
    <x v="75"/>
    <x v="260"/>
    <x v="199"/>
    <x v="252"/>
    <x v="0"/>
    <x v="0"/>
    <x v="0"/>
  </r>
  <r>
    <s v="2x500lm Wide 45°"/>
    <x v="1"/>
    <x v="3"/>
    <x v="0"/>
    <x v="9"/>
    <s v="1lx (0,5lx)"/>
    <x v="1"/>
    <n v="3"/>
    <m/>
    <n v="20.239999999999998"/>
    <x v="192"/>
    <x v="195"/>
    <n v="20.100000000000001"/>
    <n v="1.01"/>
    <x v="68"/>
    <x v="236"/>
    <n v="19.63"/>
    <n v="1.03"/>
    <n v="7.09"/>
    <n v="19.600000000000001"/>
    <n v="5.27"/>
    <n v="11.99"/>
    <n v="37.69"/>
    <n v="109.79"/>
    <n v="179.4"/>
    <x v="251"/>
    <x v="261"/>
    <x v="252"/>
    <x v="253"/>
    <x v="0"/>
    <x v="0"/>
    <x v="0"/>
  </r>
  <r>
    <s v="2x500lm Wide 45°"/>
    <x v="1"/>
    <x v="3"/>
    <x v="0"/>
    <x v="9"/>
    <s v="1lx (0,5lx)"/>
    <x v="2"/>
    <n v="4"/>
    <m/>
    <n v="11.39"/>
    <x v="193"/>
    <x v="90"/>
    <n v="11.31"/>
    <n v="1"/>
    <x v="69"/>
    <x v="237"/>
    <n v="11.52"/>
    <n v="1.01"/>
    <n v="7.51"/>
    <n v="21.81"/>
    <n v="5.78"/>
    <n v="14.44"/>
    <n v="22.2"/>
    <n v="133.29"/>
    <n v="218.98"/>
    <x v="252"/>
    <x v="262"/>
    <x v="253"/>
    <x v="254"/>
    <x v="0"/>
    <x v="0"/>
    <x v="0"/>
  </r>
  <r>
    <s v="2x500lm Wide 45°"/>
    <x v="1"/>
    <x v="3"/>
    <x v="0"/>
    <x v="9"/>
    <s v="1lx (0,5lx)"/>
    <x v="3"/>
    <n v="5"/>
    <m/>
    <n v="7.29"/>
    <x v="194"/>
    <x v="196"/>
    <n v="7.32"/>
    <n v="0.99"/>
    <x v="70"/>
    <x v="238"/>
    <n v="7.35"/>
    <n v="1.01"/>
    <n v="7.84"/>
    <n v="23.5"/>
    <n v="6.22"/>
    <n v="16.3"/>
    <n v="14.81"/>
    <n v="148.76"/>
    <n v="238.02"/>
    <x v="253"/>
    <x v="263"/>
    <x v="254"/>
    <x v="255"/>
    <x v="0"/>
    <x v="0"/>
    <x v="0"/>
  </r>
  <r>
    <s v="2x500lm Wide 45°"/>
    <x v="1"/>
    <x v="3"/>
    <x v="0"/>
    <x v="9"/>
    <s v="1lx (0,5lx)"/>
    <x v="4"/>
    <n v="7.5"/>
    <m/>
    <n v="3.24"/>
    <x v="195"/>
    <x v="197"/>
    <n v="3.26"/>
    <n v="1.01"/>
    <x v="71"/>
    <x v="187"/>
    <n v="3.33"/>
    <n v="1.01"/>
    <n v="8.4"/>
    <n v="26.42"/>
    <n v="6.85"/>
    <n v="19.66"/>
    <n v="6.69"/>
    <n v="150.62"/>
    <n v="284.5"/>
    <x v="254"/>
    <x v="264"/>
    <x v="255"/>
    <x v="256"/>
    <x v="0"/>
    <x v="0"/>
    <x v="0"/>
  </r>
  <r>
    <s v="2x500lm Wide 45°"/>
    <x v="1"/>
    <x v="3"/>
    <x v="0"/>
    <x v="9"/>
    <s v="1lx (0,5lx)"/>
    <x v="6"/>
    <n v="10"/>
    <m/>
    <n v="1.82"/>
    <x v="196"/>
    <x v="143"/>
    <n v="1.92"/>
    <n v="1"/>
    <x v="201"/>
    <x v="213"/>
    <n v="1.94"/>
    <n v="1"/>
    <n v="8.0399999999999991"/>
    <n v="27.55"/>
    <n v="7.21"/>
    <n v="21.57"/>
    <n v="3.89"/>
    <n v="119.01"/>
    <n v="327.27"/>
    <x v="255"/>
    <x v="265"/>
    <x v="256"/>
    <x v="257"/>
    <x v="0"/>
    <x v="0"/>
    <x v="0"/>
  </r>
  <r>
    <s v="2x500lm Wide 45°"/>
    <x v="1"/>
    <x v="3"/>
    <x v="0"/>
    <x v="9"/>
    <s v="1lx (0,5lx)"/>
    <x v="7"/>
    <n v="12.5"/>
    <m/>
    <n v="1.17"/>
    <x v="197"/>
    <x v="198"/>
    <n v="1.29"/>
    <n v="1"/>
    <x v="202"/>
    <x v="239"/>
    <n v="1.33"/>
    <n v="1"/>
    <n v="7.85"/>
    <n v="29.3"/>
    <n v="6.26"/>
    <n v="22.97"/>
    <n v="2.6"/>
    <n v="46.49"/>
    <n v="232.44"/>
    <x v="256"/>
    <x v="266"/>
    <x v="257"/>
    <x v="258"/>
    <x v="0"/>
    <x v="0"/>
    <x v="0"/>
  </r>
  <r>
    <s v="2x500lm Wide 45°"/>
    <x v="1"/>
    <x v="3"/>
    <x v="0"/>
    <x v="9"/>
    <s v="10,8 lux"/>
    <x v="5"/>
    <s v="---"/>
    <n v="2.5"/>
    <m/>
    <x v="198"/>
    <x v="136"/>
    <m/>
    <m/>
    <x v="198"/>
    <x v="240"/>
    <m/>
    <m/>
    <m/>
    <m/>
    <m/>
    <m/>
    <m/>
    <m/>
    <m/>
    <x v="248"/>
    <x v="267"/>
    <x v="258"/>
    <x v="183"/>
    <x v="1"/>
    <x v="1"/>
    <x v="1"/>
  </r>
  <r>
    <s v="2x500lm Wide 45°"/>
    <x v="1"/>
    <x v="3"/>
    <x v="0"/>
    <x v="9"/>
    <s v="10,8 lux"/>
    <x v="5"/>
    <s v="---"/>
    <n v="3"/>
    <m/>
    <x v="199"/>
    <x v="148"/>
    <m/>
    <m/>
    <x v="203"/>
    <x v="224"/>
    <m/>
    <m/>
    <m/>
    <m/>
    <m/>
    <m/>
    <m/>
    <m/>
    <m/>
    <x v="257"/>
    <x v="249"/>
    <x v="259"/>
    <x v="196"/>
    <x v="1"/>
    <x v="1"/>
    <x v="1"/>
  </r>
  <r>
    <s v="2x500lm Wide 45°"/>
    <x v="1"/>
    <x v="3"/>
    <x v="0"/>
    <x v="9"/>
    <s v="10,8 lux"/>
    <x v="5"/>
    <s v="---"/>
    <n v="4"/>
    <m/>
    <x v="200"/>
    <x v="199"/>
    <m/>
    <m/>
    <x v="204"/>
    <x v="174"/>
    <m/>
    <m/>
    <m/>
    <m/>
    <m/>
    <m/>
    <m/>
    <m/>
    <m/>
    <x v="258"/>
    <x v="193"/>
    <x v="260"/>
    <x v="259"/>
    <x v="1"/>
    <x v="1"/>
    <x v="1"/>
  </r>
  <r>
    <s v="2x500lm Wide 60°"/>
    <x v="1"/>
    <x v="3"/>
    <x v="0"/>
    <x v="10"/>
    <s v="1lx (0,5lx)"/>
    <x v="0"/>
    <n v="2.5"/>
    <m/>
    <n v="17.399999999999999"/>
    <x v="156"/>
    <x v="68"/>
    <n v="17.309999999999999"/>
    <n v="1.19"/>
    <x v="73"/>
    <x v="162"/>
    <n v="17.98"/>
    <n v="1.01"/>
    <n v="7.93"/>
    <n v="21.35"/>
    <n v="4.49"/>
    <n v="10.41"/>
    <n v="28.23"/>
    <n v="104.13"/>
    <n v="167.36"/>
    <x v="259"/>
    <x v="268"/>
    <x v="261"/>
    <x v="260"/>
    <x v="0"/>
    <x v="0"/>
    <x v="0"/>
  </r>
  <r>
    <s v="2x500lm Wide 60°"/>
    <x v="1"/>
    <x v="3"/>
    <x v="0"/>
    <x v="10"/>
    <s v="1lx (0,5lx)"/>
    <x v="1"/>
    <n v="3"/>
    <m/>
    <n v="12.08"/>
    <x v="201"/>
    <x v="200"/>
    <n v="12.07"/>
    <n v="1.07"/>
    <x v="74"/>
    <x v="241"/>
    <n v="12.47"/>
    <n v="1.01"/>
    <n v="8.2200000000000006"/>
    <n v="22.51"/>
    <n v="4.8099999999999996"/>
    <n v="11.27"/>
    <n v="21.49"/>
    <n v="115.14"/>
    <n v="182.08"/>
    <x v="260"/>
    <x v="269"/>
    <x v="262"/>
    <x v="261"/>
    <x v="0"/>
    <x v="0"/>
    <x v="0"/>
  </r>
  <r>
    <s v="2x500lm Wide 60°"/>
    <x v="1"/>
    <x v="3"/>
    <x v="0"/>
    <x v="10"/>
    <s v="1lx (0,5lx)"/>
    <x v="2"/>
    <n v="4"/>
    <m/>
    <n v="6.8"/>
    <x v="202"/>
    <x v="70"/>
    <n v="6.74"/>
    <n v="1.01"/>
    <x v="75"/>
    <x v="242"/>
    <n v="7.05"/>
    <n v="1.02"/>
    <n v="8.7799999999999994"/>
    <n v="24.48"/>
    <n v="5.23"/>
    <n v="12.76"/>
    <n v="13.03"/>
    <n v="123.77"/>
    <n v="218.98"/>
    <x v="261"/>
    <x v="270"/>
    <x v="263"/>
    <x v="262"/>
    <x v="0"/>
    <x v="0"/>
    <x v="0"/>
  </r>
  <r>
    <s v="2x500lm Wide 60°"/>
    <x v="1"/>
    <x v="3"/>
    <x v="0"/>
    <x v="10"/>
    <s v="1lx (0,5lx)"/>
    <x v="3"/>
    <n v="5"/>
    <m/>
    <n v="4.3499999999999996"/>
    <x v="203"/>
    <x v="201"/>
    <n v="4.4000000000000004"/>
    <n v="0.94"/>
    <x v="47"/>
    <x v="243"/>
    <n v="4.6500000000000004"/>
    <n v="1"/>
    <n v="9.0500000000000007"/>
    <n v="26.03"/>
    <n v="5.52"/>
    <n v="14.04"/>
    <n v="8.9499999999999993"/>
    <n v="126.45"/>
    <n v="245.45"/>
    <x v="262"/>
    <x v="271"/>
    <x v="264"/>
    <x v="263"/>
    <x v="0"/>
    <x v="0"/>
    <x v="0"/>
  </r>
  <r>
    <s v="2x500lm Wide 60°"/>
    <x v="1"/>
    <x v="3"/>
    <x v="0"/>
    <x v="10"/>
    <s v="1lx (0,5lx)"/>
    <x v="4"/>
    <n v="7.5"/>
    <m/>
    <n v="1.93"/>
    <x v="204"/>
    <x v="64"/>
    <n v="2"/>
    <n v="0.97"/>
    <x v="64"/>
    <x v="244"/>
    <n v="2.11"/>
    <n v="1.01"/>
    <n v="9.35"/>
    <n v="29.05"/>
    <n v="5.81"/>
    <n v="16.61"/>
    <n v="4.09"/>
    <n v="117.15"/>
    <n v="251.03"/>
    <x v="263"/>
    <x v="272"/>
    <x v="265"/>
    <x v="264"/>
    <x v="0"/>
    <x v="0"/>
    <x v="0"/>
  </r>
  <r>
    <s v="2x500lm Wide 60°"/>
    <x v="1"/>
    <x v="3"/>
    <x v="0"/>
    <x v="10"/>
    <s v="1lx (0,5lx)"/>
    <x v="6"/>
    <n v="10"/>
    <m/>
    <n v="1.0900000000000001"/>
    <x v="205"/>
    <x v="202"/>
    <n v="1.23"/>
    <n v="1.01"/>
    <x v="205"/>
    <x v="245"/>
    <n v="1.29"/>
    <n v="1"/>
    <n v="7.28"/>
    <n v="30.56"/>
    <n v="6.06"/>
    <n v="18"/>
    <n v="2.38"/>
    <n v="29.75"/>
    <n v="208.26"/>
    <x v="264"/>
    <x v="273"/>
    <x v="266"/>
    <x v="265"/>
    <x v="0"/>
    <x v="0"/>
    <x v="0"/>
  </r>
  <r>
    <s v="2x500lm Wide 60°"/>
    <x v="1"/>
    <x v="3"/>
    <x v="0"/>
    <x v="10"/>
    <s v="10,8 lux"/>
    <x v="5"/>
    <s v="---"/>
    <n v="2.5"/>
    <m/>
    <x v="206"/>
    <x v="122"/>
    <m/>
    <m/>
    <x v="203"/>
    <x v="246"/>
    <m/>
    <m/>
    <m/>
    <m/>
    <m/>
    <m/>
    <m/>
    <m/>
    <m/>
    <x v="257"/>
    <x v="274"/>
    <x v="267"/>
    <x v="157"/>
    <x v="1"/>
    <x v="1"/>
    <x v="1"/>
  </r>
  <r>
    <s v="2x500lm Wide 60°"/>
    <x v="1"/>
    <x v="3"/>
    <x v="0"/>
    <x v="10"/>
    <s v="10,8 lux"/>
    <x v="5"/>
    <s v="---"/>
    <n v="3"/>
    <m/>
    <x v="207"/>
    <x v="203"/>
    <m/>
    <m/>
    <x v="206"/>
    <x v="247"/>
    <m/>
    <m/>
    <m/>
    <m/>
    <m/>
    <m/>
    <m/>
    <m/>
    <m/>
    <x v="265"/>
    <x v="275"/>
    <x v="268"/>
    <x v="266"/>
    <x v="1"/>
    <x v="1"/>
    <x v="1"/>
  </r>
  <r>
    <s v="2x500lm Wide 75°"/>
    <x v="1"/>
    <x v="3"/>
    <x v="0"/>
    <x v="11"/>
    <s v="1lx (0,5lx)"/>
    <x v="0"/>
    <n v="2.5"/>
    <m/>
    <n v="4.7699999999999996"/>
    <x v="36"/>
    <x v="204"/>
    <n v="4.8099999999999996"/>
    <n v="1.33"/>
    <x v="76"/>
    <x v="248"/>
    <n v="9.67"/>
    <n v="1"/>
    <n v="8.73"/>
    <n v="23.71"/>
    <n v="3.39"/>
    <n v="9.14"/>
    <n v="18.13"/>
    <n v="94.83"/>
    <n v="159.91999999999999"/>
    <x v="266"/>
    <x v="276"/>
    <x v="269"/>
    <x v="267"/>
    <x v="0"/>
    <x v="0"/>
    <x v="0"/>
  </r>
  <r>
    <s v="2x500lm Wide 75°"/>
    <x v="1"/>
    <x v="3"/>
    <x v="0"/>
    <x v="11"/>
    <s v="1lx (0,5lx)"/>
    <x v="1"/>
    <n v="3"/>
    <m/>
    <n v="3.31"/>
    <x v="208"/>
    <x v="205"/>
    <n v="3.35"/>
    <n v="1.29"/>
    <x v="74"/>
    <x v="249"/>
    <n v="6.85"/>
    <n v="1"/>
    <n v="9.1"/>
    <n v="25.26"/>
    <n v="3.45"/>
    <n v="9.56"/>
    <n v="13.14"/>
    <n v="99.07"/>
    <n v="179.4"/>
    <x v="267"/>
    <x v="277"/>
    <x v="270"/>
    <x v="268"/>
    <x v="0"/>
    <x v="0"/>
    <x v="0"/>
  </r>
  <r>
    <s v="2x500lm Wide 75°"/>
    <x v="1"/>
    <x v="3"/>
    <x v="0"/>
    <x v="11"/>
    <s v="1lx (0,5lx)"/>
    <x v="2"/>
    <n v="4"/>
    <m/>
    <n v="1.86"/>
    <x v="209"/>
    <x v="206"/>
    <n v="1.94"/>
    <n v="1.17"/>
    <x v="88"/>
    <x v="250"/>
    <n v="3.85"/>
    <n v="1"/>
    <n v="9.99"/>
    <n v="27.89"/>
    <n v="3.32"/>
    <n v="10.59"/>
    <n v="7.71"/>
    <n v="109.49"/>
    <n v="199.93"/>
    <x v="268"/>
    <x v="278"/>
    <x v="271"/>
    <x v="269"/>
    <x v="0"/>
    <x v="0"/>
    <x v="0"/>
  </r>
  <r>
    <s v="2x500lm Wide 75°"/>
    <x v="1"/>
    <x v="3"/>
    <x v="0"/>
    <x v="11"/>
    <s v="1lx (0,5lx)"/>
    <x v="3"/>
    <n v="5"/>
    <m/>
    <n v="1.19"/>
    <x v="210"/>
    <x v="207"/>
    <n v="1.34"/>
    <n v="1.0900000000000001"/>
    <x v="96"/>
    <x v="251"/>
    <n v="2.5099999999999998"/>
    <n v="1.01"/>
    <n v="11.02"/>
    <n v="31.52"/>
    <n v="1.84"/>
    <n v="11.1"/>
    <n v="5.0999999999999996"/>
    <n v="96.69"/>
    <n v="208.26"/>
    <x v="269"/>
    <x v="279"/>
    <x v="272"/>
    <x v="270"/>
    <x v="0"/>
    <x v="0"/>
    <x v="0"/>
  </r>
  <r>
    <s v="2x200lm Wide 0°"/>
    <x v="2"/>
    <x v="4"/>
    <x v="0"/>
    <x v="6"/>
    <s v="1lx (0,5lx)"/>
    <x v="0"/>
    <n v="2.5"/>
    <s v="---"/>
    <n v="22.28"/>
    <x v="60"/>
    <x v="208"/>
    <n v="21.69"/>
    <n v="1"/>
    <x v="6"/>
    <x v="252"/>
    <n v="22.2"/>
    <n v="0.95"/>
    <n v="4.08"/>
    <n v="9.59"/>
    <n v="4.08"/>
    <n v="10.050000000000001"/>
    <n v="38.869999999999997"/>
    <n v="53.93"/>
    <n v="78.099999999999994"/>
    <x v="270"/>
    <x v="280"/>
    <x v="273"/>
    <x v="271"/>
    <x v="0"/>
    <x v="0"/>
    <x v="0"/>
  </r>
  <r>
    <s v="2x200lm Wide 0°"/>
    <x v="2"/>
    <x v="4"/>
    <x v="0"/>
    <x v="6"/>
    <s v="1lx (0,5lx)"/>
    <x v="1"/>
    <n v="3"/>
    <s v="---"/>
    <n v="15.47"/>
    <x v="61"/>
    <x v="209"/>
    <n v="15.35"/>
    <n v="0.99"/>
    <x v="207"/>
    <x v="253"/>
    <n v="15.24"/>
    <n v="1.01"/>
    <n v="4.41"/>
    <n v="10.86"/>
    <n v="4.41"/>
    <n v="10.83"/>
    <n v="27.76"/>
    <n v="58.91"/>
    <n v="96.4"/>
    <x v="271"/>
    <x v="281"/>
    <x v="274"/>
    <x v="272"/>
    <x v="0"/>
    <x v="0"/>
    <x v="0"/>
  </r>
  <r>
    <s v="2x200lm Wide 0°"/>
    <x v="2"/>
    <x v="4"/>
    <x v="0"/>
    <x v="6"/>
    <s v="1lx (0,5lx)"/>
    <x v="2"/>
    <n v="4"/>
    <s v="---"/>
    <n v="8.6999999999999993"/>
    <x v="211"/>
    <x v="63"/>
    <n v="8.6199999999999992"/>
    <n v="1.02"/>
    <x v="59"/>
    <x v="254"/>
    <n v="8.6199999999999992"/>
    <n v="1"/>
    <n v="4.84"/>
    <n v="12.68"/>
    <n v="4.87"/>
    <n v="12.52"/>
    <n v="16.88"/>
    <n v="76.17"/>
    <n v="114.25"/>
    <x v="272"/>
    <x v="282"/>
    <x v="275"/>
    <x v="273"/>
    <x v="0"/>
    <x v="0"/>
    <x v="0"/>
  </r>
  <r>
    <s v="2x200lm Wide 0°"/>
    <x v="2"/>
    <x v="4"/>
    <x v="0"/>
    <x v="6"/>
    <s v="1lx (0,5lx)"/>
    <x v="3"/>
    <n v="5"/>
    <s v="---"/>
    <n v="5.57"/>
    <x v="212"/>
    <x v="64"/>
    <n v="5.54"/>
    <n v="1.01"/>
    <x v="13"/>
    <x v="255"/>
    <n v="5.5"/>
    <n v="1.02"/>
    <n v="5.26"/>
    <n v="13.82"/>
    <n v="5.3"/>
    <n v="13.92"/>
    <n v="10.86"/>
    <n v="81.819999999999993"/>
    <n v="141.32"/>
    <x v="273"/>
    <x v="283"/>
    <x v="276"/>
    <x v="274"/>
    <x v="0"/>
    <x v="0"/>
    <x v="0"/>
  </r>
  <r>
    <s v="2x200lm Wide 0°"/>
    <x v="2"/>
    <x v="4"/>
    <x v="0"/>
    <x v="6"/>
    <s v="1lx (0,5lx)"/>
    <x v="4"/>
    <n v="7.5"/>
    <s v="---"/>
    <n v="2.48"/>
    <x v="213"/>
    <x v="210"/>
    <n v="2.5299999999999998"/>
    <n v="1"/>
    <x v="208"/>
    <x v="256"/>
    <n v="2.5299999999999998"/>
    <n v="1.01"/>
    <n v="5.58"/>
    <n v="16.79"/>
    <n v="5.58"/>
    <n v="16.89"/>
    <n v="5.13"/>
    <n v="66.94"/>
    <n v="150.62"/>
    <x v="274"/>
    <x v="284"/>
    <x v="277"/>
    <x v="275"/>
    <x v="0"/>
    <x v="0"/>
    <x v="0"/>
  </r>
  <r>
    <s v="2x200lm Wide 0°"/>
    <x v="2"/>
    <x v="4"/>
    <x v="0"/>
    <x v="6"/>
    <s v="1lx (0,5lx)"/>
    <x v="6"/>
    <n v="10"/>
    <s v="---"/>
    <n v="1.39"/>
    <x v="214"/>
    <x v="211"/>
    <n v="1.5"/>
    <n v="1"/>
    <x v="31"/>
    <x v="257"/>
    <n v="1.48"/>
    <n v="1.01"/>
    <n v="5.54"/>
    <n v="17.989999999999998"/>
    <n v="5.54"/>
    <n v="18.25"/>
    <n v="3.01"/>
    <n v="29.75"/>
    <n v="178.51"/>
    <x v="275"/>
    <x v="285"/>
    <x v="278"/>
    <x v="276"/>
    <x v="0"/>
    <x v="0"/>
    <x v="0"/>
  </r>
  <r>
    <s v="2x200lm Wide 0°"/>
    <x v="2"/>
    <x v="4"/>
    <x v="0"/>
    <x v="6"/>
    <s v="10,8 lux"/>
    <x v="5"/>
    <s v="---"/>
    <n v="2.5"/>
    <m/>
    <x v="88"/>
    <x v="212"/>
    <m/>
    <m/>
    <x v="209"/>
    <x v="258"/>
    <m/>
    <m/>
    <m/>
    <m/>
    <m/>
    <m/>
    <m/>
    <m/>
    <m/>
    <x v="276"/>
    <x v="286"/>
    <x v="101"/>
    <x v="277"/>
    <x v="1"/>
    <x v="1"/>
    <x v="1"/>
  </r>
  <r>
    <s v="2x200lm Wide 0°"/>
    <x v="2"/>
    <x v="4"/>
    <x v="0"/>
    <x v="6"/>
    <s v="10,8 lux"/>
    <x v="5"/>
    <s v="---"/>
    <n v="3"/>
    <m/>
    <x v="215"/>
    <x v="112"/>
    <m/>
    <m/>
    <x v="210"/>
    <x v="259"/>
    <m/>
    <m/>
    <m/>
    <m/>
    <m/>
    <m/>
    <m/>
    <m/>
    <m/>
    <x v="277"/>
    <x v="287"/>
    <x v="279"/>
    <x v="135"/>
    <x v="1"/>
    <x v="1"/>
    <x v="1"/>
  </r>
  <r>
    <s v="2x200lm Wide 15°"/>
    <x v="2"/>
    <x v="4"/>
    <x v="0"/>
    <x v="7"/>
    <s v="1lx (0,5lx)"/>
    <x v="0"/>
    <n v="2.5"/>
    <s v="---"/>
    <n v="20.04"/>
    <x v="216"/>
    <x v="61"/>
    <n v="19.77"/>
    <n v="0.98"/>
    <x v="211"/>
    <x v="260"/>
    <n v="19.71"/>
    <n v="1"/>
    <n v="4.03"/>
    <n v="10.15"/>
    <n v="4.0599999999999996"/>
    <n v="9.6300000000000008"/>
    <n v="37.020000000000003"/>
    <n v="55.79"/>
    <n v="79.959999999999994"/>
    <x v="278"/>
    <x v="288"/>
    <x v="280"/>
    <x v="278"/>
    <x v="0"/>
    <x v="0"/>
    <x v="0"/>
  </r>
  <r>
    <s v="2x200lm Wide 15°"/>
    <x v="2"/>
    <x v="4"/>
    <x v="0"/>
    <x v="7"/>
    <s v="1lx (0,5lx)"/>
    <x v="1"/>
    <n v="3"/>
    <s v="---"/>
    <n v="13.92"/>
    <x v="69"/>
    <x v="110"/>
    <n v="13.79"/>
    <n v="0.97"/>
    <x v="212"/>
    <x v="261"/>
    <n v="13.82"/>
    <n v="1"/>
    <n v="4.3600000000000003"/>
    <n v="11.22"/>
    <n v="4.29"/>
    <n v="10.8"/>
    <n v="26.71"/>
    <n v="58.91"/>
    <n v="93.72"/>
    <x v="279"/>
    <x v="289"/>
    <x v="281"/>
    <x v="279"/>
    <x v="0"/>
    <x v="0"/>
    <x v="0"/>
  </r>
  <r>
    <s v="2x200lm Wide 15°"/>
    <x v="2"/>
    <x v="4"/>
    <x v="0"/>
    <x v="7"/>
    <s v="1lx (0,5lx)"/>
    <x v="2"/>
    <n v="4"/>
    <s v="---"/>
    <n v="7.83"/>
    <x v="217"/>
    <x v="213"/>
    <n v="7.74"/>
    <n v="0.99"/>
    <x v="213"/>
    <x v="262"/>
    <n v="7.66"/>
    <n v="1.01"/>
    <n v="4.79"/>
    <n v="12.6"/>
    <n v="4.83"/>
    <n v="12.7"/>
    <n v="15.61"/>
    <n v="71.400000000000006"/>
    <n v="114.25"/>
    <x v="280"/>
    <x v="290"/>
    <x v="282"/>
    <x v="280"/>
    <x v="0"/>
    <x v="0"/>
    <x v="0"/>
  </r>
  <r>
    <s v="2x200lm Wide 15°"/>
    <x v="2"/>
    <x v="4"/>
    <x v="0"/>
    <x v="7"/>
    <s v="1lx (0,5lx)"/>
    <x v="3"/>
    <n v="5"/>
    <s v="---"/>
    <n v="5.01"/>
    <x v="218"/>
    <x v="214"/>
    <n v="5"/>
    <n v="0.99"/>
    <x v="18"/>
    <x v="263"/>
    <n v="5.03"/>
    <n v="1"/>
    <n v="5.21"/>
    <n v="13.86"/>
    <n v="5.09"/>
    <n v="14.1"/>
    <n v="10.220000000000001"/>
    <n v="81.819999999999993"/>
    <n v="141.32"/>
    <x v="281"/>
    <x v="291"/>
    <x v="283"/>
    <x v="281"/>
    <x v="0"/>
    <x v="0"/>
    <x v="0"/>
  </r>
  <r>
    <s v="2x200lm Wide 15°"/>
    <x v="2"/>
    <x v="4"/>
    <x v="0"/>
    <x v="7"/>
    <s v="1lx (0,5lx)"/>
    <x v="4"/>
    <n v="7.5"/>
    <s v="---"/>
    <n v="2.23"/>
    <x v="219"/>
    <x v="215"/>
    <n v="2.2799999999999998"/>
    <n v="1"/>
    <x v="214"/>
    <x v="264"/>
    <n v="2.2799999999999998"/>
    <n v="1.01"/>
    <n v="5.6"/>
    <n v="16.13"/>
    <n v="5.55"/>
    <n v="16.52"/>
    <n v="4.72"/>
    <n v="66.94"/>
    <n v="150.62"/>
    <x v="282"/>
    <x v="292"/>
    <x v="284"/>
    <x v="282"/>
    <x v="0"/>
    <x v="0"/>
    <x v="0"/>
  </r>
  <r>
    <s v="2x200lm Wide 15°"/>
    <x v="2"/>
    <x v="4"/>
    <x v="0"/>
    <x v="7"/>
    <s v="1lx (0,5lx)"/>
    <x v="6"/>
    <n v="10"/>
    <s v="---"/>
    <n v="1.25"/>
    <x v="18"/>
    <x v="216"/>
    <n v="1.37"/>
    <n v="1.01"/>
    <x v="215"/>
    <x v="152"/>
    <n v="1.35"/>
    <n v="1.01"/>
    <n v="5.71"/>
    <n v="18.37"/>
    <n v="5.27"/>
    <n v="17.989999999999998"/>
    <n v="2.73"/>
    <n v="29.75"/>
    <n v="148.76"/>
    <x v="283"/>
    <x v="293"/>
    <x v="285"/>
    <x v="283"/>
    <x v="0"/>
    <x v="0"/>
    <x v="0"/>
  </r>
  <r>
    <s v="2x200lm Wide 15°"/>
    <x v="2"/>
    <x v="4"/>
    <x v="0"/>
    <x v="7"/>
    <s v="10,8 lux"/>
    <x v="5"/>
    <s v="---"/>
    <n v="2.5"/>
    <m/>
    <x v="108"/>
    <x v="217"/>
    <m/>
    <m/>
    <x v="216"/>
    <x v="265"/>
    <m/>
    <m/>
    <m/>
    <m/>
    <m/>
    <m/>
    <m/>
    <m/>
    <m/>
    <x v="284"/>
    <x v="294"/>
    <x v="134"/>
    <x v="284"/>
    <x v="1"/>
    <x v="1"/>
    <x v="1"/>
  </r>
  <r>
    <s v="2x200lm Wide 15°"/>
    <x v="2"/>
    <x v="4"/>
    <x v="0"/>
    <x v="7"/>
    <s v="10,8 lux"/>
    <x v="5"/>
    <s v="---"/>
    <n v="3"/>
    <m/>
    <x v="220"/>
    <x v="123"/>
    <m/>
    <m/>
    <x v="217"/>
    <x v="266"/>
    <m/>
    <m/>
    <m/>
    <m/>
    <m/>
    <m/>
    <m/>
    <m/>
    <m/>
    <x v="285"/>
    <x v="295"/>
    <x v="286"/>
    <x v="158"/>
    <x v="1"/>
    <x v="1"/>
    <x v="1"/>
  </r>
  <r>
    <s v="2x200lm Wide 30°"/>
    <x v="2"/>
    <x v="4"/>
    <x v="0"/>
    <x v="8"/>
    <s v="1lx (0,5lx)"/>
    <x v="0"/>
    <n v="2.5"/>
    <s v="---"/>
    <n v="17.16"/>
    <x v="80"/>
    <x v="158"/>
    <n v="16.78"/>
    <n v="1"/>
    <x v="218"/>
    <x v="267"/>
    <n v="16.86"/>
    <n v="1"/>
    <n v="4.41"/>
    <n v="11.76"/>
    <n v="3.9"/>
    <n v="9.68"/>
    <n v="32.42"/>
    <n v="53.93"/>
    <n v="83.68"/>
    <x v="286"/>
    <x v="296"/>
    <x v="287"/>
    <x v="285"/>
    <x v="0"/>
    <x v="0"/>
    <x v="0"/>
  </r>
  <r>
    <s v="2x200lm Wide 30°"/>
    <x v="2"/>
    <x v="4"/>
    <x v="0"/>
    <x v="8"/>
    <s v="1lx (0,5lx)"/>
    <x v="1"/>
    <n v="3"/>
    <s v="---"/>
    <n v="11.92"/>
    <x v="221"/>
    <x v="151"/>
    <n v="11.88"/>
    <n v="1.02"/>
    <x v="113"/>
    <x v="51"/>
    <n v="11.8"/>
    <n v="1"/>
    <n v="4.62"/>
    <n v="12.43"/>
    <n v="4.18"/>
    <n v="10.49"/>
    <n v="22.89"/>
    <n v="58.91"/>
    <n v="93.72"/>
    <x v="287"/>
    <x v="297"/>
    <x v="288"/>
    <x v="286"/>
    <x v="0"/>
    <x v="0"/>
    <x v="0"/>
  </r>
  <r>
    <s v="2x200lm Wide 30°"/>
    <x v="2"/>
    <x v="4"/>
    <x v="0"/>
    <x v="8"/>
    <s v="1lx (0,5lx)"/>
    <x v="2"/>
    <n v="4"/>
    <s v="---"/>
    <n v="6.7"/>
    <x v="222"/>
    <x v="48"/>
    <n v="6.59"/>
    <n v="0.97"/>
    <x v="219"/>
    <x v="117"/>
    <n v="6.71"/>
    <n v="1"/>
    <n v="4.83"/>
    <n v="13.6"/>
    <n v="4.6399999999999997"/>
    <n v="11.93"/>
    <n v="13.36"/>
    <n v="66.64"/>
    <n v="114.25"/>
    <x v="288"/>
    <x v="298"/>
    <x v="289"/>
    <x v="287"/>
    <x v="0"/>
    <x v="0"/>
    <x v="0"/>
  </r>
  <r>
    <s v="2x200lm Wide 30°"/>
    <x v="2"/>
    <x v="4"/>
    <x v="0"/>
    <x v="8"/>
    <s v="1lx (0,5lx)"/>
    <x v="3"/>
    <n v="5"/>
    <s v="---"/>
    <n v="4.29"/>
    <x v="53"/>
    <x v="218"/>
    <n v="4.33"/>
    <n v="0.97"/>
    <x v="220"/>
    <x v="84"/>
    <n v="4.3600000000000003"/>
    <n v="0.99"/>
    <n v="5.0999999999999996"/>
    <n v="14.93"/>
    <n v="4.87"/>
    <n v="13.08"/>
    <n v="8.81"/>
    <n v="74.38"/>
    <n v="133.88"/>
    <x v="289"/>
    <x v="299"/>
    <x v="290"/>
    <x v="288"/>
    <x v="0"/>
    <x v="0"/>
    <x v="0"/>
  </r>
  <r>
    <s v="2x200lm Wide 30°"/>
    <x v="2"/>
    <x v="4"/>
    <x v="0"/>
    <x v="8"/>
    <s v="1lx (0,5lx)"/>
    <x v="4"/>
    <n v="7.5"/>
    <s v="---"/>
    <n v="1.91"/>
    <x v="223"/>
    <x v="88"/>
    <n v="1.96"/>
    <n v="1.02"/>
    <x v="221"/>
    <x v="268"/>
    <n v="1.99"/>
    <n v="1"/>
    <n v="5.71"/>
    <n v="16.100000000000001"/>
    <n v="5.07"/>
    <n v="15.35"/>
    <n v="4.0599999999999996"/>
    <n v="50.21"/>
    <n v="133.88"/>
    <x v="290"/>
    <x v="300"/>
    <x v="291"/>
    <x v="289"/>
    <x v="0"/>
    <x v="0"/>
    <x v="0"/>
  </r>
  <r>
    <s v="2x200lm Wide 30°"/>
    <x v="2"/>
    <x v="4"/>
    <x v="0"/>
    <x v="8"/>
    <s v="1lx (0,5lx)"/>
    <x v="6"/>
    <n v="10"/>
    <s v="---"/>
    <n v="1.07"/>
    <x v="20"/>
    <x v="20"/>
    <n v="1.23"/>
    <n v="1.01"/>
    <x v="27"/>
    <x v="27"/>
    <n v="1.22"/>
    <n v="0.99"/>
    <n v="3.99"/>
    <n v="17.03"/>
    <n v="5.83"/>
    <n v="16.25"/>
    <n v="2.4"/>
    <n v="0"/>
    <n v="119.01"/>
    <x v="291"/>
    <x v="301"/>
    <x v="292"/>
    <x v="290"/>
    <x v="0"/>
    <x v="0"/>
    <x v="0"/>
  </r>
  <r>
    <s v="2x200lm Wide 30°"/>
    <x v="2"/>
    <x v="4"/>
    <x v="0"/>
    <x v="8"/>
    <s v="10,8 lux"/>
    <x v="5"/>
    <s v="---"/>
    <n v="2.5"/>
    <m/>
    <x v="122"/>
    <x v="219"/>
    <m/>
    <m/>
    <x v="222"/>
    <x v="269"/>
    <m/>
    <m/>
    <m/>
    <m/>
    <m/>
    <m/>
    <m/>
    <m/>
    <m/>
    <x v="292"/>
    <x v="302"/>
    <x v="164"/>
    <x v="291"/>
    <x v="1"/>
    <x v="1"/>
    <x v="1"/>
  </r>
  <r>
    <s v="2x200lm Wide 30°"/>
    <x v="2"/>
    <x v="4"/>
    <x v="0"/>
    <x v="8"/>
    <s v="10,8 lux"/>
    <x v="5"/>
    <s v="---"/>
    <n v="3"/>
    <m/>
    <x v="207"/>
    <x v="220"/>
    <m/>
    <m/>
    <x v="223"/>
    <x v="270"/>
    <m/>
    <m/>
    <m/>
    <m/>
    <m/>
    <m/>
    <m/>
    <m/>
    <m/>
    <x v="293"/>
    <x v="303"/>
    <x v="268"/>
    <x v="292"/>
    <x v="1"/>
    <x v="1"/>
    <x v="1"/>
  </r>
  <r>
    <s v="2x200lm Wide 45°"/>
    <x v="2"/>
    <x v="4"/>
    <x v="0"/>
    <x v="9"/>
    <s v="1lx (0,5lx)"/>
    <x v="0"/>
    <n v="2.5"/>
    <s v="---"/>
    <n v="2.5"/>
    <x v="224"/>
    <x v="221"/>
    <n v="8.66"/>
    <n v="11.75"/>
    <x v="224"/>
    <x v="271"/>
    <n v="12.07"/>
    <n v="11.47"/>
    <n v="1.02"/>
    <n v="4.93"/>
    <n v="13.71"/>
    <n v="3.84"/>
    <n v="8.9600000000000009"/>
    <n v="22.55"/>
    <n v="53.93"/>
    <x v="294"/>
    <x v="304"/>
    <x v="293"/>
    <x v="293"/>
    <x v="0"/>
    <x v="0"/>
    <x v="0"/>
  </r>
  <r>
    <s v="2x200lm Wide 45°"/>
    <x v="2"/>
    <x v="4"/>
    <x v="0"/>
    <x v="9"/>
    <s v="1lx (0,5lx)"/>
    <x v="1"/>
    <n v="3"/>
    <s v="---"/>
    <n v="3"/>
    <x v="225"/>
    <x v="222"/>
    <n v="9.33"/>
    <n v="8.06"/>
    <x v="224"/>
    <x v="272"/>
    <n v="12.72"/>
    <n v="8.08"/>
    <n v="1.01"/>
    <n v="5.1100000000000003"/>
    <n v="14.64"/>
    <n v="4.05"/>
    <n v="9.99"/>
    <n v="16.46"/>
    <n v="58.91"/>
    <x v="295"/>
    <x v="305"/>
    <x v="294"/>
    <x v="294"/>
    <x v="0"/>
    <x v="0"/>
    <x v="0"/>
  </r>
  <r>
    <s v="2x200lm Wide 45°"/>
    <x v="2"/>
    <x v="4"/>
    <x v="0"/>
    <x v="9"/>
    <s v="1lx (0,5lx)"/>
    <x v="2"/>
    <n v="4"/>
    <s v="---"/>
    <n v="4"/>
    <x v="226"/>
    <x v="223"/>
    <n v="10.43"/>
    <n v="4.5199999999999996"/>
    <x v="224"/>
    <x v="273"/>
    <n v="13.72"/>
    <n v="4.68"/>
    <n v="1"/>
    <n v="5.46"/>
    <n v="15.98"/>
    <n v="4.3499999999999996"/>
    <n v="11.71"/>
    <n v="9.35"/>
    <n v="61.88"/>
    <x v="296"/>
    <x v="306"/>
    <x v="295"/>
    <x v="295"/>
    <x v="0"/>
    <x v="0"/>
    <x v="0"/>
  </r>
  <r>
    <s v="2x200lm Wide 45°"/>
    <x v="2"/>
    <x v="4"/>
    <x v="0"/>
    <x v="9"/>
    <s v="1lx (0,5lx)"/>
    <x v="3"/>
    <n v="5"/>
    <s v="---"/>
    <n v="5"/>
    <x v="227"/>
    <x v="224"/>
    <n v="11.01"/>
    <n v="2.96"/>
    <x v="225"/>
    <x v="120"/>
    <n v="14.15"/>
    <n v="3.01"/>
    <n v="1"/>
    <n v="5.55"/>
    <n v="16.899999999999999"/>
    <n v="4.5199999999999996"/>
    <n v="12.79"/>
    <n v="6.09"/>
    <n v="66.94"/>
    <x v="297"/>
    <x v="307"/>
    <x v="296"/>
    <x v="296"/>
    <x v="0"/>
    <x v="0"/>
    <x v="0"/>
  </r>
  <r>
    <s v="2x200lm Wide 45°"/>
    <x v="2"/>
    <x v="4"/>
    <x v="0"/>
    <x v="9"/>
    <s v="1lx (0,5lx)"/>
    <x v="4"/>
    <n v="7.5"/>
    <s v="---"/>
    <n v="7.5"/>
    <x v="45"/>
    <x v="225"/>
    <n v="11.2"/>
    <n v="1.41"/>
    <x v="224"/>
    <x v="274"/>
    <n v="13.74"/>
    <n v="1.44"/>
    <n v="1"/>
    <n v="4.9800000000000004"/>
    <n v="18.04"/>
    <n v="4.5999999999999996"/>
    <n v="14.15"/>
    <n v="2.9"/>
    <n v="16.739999999999998"/>
    <x v="296"/>
    <x v="308"/>
    <x v="297"/>
    <x v="297"/>
    <x v="0"/>
    <x v="0"/>
    <x v="0"/>
  </r>
  <r>
    <s v="2x200lm Wide 45°"/>
    <x v="2"/>
    <x v="4"/>
    <x v="0"/>
    <x v="9"/>
    <s v="10,8 lux"/>
    <x v="5"/>
    <s v="---"/>
    <n v="2.5"/>
    <m/>
    <x v="228"/>
    <x v="161"/>
    <m/>
    <m/>
    <x v="226"/>
    <x v="275"/>
    <m/>
    <m/>
    <m/>
    <m/>
    <m/>
    <m/>
    <m/>
    <m/>
    <m/>
    <x v="298"/>
    <x v="309"/>
    <x v="298"/>
    <x v="213"/>
    <x v="1"/>
    <x v="1"/>
    <x v="1"/>
  </r>
  <r>
    <s v="2x200lm Wide 60°"/>
    <x v="2"/>
    <x v="4"/>
    <x v="0"/>
    <x v="10"/>
    <s v="1lx (0,5lx)"/>
    <x v="0"/>
    <n v="2.5"/>
    <s v="---"/>
    <n v="6.96"/>
    <x v="38"/>
    <x v="226"/>
    <n v="6.89"/>
    <n v="1.05"/>
    <x v="227"/>
    <x v="276"/>
    <n v="7.32"/>
    <n v="1"/>
    <n v="5.74"/>
    <n v="15.38"/>
    <n v="3.49"/>
    <n v="8.11"/>
    <n v="13.28"/>
    <n v="48.35"/>
    <n v="89.26"/>
    <x v="299"/>
    <x v="310"/>
    <x v="299"/>
    <x v="298"/>
    <x v="0"/>
    <x v="0"/>
    <x v="0"/>
  </r>
  <r>
    <s v="2x200lm Wide 60°"/>
    <x v="2"/>
    <x v="4"/>
    <x v="0"/>
    <x v="10"/>
    <s v="1lx (0,5lx)"/>
    <x v="1"/>
    <n v="3"/>
    <s v="---"/>
    <n v="4.83"/>
    <x v="229"/>
    <x v="227"/>
    <n v="4.87"/>
    <n v="0.94"/>
    <x v="115"/>
    <x v="277"/>
    <n v="5.13"/>
    <n v="1"/>
    <n v="5.87"/>
    <n v="16.21"/>
    <n v="3.64"/>
    <n v="8.65"/>
    <n v="9.8000000000000007"/>
    <n v="53.55"/>
    <n v="96.4"/>
    <x v="300"/>
    <x v="311"/>
    <x v="300"/>
    <x v="299"/>
    <x v="0"/>
    <x v="0"/>
    <x v="0"/>
  </r>
  <r>
    <s v="2x200lm Wide 60°"/>
    <x v="2"/>
    <x v="4"/>
    <x v="0"/>
    <x v="10"/>
    <s v="1lx (0,5lx)"/>
    <x v="2"/>
    <n v="4"/>
    <s v="---"/>
    <n v="2.72"/>
    <x v="230"/>
    <x v="228"/>
    <n v="2.77"/>
    <n v="0.95"/>
    <x v="228"/>
    <x v="278"/>
    <n v="2.92"/>
    <n v="1"/>
    <n v="6.13"/>
    <n v="17.52"/>
    <n v="3.81"/>
    <n v="9.93"/>
    <n v="5.9"/>
    <n v="52.36"/>
    <n v="104.73"/>
    <x v="301"/>
    <x v="312"/>
    <x v="301"/>
    <x v="300"/>
    <x v="0"/>
    <x v="0"/>
    <x v="0"/>
  </r>
  <r>
    <s v="2x200lm Wide 60°"/>
    <x v="2"/>
    <x v="4"/>
    <x v="0"/>
    <x v="10"/>
    <s v="1lx (0,5lx)"/>
    <x v="3"/>
    <n v="5"/>
    <s v="---"/>
    <n v="1.74"/>
    <x v="94"/>
    <x v="229"/>
    <n v="1.82"/>
    <n v="0.96"/>
    <x v="218"/>
    <x v="279"/>
    <n v="1.92"/>
    <n v="1"/>
    <n v="6.16"/>
    <n v="18.62"/>
    <n v="3.84"/>
    <n v="10.66"/>
    <n v="3.69"/>
    <n v="37.19"/>
    <n v="104.13"/>
    <x v="302"/>
    <x v="313"/>
    <x v="302"/>
    <x v="301"/>
    <x v="0"/>
    <x v="0"/>
    <x v="0"/>
  </r>
  <r>
    <s v="2x200lm Wide 75°"/>
    <x v="2"/>
    <x v="4"/>
    <x v="0"/>
    <x v="11"/>
    <s v="1lx (0,5lx)"/>
    <x v="0"/>
    <n v="2.5"/>
    <s v="---"/>
    <n v="1.91"/>
    <x v="40"/>
    <x v="230"/>
    <n v="1.98"/>
    <n v="1.61"/>
    <x v="12"/>
    <x v="276"/>
    <n v="3.86"/>
    <n v="1.02"/>
    <n v="6.42"/>
    <n v="17.54"/>
    <n v="2.2999999999999998"/>
    <n v="6.63"/>
    <n v="7.85"/>
    <n v="42.77"/>
    <n v="79.959999999999994"/>
    <x v="303"/>
    <x v="314"/>
    <x v="303"/>
    <x v="302"/>
    <x v="0"/>
    <x v="0"/>
    <x v="0"/>
  </r>
  <r>
    <s v="2x200lm Wide 75°"/>
    <x v="2"/>
    <x v="4"/>
    <x v="0"/>
    <x v="11"/>
    <s v="1lx (0,5lx)"/>
    <x v="1"/>
    <n v="3"/>
    <s v="---"/>
    <n v="1.32"/>
    <x v="231"/>
    <x v="231"/>
    <n v="1.44"/>
    <n v="1.44"/>
    <x v="12"/>
    <x v="280"/>
    <n v="2.76"/>
    <n v="1.01"/>
    <n v="6.87"/>
    <n v="19.14"/>
    <n v="1.83"/>
    <n v="6.82"/>
    <n v="5.58"/>
    <n v="40.17"/>
    <n v="85.69"/>
    <x v="304"/>
    <x v="315"/>
    <x v="304"/>
    <x v="303"/>
    <x v="0"/>
    <x v="0"/>
    <x v="0"/>
  </r>
  <r>
    <s v="2x200lm Narrow 0°"/>
    <x v="2"/>
    <x v="4"/>
    <x v="1"/>
    <x v="6"/>
    <s v="1lx (0,5lx)"/>
    <x v="0"/>
    <n v="2.5"/>
    <s v="---"/>
    <n v="118.93"/>
    <x v="20"/>
    <x v="20"/>
    <n v="118.06"/>
    <n v="1"/>
    <x v="27"/>
    <x v="27"/>
    <n v="117.08"/>
    <n v="0.97"/>
    <s v="---"/>
    <s v="---"/>
    <s v="---"/>
    <s v="---"/>
    <n v="159.34"/>
    <n v="31.61"/>
    <n v="52.07"/>
    <x v="27"/>
    <x v="27"/>
    <x v="22"/>
    <x v="22"/>
    <x v="0"/>
    <x v="0"/>
    <x v="0"/>
  </r>
  <r>
    <s v="2x200lm Narrow 0°"/>
    <x v="2"/>
    <x v="4"/>
    <x v="1"/>
    <x v="6"/>
    <s v="1lx (0,5lx)"/>
    <x v="1"/>
    <n v="3"/>
    <s v="---"/>
    <n v="82.59"/>
    <x v="20"/>
    <x v="20"/>
    <n v="82.17"/>
    <n v="0.99"/>
    <x v="27"/>
    <x v="27"/>
    <n v="80.38"/>
    <n v="0.99"/>
    <s v="---"/>
    <s v="---"/>
    <s v="---"/>
    <s v="---"/>
    <n v="116.83"/>
    <n v="40.17"/>
    <n v="53.55"/>
    <x v="27"/>
    <x v="27"/>
    <x v="22"/>
    <x v="22"/>
    <x v="0"/>
    <x v="0"/>
    <x v="0"/>
  </r>
  <r>
    <s v="2x200lm Narrow 0°"/>
    <x v="2"/>
    <x v="4"/>
    <x v="1"/>
    <x v="6"/>
    <s v="1lx (0,5lx)"/>
    <x v="2"/>
    <n v="4"/>
    <s v="---"/>
    <n v="46.46"/>
    <x v="20"/>
    <x v="20"/>
    <n v="45.64"/>
    <n v="1"/>
    <x v="27"/>
    <x v="27"/>
    <n v="45.83"/>
    <n v="0.99"/>
    <s v="---"/>
    <s v="---"/>
    <s v="---"/>
    <s v="---"/>
    <n v="64.16"/>
    <n v="52.36"/>
    <n v="71.400000000000006"/>
    <x v="27"/>
    <x v="27"/>
    <x v="22"/>
    <x v="22"/>
    <x v="0"/>
    <x v="0"/>
    <x v="0"/>
  </r>
  <r>
    <s v="2x200lm Narrow 0°"/>
    <x v="2"/>
    <x v="4"/>
    <x v="1"/>
    <x v="6"/>
    <s v="1lx (0,5lx)"/>
    <x v="3"/>
    <n v="5"/>
    <s v="---"/>
    <n v="29.73"/>
    <x v="232"/>
    <x v="232"/>
    <n v="29.43"/>
    <n v="1"/>
    <x v="229"/>
    <x v="281"/>
    <n v="29.05"/>
    <n v="1"/>
    <n v="4.3600000000000003"/>
    <n v="10.62"/>
    <n v="4.3600000000000003"/>
    <n v="10.62"/>
    <n v="40.71"/>
    <n v="59.5"/>
    <n v="96.69"/>
    <x v="305"/>
    <x v="316"/>
    <x v="305"/>
    <x v="304"/>
    <x v="0"/>
    <x v="0"/>
    <x v="0"/>
  </r>
  <r>
    <s v="2x200lm Narrow 0°"/>
    <x v="2"/>
    <x v="4"/>
    <x v="1"/>
    <x v="6"/>
    <s v="1lx (0,5lx)"/>
    <x v="4"/>
    <n v="7.5"/>
    <s v="---"/>
    <n v="13.21"/>
    <x v="233"/>
    <x v="233"/>
    <n v="13.14"/>
    <n v="1"/>
    <x v="230"/>
    <x v="282"/>
    <n v="13.06"/>
    <n v="1"/>
    <n v="4.93"/>
    <n v="13.3"/>
    <n v="4.8899999999999997"/>
    <n v="13.4"/>
    <n v="24.74"/>
    <n v="66.94"/>
    <n v="133.88"/>
    <x v="306"/>
    <x v="317"/>
    <x v="306"/>
    <x v="305"/>
    <x v="0"/>
    <x v="0"/>
    <x v="0"/>
  </r>
  <r>
    <s v="2x200lm Narrow 0°"/>
    <x v="2"/>
    <x v="4"/>
    <x v="1"/>
    <x v="6"/>
    <s v="1lx (0,5lx)"/>
    <x v="6"/>
    <n v="10"/>
    <s v="---"/>
    <n v="7.43"/>
    <x v="53"/>
    <x v="234"/>
    <n v="7.43"/>
    <n v="1.01"/>
    <x v="125"/>
    <x v="283"/>
    <n v="7.37"/>
    <n v="1.01"/>
    <n v="5.21"/>
    <n v="14.89"/>
    <n v="5.15"/>
    <n v="14.99"/>
    <n v="14.74"/>
    <n v="89.26"/>
    <n v="119.01"/>
    <x v="307"/>
    <x v="318"/>
    <x v="307"/>
    <x v="306"/>
    <x v="0"/>
    <x v="0"/>
    <x v="0"/>
  </r>
  <r>
    <s v="2x200lm Narrow 0°"/>
    <x v="2"/>
    <x v="4"/>
    <x v="1"/>
    <x v="6"/>
    <s v="1lx (0,5lx)"/>
    <x v="7"/>
    <n v="12.5"/>
    <s v="---"/>
    <n v="4.76"/>
    <x v="69"/>
    <x v="235"/>
    <n v="4.79"/>
    <n v="1.01"/>
    <x v="202"/>
    <x v="284"/>
    <n v="4.78"/>
    <n v="1"/>
    <n v="5.28"/>
    <n v="16.170000000000002"/>
    <n v="5.22"/>
    <n v="16.27"/>
    <n v="9.65"/>
    <n v="46.49"/>
    <n v="139.46"/>
    <x v="308"/>
    <x v="319"/>
    <x v="308"/>
    <x v="307"/>
    <x v="0"/>
    <x v="0"/>
    <x v="0"/>
  </r>
  <r>
    <s v="2x200lm Narrow 0°"/>
    <x v="2"/>
    <x v="4"/>
    <x v="1"/>
    <x v="6"/>
    <s v="1lx (0,5lx)"/>
    <x v="8"/>
    <n v="15"/>
    <s v="---"/>
    <n v="3.3"/>
    <x v="234"/>
    <x v="88"/>
    <n v="3.4"/>
    <n v="1"/>
    <x v="231"/>
    <x v="129"/>
    <n v="3.36"/>
    <n v="1"/>
    <n v="5.21"/>
    <n v="17.059999999999999"/>
    <n v="5.13"/>
    <n v="17"/>
    <n v="6.6"/>
    <n v="66.94"/>
    <n v="200.83"/>
    <x v="309"/>
    <x v="320"/>
    <x v="309"/>
    <x v="308"/>
    <x v="0"/>
    <x v="0"/>
    <x v="0"/>
  </r>
  <r>
    <s v="2x200lm Narrow 0°"/>
    <x v="2"/>
    <x v="4"/>
    <x v="1"/>
    <x v="6"/>
    <s v="1lx (0,5lx)"/>
    <x v="9"/>
    <n v="20"/>
    <s v="---"/>
    <n v="1.86"/>
    <x v="20"/>
    <x v="20"/>
    <n v="1.99"/>
    <n v="1.02"/>
    <x v="27"/>
    <x v="27"/>
    <n v="2"/>
    <n v="1"/>
    <n v="4.6900000000000004"/>
    <n v="18.03"/>
    <n v="4.6900000000000004"/>
    <n v="17.93"/>
    <n v="3.64"/>
    <n v="0"/>
    <n v="119.01"/>
    <x v="310"/>
    <x v="321"/>
    <x v="310"/>
    <x v="309"/>
    <x v="0"/>
    <x v="0"/>
    <x v="0"/>
  </r>
  <r>
    <s v="2x200lm Narrow 0°"/>
    <x v="2"/>
    <x v="4"/>
    <x v="1"/>
    <x v="6"/>
    <s v="1lx (0,5lx)"/>
    <x v="10"/>
    <n v="25"/>
    <s v="---"/>
    <n v="1.19"/>
    <x v="20"/>
    <x v="20"/>
    <n v="1.37"/>
    <n v="1.02"/>
    <x v="27"/>
    <x v="27"/>
    <n v="1.39"/>
    <n v="1"/>
    <n v="4.0199999999999996"/>
    <n v="18.25"/>
    <n v="4.0199999999999996"/>
    <n v="18.100000000000001"/>
    <n v="2.6"/>
    <n v="0"/>
    <n v="185.95"/>
    <x v="311"/>
    <x v="322"/>
    <x v="311"/>
    <x v="310"/>
    <x v="0"/>
    <x v="0"/>
    <x v="0"/>
  </r>
  <r>
    <s v="2x200lm Narrow 0°"/>
    <x v="2"/>
    <x v="4"/>
    <x v="1"/>
    <x v="6"/>
    <s v="10,8 lux"/>
    <x v="5"/>
    <s v="---"/>
    <n v="2.5"/>
    <m/>
    <x v="235"/>
    <x v="236"/>
    <m/>
    <m/>
    <x v="232"/>
    <x v="285"/>
    <m/>
    <m/>
    <m/>
    <m/>
    <m/>
    <m/>
    <m/>
    <m/>
    <m/>
    <x v="312"/>
    <x v="323"/>
    <x v="312"/>
    <x v="311"/>
    <x v="1"/>
    <x v="1"/>
    <x v="1"/>
  </r>
  <r>
    <s v="2x200lm Narrow 0°"/>
    <x v="2"/>
    <x v="4"/>
    <x v="1"/>
    <x v="6"/>
    <s v="10,8 lux"/>
    <x v="5"/>
    <s v="---"/>
    <n v="3"/>
    <m/>
    <x v="236"/>
    <x v="237"/>
    <m/>
    <m/>
    <x v="233"/>
    <x v="286"/>
    <m/>
    <m/>
    <m/>
    <m/>
    <m/>
    <m/>
    <m/>
    <m/>
    <m/>
    <x v="313"/>
    <x v="324"/>
    <x v="313"/>
    <x v="312"/>
    <x v="1"/>
    <x v="1"/>
    <x v="1"/>
  </r>
  <r>
    <s v="2x200lm Narrow 0°"/>
    <x v="2"/>
    <x v="4"/>
    <x v="1"/>
    <x v="6"/>
    <s v="10,8 lux"/>
    <x v="5"/>
    <s v="---"/>
    <n v="4"/>
    <m/>
    <x v="155"/>
    <x v="238"/>
    <m/>
    <m/>
    <x v="234"/>
    <x v="287"/>
    <m/>
    <m/>
    <m/>
    <m/>
    <m/>
    <m/>
    <m/>
    <m/>
    <m/>
    <x v="314"/>
    <x v="325"/>
    <x v="207"/>
    <x v="313"/>
    <x v="1"/>
    <x v="1"/>
    <x v="1"/>
  </r>
  <r>
    <s v="2x200lm Narrow 0°"/>
    <x v="2"/>
    <x v="4"/>
    <x v="1"/>
    <x v="6"/>
    <s v="10,8 lux"/>
    <x v="5"/>
    <s v="---"/>
    <n v="5"/>
    <m/>
    <x v="237"/>
    <x v="125"/>
    <m/>
    <m/>
    <x v="235"/>
    <x v="288"/>
    <m/>
    <m/>
    <m/>
    <m/>
    <m/>
    <m/>
    <m/>
    <m/>
    <m/>
    <x v="315"/>
    <x v="326"/>
    <x v="314"/>
    <x v="160"/>
    <x v="1"/>
    <x v="1"/>
    <x v="1"/>
  </r>
  <r>
    <s v="2x200lm Narrow 15°"/>
    <x v="2"/>
    <x v="4"/>
    <x v="1"/>
    <x v="7"/>
    <s v="1lx (0,5lx)"/>
    <x v="0"/>
    <n v="2.5"/>
    <s v="---"/>
    <n v="40.33"/>
    <x v="92"/>
    <x v="95"/>
    <n v="39.590000000000003"/>
    <n v="0.96"/>
    <x v="27"/>
    <x v="27"/>
    <n v="60.63"/>
    <n v="0.97"/>
    <s v="---"/>
    <s v="---"/>
    <s v="---"/>
    <s v="---"/>
    <n v="97.37"/>
    <n v="39.049999999999997"/>
    <n v="52.07"/>
    <x v="27"/>
    <x v="27"/>
    <x v="105"/>
    <x v="107"/>
    <x v="0"/>
    <x v="0"/>
    <x v="0"/>
  </r>
  <r>
    <s v="2x200lm Narrow 15°"/>
    <x v="2"/>
    <x v="4"/>
    <x v="1"/>
    <x v="7"/>
    <s v="1lx (0,5lx)"/>
    <x v="1"/>
    <n v="3"/>
    <s v="---"/>
    <n v="28.01"/>
    <x v="23"/>
    <x v="239"/>
    <n v="27.42"/>
    <n v="1"/>
    <x v="27"/>
    <x v="27"/>
    <n v="41.99"/>
    <n v="0.98"/>
    <s v="---"/>
    <s v="---"/>
    <s v="---"/>
    <s v="---"/>
    <n v="68.290000000000006"/>
    <n v="42.84"/>
    <n v="64.260000000000005"/>
    <x v="27"/>
    <x v="27"/>
    <x v="25"/>
    <x v="314"/>
    <x v="0"/>
    <x v="0"/>
    <x v="0"/>
  </r>
  <r>
    <s v="2x200lm Narrow 15°"/>
    <x v="2"/>
    <x v="4"/>
    <x v="1"/>
    <x v="7"/>
    <s v="1lx (0,5lx)"/>
    <x v="2"/>
    <n v="4"/>
    <s v="---"/>
    <n v="15.75"/>
    <x v="71"/>
    <x v="240"/>
    <n v="15.4"/>
    <n v="1.01"/>
    <x v="236"/>
    <x v="281"/>
    <n v="23.67"/>
    <n v="0.98"/>
    <s v="---"/>
    <s v="---"/>
    <s v="---"/>
    <s v="---"/>
    <n v="42.06"/>
    <n v="57.12"/>
    <n v="80.930000000000007"/>
    <x v="316"/>
    <x v="327"/>
    <x v="81"/>
    <x v="315"/>
    <x v="0"/>
    <x v="0"/>
    <x v="0"/>
  </r>
  <r>
    <s v="2x200lm Narrow 15°"/>
    <x v="2"/>
    <x v="4"/>
    <x v="1"/>
    <x v="7"/>
    <s v="1lx (0,5lx)"/>
    <x v="3"/>
    <n v="5"/>
    <s v="---"/>
    <n v="10.08"/>
    <x v="60"/>
    <x v="241"/>
    <n v="10.050000000000001"/>
    <n v="0.99"/>
    <x v="237"/>
    <x v="289"/>
    <n v="14.94"/>
    <n v="1"/>
    <n v="4.71"/>
    <n v="12.34"/>
    <n v="4.1900000000000004"/>
    <n v="10.65"/>
    <n v="26.84"/>
    <n v="59.5"/>
    <n v="96.69"/>
    <x v="317"/>
    <x v="328"/>
    <x v="315"/>
    <x v="316"/>
    <x v="0"/>
    <x v="0"/>
    <x v="0"/>
  </r>
  <r>
    <s v="2x200lm Narrow 15°"/>
    <x v="2"/>
    <x v="4"/>
    <x v="1"/>
    <x v="7"/>
    <s v="1lx (0,5lx)"/>
    <x v="4"/>
    <n v="7.5"/>
    <s v="---"/>
    <n v="4.4800000000000004"/>
    <x v="69"/>
    <x v="242"/>
    <n v="4.5"/>
    <n v="1"/>
    <x v="238"/>
    <x v="290"/>
    <n v="6.89"/>
    <n v="0.99"/>
    <n v="5.46"/>
    <n v="14.15"/>
    <n v="4.55"/>
    <n v="12.72"/>
    <n v="13.58"/>
    <n v="83.68"/>
    <n v="133.88"/>
    <x v="318"/>
    <x v="329"/>
    <x v="316"/>
    <x v="317"/>
    <x v="0"/>
    <x v="0"/>
    <x v="0"/>
  </r>
  <r>
    <s v="2x200lm Narrow 15°"/>
    <x v="2"/>
    <x v="4"/>
    <x v="1"/>
    <x v="7"/>
    <s v="1lx (0,5lx)"/>
    <x v="6"/>
    <n v="10"/>
    <s v="---"/>
    <n v="2.52"/>
    <x v="2"/>
    <x v="243"/>
    <n v="2.58"/>
    <n v="1"/>
    <x v="239"/>
    <x v="291"/>
    <n v="3.92"/>
    <n v="1"/>
    <n v="6.2"/>
    <n v="15.59"/>
    <n v="4.57"/>
    <n v="13.75"/>
    <n v="7.97"/>
    <n v="59.5"/>
    <n v="148.76"/>
    <x v="319"/>
    <x v="330"/>
    <x v="317"/>
    <x v="318"/>
    <x v="0"/>
    <x v="0"/>
    <x v="0"/>
  </r>
  <r>
    <s v="2x200lm Narrow 15°"/>
    <x v="2"/>
    <x v="4"/>
    <x v="1"/>
    <x v="7"/>
    <s v="1lx (0,5lx)"/>
    <x v="7"/>
    <n v="12.5"/>
    <s v="---"/>
    <n v="1.61"/>
    <x v="238"/>
    <x v="244"/>
    <n v="1.72"/>
    <n v="1"/>
    <x v="61"/>
    <x v="292"/>
    <n v="2.57"/>
    <n v="1"/>
    <n v="6.95"/>
    <n v="16.61"/>
    <n v="4.0599999999999996"/>
    <n v="14.19"/>
    <n v="5.08"/>
    <n v="92.98"/>
    <n v="139.46"/>
    <x v="320"/>
    <x v="331"/>
    <x v="318"/>
    <x v="319"/>
    <x v="0"/>
    <x v="0"/>
    <x v="0"/>
  </r>
  <r>
    <s v="2x200lm Narrow 15°"/>
    <x v="2"/>
    <x v="4"/>
    <x v="1"/>
    <x v="7"/>
    <s v="1lx (0,5lx)"/>
    <x v="8"/>
    <n v="15"/>
    <s v="---"/>
    <n v="1.1200000000000001"/>
    <x v="239"/>
    <x v="245"/>
    <n v="1.27"/>
    <n v="1"/>
    <x v="240"/>
    <x v="293"/>
    <n v="1.87"/>
    <n v="1"/>
    <n v="8.07"/>
    <n v="16.3"/>
    <n v="2.72"/>
    <n v="13.41"/>
    <n v="3.92"/>
    <n v="66.94"/>
    <n v="133.88"/>
    <x v="321"/>
    <x v="332"/>
    <x v="319"/>
    <x v="320"/>
    <x v="0"/>
    <x v="0"/>
    <x v="0"/>
  </r>
  <r>
    <s v="2x200lm Narrow 15°"/>
    <x v="2"/>
    <x v="4"/>
    <x v="1"/>
    <x v="7"/>
    <s v="10,8 lux"/>
    <x v="5"/>
    <s v="---"/>
    <n v="2.5"/>
    <m/>
    <x v="240"/>
    <x v="246"/>
    <m/>
    <m/>
    <x v="241"/>
    <x v="269"/>
    <m/>
    <m/>
    <m/>
    <m/>
    <m/>
    <m/>
    <m/>
    <m/>
    <m/>
    <x v="322"/>
    <x v="302"/>
    <x v="320"/>
    <x v="321"/>
    <x v="1"/>
    <x v="1"/>
    <x v="1"/>
  </r>
  <r>
    <s v="2x200lm Narrow 15°"/>
    <x v="2"/>
    <x v="4"/>
    <x v="1"/>
    <x v="7"/>
    <s v="10,8 lux"/>
    <x v="5"/>
    <s v="---"/>
    <n v="3"/>
    <m/>
    <x v="241"/>
    <x v="247"/>
    <m/>
    <m/>
    <x v="242"/>
    <x v="294"/>
    <m/>
    <m/>
    <m/>
    <m/>
    <m/>
    <m/>
    <m/>
    <m/>
    <m/>
    <x v="323"/>
    <x v="333"/>
    <x v="321"/>
    <x v="322"/>
    <x v="1"/>
    <x v="1"/>
    <x v="1"/>
  </r>
  <r>
    <s v="2x200lm Narrow 15°"/>
    <x v="2"/>
    <x v="4"/>
    <x v="1"/>
    <x v="7"/>
    <s v="10,8 lux"/>
    <x v="5"/>
    <s v="---"/>
    <n v="4"/>
    <m/>
    <x v="242"/>
    <x v="248"/>
    <m/>
    <m/>
    <x v="243"/>
    <x v="295"/>
    <m/>
    <m/>
    <m/>
    <m/>
    <m/>
    <m/>
    <m/>
    <m/>
    <m/>
    <x v="324"/>
    <x v="334"/>
    <x v="322"/>
    <x v="323"/>
    <x v="1"/>
    <x v="1"/>
    <x v="1"/>
  </r>
  <r>
    <s v="2x200lm Narrow 30°"/>
    <x v="2"/>
    <x v="4"/>
    <x v="1"/>
    <x v="8"/>
    <s v="1lx (0,5lx)"/>
    <x v="0"/>
    <n v="2.5"/>
    <s v="---"/>
    <n v="16.93"/>
    <x v="243"/>
    <x v="32"/>
    <n v="16.579999999999998"/>
    <n v="1.02"/>
    <x v="111"/>
    <x v="296"/>
    <n v="38.99"/>
    <n v="0.99"/>
    <s v="---"/>
    <s v="---"/>
    <s v="---"/>
    <s v="---"/>
    <n v="55.73"/>
    <n v="39.049999999999997"/>
    <n v="61.36"/>
    <x v="121"/>
    <x v="335"/>
    <x v="323"/>
    <x v="36"/>
    <x v="0"/>
    <x v="0"/>
    <x v="0"/>
  </r>
  <r>
    <s v="2x200lm Narrow 30°"/>
    <x v="2"/>
    <x v="4"/>
    <x v="1"/>
    <x v="8"/>
    <s v="1lx (0,5lx)"/>
    <x v="1"/>
    <n v="3"/>
    <s v="---"/>
    <n v="11.76"/>
    <x v="244"/>
    <x v="249"/>
    <n v="11.62"/>
    <n v="0.97"/>
    <x v="244"/>
    <x v="297"/>
    <n v="27.53"/>
    <n v="0.99"/>
    <s v="---"/>
    <s v="---"/>
    <s v="---"/>
    <s v="---"/>
    <n v="46.58"/>
    <n v="50.88"/>
    <n v="74.98"/>
    <x v="325"/>
    <x v="336"/>
    <x v="324"/>
    <x v="324"/>
    <x v="0"/>
    <x v="0"/>
    <x v="0"/>
  </r>
  <r>
    <s v="2x200lm Narrow 30°"/>
    <x v="2"/>
    <x v="4"/>
    <x v="1"/>
    <x v="8"/>
    <s v="1lx (0,5lx)"/>
    <x v="2"/>
    <n v="4"/>
    <s v="---"/>
    <n v="6.61"/>
    <x v="245"/>
    <x v="250"/>
    <n v="6.47"/>
    <n v="1.02"/>
    <x v="25"/>
    <x v="117"/>
    <n v="15.31"/>
    <n v="0.99"/>
    <n v="5.51"/>
    <n v="13.74"/>
    <n v="3.67"/>
    <n v="9.42"/>
    <n v="28.66"/>
    <n v="57.12"/>
    <n v="99.97"/>
    <x v="326"/>
    <x v="337"/>
    <x v="325"/>
    <x v="325"/>
    <x v="0"/>
    <x v="0"/>
    <x v="0"/>
  </r>
  <r>
    <s v="2x200lm Narrow 30°"/>
    <x v="2"/>
    <x v="4"/>
    <x v="1"/>
    <x v="8"/>
    <s v="1lx (0,5lx)"/>
    <x v="3"/>
    <n v="5"/>
    <s v="---"/>
    <n v="4.2300000000000004"/>
    <x v="246"/>
    <x v="163"/>
    <n v="4.18"/>
    <n v="1.02"/>
    <x v="61"/>
    <x v="279"/>
    <n v="9.9600000000000009"/>
    <n v="0.99"/>
    <n v="6.09"/>
    <n v="15.45"/>
    <n v="3.85"/>
    <n v="10.220000000000001"/>
    <n v="19.670000000000002"/>
    <n v="74.38"/>
    <n v="104.13"/>
    <x v="327"/>
    <x v="338"/>
    <x v="326"/>
    <x v="326"/>
    <x v="0"/>
    <x v="0"/>
    <x v="0"/>
  </r>
  <r>
    <s v="2x200lm Narrow 30°"/>
    <x v="2"/>
    <x v="4"/>
    <x v="1"/>
    <x v="8"/>
    <s v="1lx (0,5lx)"/>
    <x v="4"/>
    <n v="7.5"/>
    <s v="---"/>
    <n v="1.88"/>
    <x v="4"/>
    <x v="251"/>
    <n v="1.94"/>
    <n v="1"/>
    <x v="76"/>
    <x v="298"/>
    <n v="4.4800000000000004"/>
    <n v="1"/>
    <n v="7.72"/>
    <n v="17.61"/>
    <n v="3.72"/>
    <n v="11.28"/>
    <n v="7.69"/>
    <n v="83.68"/>
    <n v="133.88"/>
    <x v="328"/>
    <x v="339"/>
    <x v="327"/>
    <x v="327"/>
    <x v="0"/>
    <x v="0"/>
    <x v="0"/>
  </r>
  <r>
    <s v="2x200lm Narrow 30°"/>
    <x v="2"/>
    <x v="4"/>
    <x v="1"/>
    <x v="8"/>
    <s v="1lx (0,5lx)"/>
    <x v="6"/>
    <n v="10"/>
    <s v="---"/>
    <n v="1.06"/>
    <x v="247"/>
    <x v="5"/>
    <n v="1.18"/>
    <n v="1.01"/>
    <x v="154"/>
    <x v="299"/>
    <n v="2.62"/>
    <n v="1"/>
    <n v="9.99"/>
    <n v="17.22"/>
    <n v="1.78"/>
    <n v="10.36"/>
    <n v="5.1100000000000003"/>
    <n v="89.26"/>
    <n v="148.76"/>
    <x v="329"/>
    <x v="340"/>
    <x v="328"/>
    <x v="328"/>
    <x v="0"/>
    <x v="0"/>
    <x v="0"/>
  </r>
  <r>
    <s v="2x200lm Narrow 30°"/>
    <x v="2"/>
    <x v="4"/>
    <x v="1"/>
    <x v="8"/>
    <s v="10,8 lux"/>
    <x v="5"/>
    <s v="---"/>
    <n v="2.5"/>
    <m/>
    <x v="5"/>
    <x v="252"/>
    <m/>
    <m/>
    <x v="245"/>
    <x v="300"/>
    <m/>
    <m/>
    <m/>
    <m/>
    <m/>
    <m/>
    <m/>
    <m/>
    <m/>
    <x v="330"/>
    <x v="341"/>
    <x v="5"/>
    <x v="329"/>
    <x v="1"/>
    <x v="1"/>
    <x v="1"/>
  </r>
  <r>
    <s v="2x200lm Narrow 30°"/>
    <x v="2"/>
    <x v="4"/>
    <x v="1"/>
    <x v="8"/>
    <s v="10,8 lux"/>
    <x v="5"/>
    <s v="---"/>
    <n v="3"/>
    <m/>
    <x v="248"/>
    <x v="253"/>
    <m/>
    <m/>
    <x v="159"/>
    <x v="301"/>
    <m/>
    <m/>
    <m/>
    <m/>
    <m/>
    <m/>
    <m/>
    <m/>
    <m/>
    <x v="198"/>
    <x v="342"/>
    <x v="329"/>
    <x v="330"/>
    <x v="1"/>
    <x v="1"/>
    <x v="1"/>
  </r>
  <r>
    <s v="2x200lm Narrow 45°"/>
    <x v="2"/>
    <x v="4"/>
    <x v="1"/>
    <x v="9"/>
    <s v="1lx (0,5lx)"/>
    <x v="0"/>
    <n v="2.5"/>
    <s v="---"/>
    <n v="7.65"/>
    <x v="208"/>
    <x v="254"/>
    <n v="7.66"/>
    <n v="1.05"/>
    <x v="246"/>
    <x v="129"/>
    <n v="21.48"/>
    <n v="0.99"/>
    <s v="---"/>
    <s v="---"/>
    <s v="---"/>
    <s v="---"/>
    <n v="43.39"/>
    <n v="52.07"/>
    <n v="78.099999999999994"/>
    <x v="331"/>
    <x v="343"/>
    <x v="330"/>
    <x v="331"/>
    <x v="0"/>
    <x v="0"/>
    <x v="0"/>
  </r>
  <r>
    <s v="2x200lm Narrow 45°"/>
    <x v="2"/>
    <x v="4"/>
    <x v="1"/>
    <x v="9"/>
    <s v="1lx (0,5lx)"/>
    <x v="1"/>
    <n v="3"/>
    <s v="---"/>
    <n v="5.31"/>
    <x v="249"/>
    <x v="255"/>
    <n v="5.31"/>
    <n v="1.06"/>
    <x v="175"/>
    <x v="302"/>
    <n v="14.77"/>
    <n v="1.02"/>
    <n v="6.4"/>
    <n v="15.71"/>
    <n v="3.06"/>
    <n v="8.23"/>
    <n v="30.59"/>
    <n v="58.91"/>
    <n v="88.36"/>
    <x v="332"/>
    <x v="344"/>
    <x v="331"/>
    <x v="332"/>
    <x v="0"/>
    <x v="0"/>
    <x v="0"/>
  </r>
  <r>
    <s v="2x200lm Narrow 45°"/>
    <x v="2"/>
    <x v="4"/>
    <x v="1"/>
    <x v="9"/>
    <s v="1lx (0,5lx)"/>
    <x v="2"/>
    <n v="4"/>
    <s v="---"/>
    <n v="2.99"/>
    <x v="250"/>
    <x v="256"/>
    <n v="3.05"/>
    <n v="0.97"/>
    <x v="247"/>
    <x v="208"/>
    <n v="8.43"/>
    <n v="1"/>
    <n v="7.49"/>
    <n v="18.2"/>
    <n v="3.05"/>
    <n v="8.81"/>
    <n v="15.44"/>
    <n v="71.400000000000006"/>
    <n v="109.49"/>
    <x v="333"/>
    <x v="345"/>
    <x v="332"/>
    <x v="333"/>
    <x v="0"/>
    <x v="0"/>
    <x v="0"/>
  </r>
  <r>
    <s v="2x200lm Narrow 45°"/>
    <x v="2"/>
    <x v="4"/>
    <x v="1"/>
    <x v="9"/>
    <s v="1lx (0,5lx)"/>
    <x v="3"/>
    <n v="5"/>
    <s v="---"/>
    <n v="1.91"/>
    <x v="251"/>
    <x v="257"/>
    <n v="1.98"/>
    <n v="1.07"/>
    <x v="162"/>
    <x v="303"/>
    <n v="5.43"/>
    <n v="1"/>
    <n v="8.5399999999999991"/>
    <n v="19.670000000000002"/>
    <n v="2.94"/>
    <n v="9.09"/>
    <n v="8.9"/>
    <n v="81.819999999999993"/>
    <n v="133.88"/>
    <x v="334"/>
    <x v="346"/>
    <x v="333"/>
    <x v="334"/>
    <x v="0"/>
    <x v="0"/>
    <x v="0"/>
  </r>
  <r>
    <s v="2x200lm Narrow 60°"/>
    <x v="2"/>
    <x v="4"/>
    <x v="1"/>
    <x v="10"/>
    <s v="1lx (0,5lx)"/>
    <x v="0"/>
    <n v="2.5"/>
    <s v="---"/>
    <n v="2.74"/>
    <x v="41"/>
    <x v="258"/>
    <n v="2.75"/>
    <n v="0.84"/>
    <x v="248"/>
    <x v="235"/>
    <n v="8.6"/>
    <n v="0.97"/>
    <n v="7.69"/>
    <n v="18.23"/>
    <n v="2.5299999999999998"/>
    <n v="7.38"/>
    <n v="16.84"/>
    <n v="59.5"/>
    <n v="92.98"/>
    <x v="335"/>
    <x v="347"/>
    <x v="334"/>
    <x v="335"/>
    <x v="0"/>
    <x v="0"/>
    <x v="0"/>
  </r>
  <r>
    <s v="2x200lm Narrow 60°"/>
    <x v="2"/>
    <x v="4"/>
    <x v="1"/>
    <x v="10"/>
    <s v="1lx (0,5lx)"/>
    <x v="1"/>
    <n v="3"/>
    <s v="---"/>
    <n v="1.9"/>
    <x v="252"/>
    <x v="166"/>
    <n v="1.97"/>
    <n v="0.95"/>
    <x v="249"/>
    <x v="194"/>
    <n v="5.99"/>
    <n v="0.97"/>
    <n v="8.7799999999999994"/>
    <n v="19"/>
    <n v="2.29"/>
    <n v="7.3"/>
    <n v="11.53"/>
    <n v="66.94"/>
    <n v="107.11"/>
    <x v="336"/>
    <x v="348"/>
    <x v="335"/>
    <x v="336"/>
    <x v="0"/>
    <x v="0"/>
    <x v="0"/>
  </r>
  <r>
    <s v="2x200lm Narrow 60°"/>
    <x v="2"/>
    <x v="4"/>
    <x v="1"/>
    <x v="10"/>
    <s v="1lx (0,5lx)"/>
    <x v="2"/>
    <n v="4"/>
    <s v="---"/>
    <n v="1.07"/>
    <x v="253"/>
    <x v="259"/>
    <n v="1.26"/>
    <n v="1.1100000000000001"/>
    <x v="250"/>
    <x v="304"/>
    <n v="3.45"/>
    <n v="0.99"/>
    <n v="11.17"/>
    <n v="19.489999999999998"/>
    <n v="1.32"/>
    <n v="6.56"/>
    <n v="7.05"/>
    <n v="66.64"/>
    <n v="123.77"/>
    <x v="337"/>
    <x v="349"/>
    <x v="336"/>
    <x v="337"/>
    <x v="0"/>
    <x v="0"/>
    <x v="0"/>
  </r>
  <r>
    <s v="2x200lm Narrow 75°"/>
    <x v="2"/>
    <x v="4"/>
    <x v="1"/>
    <x v="11"/>
    <s v="1lx (0,5lx)"/>
    <x v="0"/>
    <n v="2.5"/>
    <s v="---"/>
    <n v="1.4"/>
    <x v="125"/>
    <x v="222"/>
    <n v="1.66"/>
    <n v="0.94"/>
    <x v="251"/>
    <x v="305"/>
    <n v="2.94"/>
    <n v="0.94"/>
    <n v="10.84"/>
    <n v="27.83"/>
    <n v="1.73"/>
    <n v="5.51"/>
    <n v="5.63"/>
    <n v="55.79"/>
    <n v="105.99"/>
    <x v="338"/>
    <x v="350"/>
    <x v="337"/>
    <x v="338"/>
    <x v="0"/>
    <x v="0"/>
    <x v="0"/>
  </r>
  <r>
    <s v="2x400lm Wide 0°"/>
    <x v="2"/>
    <x v="5"/>
    <x v="0"/>
    <x v="6"/>
    <s v="1lx (0,5lx)"/>
    <x v="0"/>
    <n v="2.5"/>
    <s v="---"/>
    <n v="44.55"/>
    <x v="20"/>
    <x v="20"/>
    <n v="43.76"/>
    <n v="0.98"/>
    <x v="27"/>
    <x v="27"/>
    <n v="44.15"/>
    <n v="0.95"/>
    <s v="---"/>
    <s v="---"/>
    <s v="---"/>
    <s v="---"/>
    <n v="72.86"/>
    <n v="78.099999999999994"/>
    <n v="117.15"/>
    <x v="27"/>
    <x v="27"/>
    <x v="22"/>
    <x v="22"/>
    <x v="0"/>
    <x v="0"/>
    <x v="0"/>
  </r>
  <r>
    <s v="2x400lm Wide 0°"/>
    <x v="2"/>
    <x v="5"/>
    <x v="0"/>
    <x v="6"/>
    <s v="1lx (0,5lx)"/>
    <x v="1"/>
    <n v="3"/>
    <s v="---"/>
    <n v="30.94"/>
    <x v="254"/>
    <x v="186"/>
    <n v="30.48"/>
    <n v="1.04"/>
    <x v="252"/>
    <x v="280"/>
    <n v="30.67"/>
    <n v="0.98"/>
    <s v="---"/>
    <s v="---"/>
    <s v="---"/>
    <s v="---"/>
    <n v="55.15"/>
    <n v="96.4"/>
    <n v="139.24"/>
    <x v="339"/>
    <x v="351"/>
    <x v="338"/>
    <x v="243"/>
    <x v="0"/>
    <x v="0"/>
    <x v="0"/>
  </r>
  <r>
    <s v="2x400lm Wide 0°"/>
    <x v="2"/>
    <x v="5"/>
    <x v="0"/>
    <x v="6"/>
    <s v="1lx (0,5lx)"/>
    <x v="2"/>
    <n v="4"/>
    <s v="---"/>
    <n v="17.399999999999999"/>
    <x v="185"/>
    <x v="187"/>
    <n v="17.03"/>
    <n v="1.01"/>
    <x v="253"/>
    <x v="111"/>
    <n v="17.149999999999999"/>
    <n v="1.01"/>
    <n v="5.9"/>
    <n v="14.68"/>
    <n v="5.85"/>
    <n v="14.96"/>
    <n v="30.84"/>
    <n v="114.25"/>
    <n v="180.89"/>
    <x v="340"/>
    <x v="352"/>
    <x v="339"/>
    <x v="339"/>
    <x v="0"/>
    <x v="0"/>
    <x v="0"/>
  </r>
  <r>
    <s v="2x400lm Wide 0°"/>
    <x v="2"/>
    <x v="5"/>
    <x v="0"/>
    <x v="6"/>
    <s v="1lx (0,5lx)"/>
    <x v="3"/>
    <n v="5"/>
    <s v="---"/>
    <n v="11.14"/>
    <x v="186"/>
    <x v="188"/>
    <n v="10.96"/>
    <n v="1.02"/>
    <x v="254"/>
    <x v="306"/>
    <n v="11.05"/>
    <n v="1.01"/>
    <n v="6.36"/>
    <n v="16.87"/>
    <n v="6.41"/>
    <n v="16.239999999999998"/>
    <n v="20.83"/>
    <n v="141.32"/>
    <n v="215.7"/>
    <x v="341"/>
    <x v="353"/>
    <x v="340"/>
    <x v="340"/>
    <x v="0"/>
    <x v="0"/>
    <x v="0"/>
  </r>
  <r>
    <s v="2x400lm Wide 0°"/>
    <x v="2"/>
    <x v="5"/>
    <x v="0"/>
    <x v="6"/>
    <s v="1lx (0,5lx)"/>
    <x v="4"/>
    <n v="7.5"/>
    <s v="---"/>
    <n v="4.95"/>
    <x v="255"/>
    <x v="260"/>
    <n v="4.92"/>
    <n v="1.01"/>
    <x v="255"/>
    <x v="307"/>
    <n v="4.97"/>
    <n v="1"/>
    <n v="7.32"/>
    <n v="20.2"/>
    <n v="7.38"/>
    <n v="20.3"/>
    <n v="9.7899999999999991"/>
    <n v="150.62"/>
    <n v="301.24"/>
    <x v="342"/>
    <x v="354"/>
    <x v="341"/>
    <x v="341"/>
    <x v="0"/>
    <x v="0"/>
    <x v="0"/>
  </r>
  <r>
    <s v="2x400lm Wide 0°"/>
    <x v="2"/>
    <x v="5"/>
    <x v="0"/>
    <x v="6"/>
    <s v="1lx (0,5lx)"/>
    <x v="6"/>
    <n v="10"/>
    <s v="---"/>
    <n v="2.78"/>
    <x v="256"/>
    <x v="261"/>
    <n v="2.8"/>
    <n v="1.01"/>
    <x v="193"/>
    <x v="308"/>
    <n v="2.82"/>
    <n v="1.01"/>
    <n v="7.66"/>
    <n v="23.09"/>
    <n v="7.73"/>
    <n v="23.4"/>
    <n v="5.72"/>
    <n v="178.51"/>
    <n v="327.27"/>
    <x v="343"/>
    <x v="355"/>
    <x v="342"/>
    <x v="342"/>
    <x v="0"/>
    <x v="0"/>
    <x v="0"/>
  </r>
  <r>
    <s v="2x400lm Wide 0°"/>
    <x v="2"/>
    <x v="5"/>
    <x v="0"/>
    <x v="6"/>
    <s v="1lx (0,5lx)"/>
    <x v="7"/>
    <n v="12.5"/>
    <s v="---"/>
    <n v="1.78"/>
    <x v="257"/>
    <x v="262"/>
    <n v="1.85"/>
    <n v="1.01"/>
    <x v="256"/>
    <x v="309"/>
    <n v="1.84"/>
    <n v="1.01"/>
    <n v="7.68"/>
    <n v="24.73"/>
    <n v="7.76"/>
    <n v="25.05"/>
    <n v="3.76"/>
    <n v="139.46"/>
    <n v="371.9"/>
    <x v="344"/>
    <x v="356"/>
    <x v="343"/>
    <x v="343"/>
    <x v="0"/>
    <x v="0"/>
    <x v="0"/>
  </r>
  <r>
    <s v="2x400lm Wide 0°"/>
    <x v="2"/>
    <x v="5"/>
    <x v="0"/>
    <x v="6"/>
    <s v="1lx (0,5lx)"/>
    <x v="8"/>
    <n v="15"/>
    <s v="---"/>
    <n v="1.24"/>
    <x v="189"/>
    <x v="263"/>
    <n v="1.35"/>
    <n v="1"/>
    <x v="231"/>
    <x v="310"/>
    <n v="1.35"/>
    <n v="1"/>
    <n v="7.59"/>
    <n v="25.76"/>
    <n v="7.59"/>
    <n v="26.09"/>
    <n v="2.7"/>
    <n v="66.94"/>
    <n v="267.77"/>
    <x v="345"/>
    <x v="357"/>
    <x v="344"/>
    <x v="344"/>
    <x v="0"/>
    <x v="0"/>
    <x v="0"/>
  </r>
  <r>
    <s v="2x400lm Wide 0°"/>
    <x v="2"/>
    <x v="5"/>
    <x v="0"/>
    <x v="6"/>
    <s v="10,8 lux"/>
    <x v="5"/>
    <s v="---"/>
    <n v="2.5"/>
    <m/>
    <x v="258"/>
    <x v="264"/>
    <m/>
    <m/>
    <x v="257"/>
    <x v="311"/>
    <m/>
    <m/>
    <m/>
    <m/>
    <m/>
    <m/>
    <m/>
    <m/>
    <m/>
    <x v="346"/>
    <x v="358"/>
    <x v="345"/>
    <x v="345"/>
    <x v="1"/>
    <x v="1"/>
    <x v="1"/>
  </r>
  <r>
    <s v="2x400lm Wide 0°"/>
    <x v="2"/>
    <x v="5"/>
    <x v="0"/>
    <x v="6"/>
    <s v="10,8 lux"/>
    <x v="5"/>
    <s v="---"/>
    <n v="3"/>
    <m/>
    <x v="259"/>
    <x v="140"/>
    <m/>
    <m/>
    <x v="258"/>
    <x v="312"/>
    <m/>
    <m/>
    <m/>
    <m/>
    <m/>
    <m/>
    <m/>
    <m/>
    <m/>
    <x v="347"/>
    <x v="359"/>
    <x v="346"/>
    <x v="187"/>
    <x v="1"/>
    <x v="1"/>
    <x v="1"/>
  </r>
  <r>
    <s v="2x400lm Wide 0°"/>
    <x v="2"/>
    <x v="5"/>
    <x v="0"/>
    <x v="6"/>
    <s v="10,8 lux"/>
    <x v="5"/>
    <s v="---"/>
    <n v="4"/>
    <m/>
    <x v="260"/>
    <x v="265"/>
    <m/>
    <m/>
    <x v="259"/>
    <x v="313"/>
    <m/>
    <m/>
    <m/>
    <m/>
    <m/>
    <m/>
    <m/>
    <m/>
    <m/>
    <x v="348"/>
    <x v="360"/>
    <x v="347"/>
    <x v="346"/>
    <x v="1"/>
    <x v="1"/>
    <x v="1"/>
  </r>
  <r>
    <s v="2x400lm Wide 15°"/>
    <x v="2"/>
    <x v="5"/>
    <x v="0"/>
    <x v="7"/>
    <s v="1lx (0,5lx)"/>
    <x v="0"/>
    <n v="2.5"/>
    <s v="---"/>
    <n v="40.090000000000003"/>
    <x v="213"/>
    <x v="266"/>
    <n v="39.72"/>
    <n v="0.98"/>
    <x v="18"/>
    <x v="314"/>
    <n v="39.69"/>
    <n v="1"/>
    <s v="---"/>
    <s v="---"/>
    <s v="---"/>
    <s v="---"/>
    <n v="72.11"/>
    <n v="79.959999999999994"/>
    <n v="117.15"/>
    <x v="18"/>
    <x v="361"/>
    <x v="348"/>
    <x v="347"/>
    <x v="0"/>
    <x v="0"/>
    <x v="0"/>
  </r>
  <r>
    <s v="2x400lm Wide 15°"/>
    <x v="2"/>
    <x v="5"/>
    <x v="0"/>
    <x v="7"/>
    <s v="1lx (0,5lx)"/>
    <x v="1"/>
    <n v="3"/>
    <s v="---"/>
    <n v="27.84"/>
    <x v="184"/>
    <x v="267"/>
    <n v="27.43"/>
    <n v="0.97"/>
    <x v="260"/>
    <x v="315"/>
    <n v="27.54"/>
    <n v="1"/>
    <s v="---"/>
    <s v="---"/>
    <s v="---"/>
    <s v="---"/>
    <n v="50.27"/>
    <n v="93.72"/>
    <n v="139.24"/>
    <x v="349"/>
    <x v="362"/>
    <x v="242"/>
    <x v="348"/>
    <x v="0"/>
    <x v="0"/>
    <x v="0"/>
  </r>
  <r>
    <s v="2x400lm Wide 15°"/>
    <x v="2"/>
    <x v="5"/>
    <x v="0"/>
    <x v="7"/>
    <s v="1lx (0,5lx)"/>
    <x v="2"/>
    <n v="4"/>
    <s v="---"/>
    <n v="15.66"/>
    <x v="261"/>
    <x v="268"/>
    <n v="15.46"/>
    <n v="0.98"/>
    <x v="40"/>
    <x v="316"/>
    <n v="15.63"/>
    <n v="1.01"/>
    <n v="5.79"/>
    <n v="15.42"/>
    <n v="5.74"/>
    <n v="14.8"/>
    <n v="29.83"/>
    <n v="114.25"/>
    <n v="176.13"/>
    <x v="350"/>
    <x v="363"/>
    <x v="349"/>
    <x v="349"/>
    <x v="0"/>
    <x v="0"/>
    <x v="0"/>
  </r>
  <r>
    <s v="2x400lm Wide 15°"/>
    <x v="2"/>
    <x v="5"/>
    <x v="0"/>
    <x v="7"/>
    <s v="1lx (0,5lx)"/>
    <x v="3"/>
    <n v="5"/>
    <s v="---"/>
    <n v="10.02"/>
    <x v="262"/>
    <x v="269"/>
    <n v="9.93"/>
    <n v="1.01"/>
    <x v="261"/>
    <x v="317"/>
    <n v="9.9"/>
    <n v="1.01"/>
    <n v="6.3"/>
    <n v="16.95"/>
    <n v="6.35"/>
    <n v="16.68"/>
    <n v="19.48"/>
    <n v="141.32"/>
    <n v="223.14"/>
    <x v="351"/>
    <x v="364"/>
    <x v="350"/>
    <x v="350"/>
    <x v="0"/>
    <x v="0"/>
    <x v="0"/>
  </r>
  <r>
    <s v="2x400lm Wide 15°"/>
    <x v="2"/>
    <x v="5"/>
    <x v="0"/>
    <x v="7"/>
    <s v="1lx (0,5lx)"/>
    <x v="4"/>
    <n v="7.5"/>
    <s v="---"/>
    <n v="4.45"/>
    <x v="263"/>
    <x v="270"/>
    <n v="4.41"/>
    <n v="1.01"/>
    <x v="262"/>
    <x v="318"/>
    <n v="4.42"/>
    <n v="1.02"/>
    <n v="7.34"/>
    <n v="20.09"/>
    <n v="7.11"/>
    <n v="19.989999999999998"/>
    <n v="8.9600000000000009"/>
    <n v="150.62"/>
    <n v="284.5"/>
    <x v="352"/>
    <x v="365"/>
    <x v="351"/>
    <x v="351"/>
    <x v="0"/>
    <x v="0"/>
    <x v="0"/>
  </r>
  <r>
    <s v="2x400lm Wide 15°"/>
    <x v="2"/>
    <x v="5"/>
    <x v="0"/>
    <x v="7"/>
    <s v="1lx (0,5lx)"/>
    <x v="6"/>
    <n v="10"/>
    <s v="---"/>
    <n v="2.5099999999999998"/>
    <x v="264"/>
    <x v="271"/>
    <n v="2.57"/>
    <n v="0.99"/>
    <x v="62"/>
    <x v="177"/>
    <n v="2.5499999999999998"/>
    <n v="1.01"/>
    <n v="7.73"/>
    <n v="22.35"/>
    <n v="7.53"/>
    <n v="22.66"/>
    <n v="5.26"/>
    <n v="148.76"/>
    <n v="327.27"/>
    <x v="353"/>
    <x v="366"/>
    <x v="352"/>
    <x v="352"/>
    <x v="0"/>
    <x v="0"/>
    <x v="0"/>
  </r>
  <r>
    <s v="2x400lm Wide 15°"/>
    <x v="2"/>
    <x v="5"/>
    <x v="0"/>
    <x v="7"/>
    <s v="1lx (0,5lx)"/>
    <x v="7"/>
    <n v="12.5"/>
    <s v="---"/>
    <n v="1.6"/>
    <x v="185"/>
    <x v="272"/>
    <n v="1.68"/>
    <n v="1.01"/>
    <x v="61"/>
    <x v="319"/>
    <n v="1.68"/>
    <n v="1"/>
    <n v="7.66"/>
    <n v="24.55"/>
    <n v="7.91"/>
    <n v="24.22"/>
    <n v="3.45"/>
    <n v="139.46"/>
    <n v="371.9"/>
    <x v="354"/>
    <x v="367"/>
    <x v="353"/>
    <x v="353"/>
    <x v="0"/>
    <x v="0"/>
    <x v="0"/>
  </r>
  <r>
    <s v="2x400lm Wide 15°"/>
    <x v="2"/>
    <x v="5"/>
    <x v="0"/>
    <x v="7"/>
    <s v="1lx (0,5lx)"/>
    <x v="8"/>
    <n v="15"/>
    <s v="---"/>
    <n v="1.1100000000000001"/>
    <x v="244"/>
    <x v="273"/>
    <n v="1.25"/>
    <n v="1"/>
    <x v="263"/>
    <x v="320"/>
    <n v="1.24"/>
    <n v="1.01"/>
    <n v="8.0299999999999994"/>
    <n v="26.31"/>
    <n v="6.53"/>
    <n v="25.51"/>
    <n v="2.4500000000000002"/>
    <n v="66.94"/>
    <n v="267.77"/>
    <x v="355"/>
    <x v="368"/>
    <x v="354"/>
    <x v="354"/>
    <x v="0"/>
    <x v="0"/>
    <x v="0"/>
  </r>
  <r>
    <s v="2x400lm Wide 15°"/>
    <x v="2"/>
    <x v="5"/>
    <x v="0"/>
    <x v="7"/>
    <s v="10,8 lux"/>
    <x v="5"/>
    <s v="---"/>
    <n v="2.5"/>
    <m/>
    <x v="265"/>
    <x v="274"/>
    <m/>
    <m/>
    <x v="245"/>
    <x v="321"/>
    <m/>
    <m/>
    <m/>
    <m/>
    <m/>
    <m/>
    <m/>
    <m/>
    <m/>
    <x v="330"/>
    <x v="369"/>
    <x v="355"/>
    <x v="355"/>
    <x v="1"/>
    <x v="1"/>
    <x v="1"/>
  </r>
  <r>
    <s v="2x400lm Wide 15°"/>
    <x v="2"/>
    <x v="5"/>
    <x v="0"/>
    <x v="7"/>
    <s v="10,8 lux"/>
    <x v="5"/>
    <s v="---"/>
    <n v="3"/>
    <m/>
    <x v="266"/>
    <x v="275"/>
    <m/>
    <m/>
    <x v="264"/>
    <x v="322"/>
    <m/>
    <m/>
    <m/>
    <m/>
    <m/>
    <m/>
    <m/>
    <m/>
    <m/>
    <x v="356"/>
    <x v="370"/>
    <x v="356"/>
    <x v="356"/>
    <x v="1"/>
    <x v="1"/>
    <x v="1"/>
  </r>
  <r>
    <s v="2x400lm Wide 15°"/>
    <x v="2"/>
    <x v="5"/>
    <x v="0"/>
    <x v="7"/>
    <s v="10,8 lux"/>
    <x v="5"/>
    <s v="---"/>
    <n v="4"/>
    <m/>
    <x v="267"/>
    <x v="276"/>
    <m/>
    <m/>
    <x v="265"/>
    <x v="323"/>
    <m/>
    <m/>
    <m/>
    <m/>
    <m/>
    <m/>
    <m/>
    <m/>
    <m/>
    <x v="357"/>
    <x v="371"/>
    <x v="357"/>
    <x v="357"/>
    <x v="1"/>
    <x v="1"/>
    <x v="1"/>
  </r>
  <r>
    <s v="2x400lm Wide 30°"/>
    <x v="2"/>
    <x v="5"/>
    <x v="0"/>
    <x v="8"/>
    <s v="1lx (0,5lx)"/>
    <x v="0"/>
    <n v="2.5"/>
    <s v="---"/>
    <n v="34.32"/>
    <x v="48"/>
    <x v="277"/>
    <n v="33.590000000000003"/>
    <n v="0.97"/>
    <x v="266"/>
    <x v="135"/>
    <n v="33.229999999999997"/>
    <n v="1.01"/>
    <s v="---"/>
    <s v="---"/>
    <s v="---"/>
    <s v="---"/>
    <n v="62.01"/>
    <n v="83.68"/>
    <n v="126.45"/>
    <x v="358"/>
    <x v="372"/>
    <x v="358"/>
    <x v="358"/>
    <x v="0"/>
    <x v="0"/>
    <x v="0"/>
  </r>
  <r>
    <s v="2x400lm Wide 30°"/>
    <x v="2"/>
    <x v="5"/>
    <x v="0"/>
    <x v="8"/>
    <s v="1lx (0,5lx)"/>
    <x v="1"/>
    <n v="3"/>
    <s v="---"/>
    <n v="23.84"/>
    <x v="76"/>
    <x v="278"/>
    <n v="23.68"/>
    <n v="1.01"/>
    <x v="175"/>
    <x v="324"/>
    <n v="23.39"/>
    <n v="1.01"/>
    <s v="---"/>
    <s v="---"/>
    <s v="---"/>
    <s v="---"/>
    <n v="43.56"/>
    <n v="93.72"/>
    <n v="144.6"/>
    <x v="221"/>
    <x v="373"/>
    <x v="359"/>
    <x v="359"/>
    <x v="0"/>
    <x v="0"/>
    <x v="0"/>
  </r>
  <r>
    <s v="2x400lm Wide 30°"/>
    <x v="2"/>
    <x v="5"/>
    <x v="0"/>
    <x v="8"/>
    <s v="1lx (0,5lx)"/>
    <x v="2"/>
    <n v="4"/>
    <s v="---"/>
    <n v="13.41"/>
    <x v="268"/>
    <x v="279"/>
    <n v="13.24"/>
    <n v="1.02"/>
    <x v="185"/>
    <x v="208"/>
    <n v="13.09"/>
    <n v="1.02"/>
    <n v="6.2"/>
    <n v="17.29"/>
    <n v="5.53"/>
    <n v="14.34"/>
    <n v="25.46"/>
    <n v="114.25"/>
    <n v="176.13"/>
    <x v="359"/>
    <x v="374"/>
    <x v="360"/>
    <x v="360"/>
    <x v="0"/>
    <x v="0"/>
    <x v="0"/>
  </r>
  <r>
    <s v="2x400lm Wide 30°"/>
    <x v="2"/>
    <x v="5"/>
    <x v="0"/>
    <x v="8"/>
    <s v="1lx (0,5lx)"/>
    <x v="3"/>
    <n v="5"/>
    <s v="---"/>
    <n v="8.58"/>
    <x v="269"/>
    <x v="280"/>
    <n v="8.5500000000000007"/>
    <n v="0.98"/>
    <x v="129"/>
    <x v="325"/>
    <n v="8.59"/>
    <n v="1"/>
    <n v="6.45"/>
    <n v="18.5"/>
    <n v="6.08"/>
    <n v="15.92"/>
    <n v="16.920000000000002"/>
    <n v="133.88"/>
    <n v="215.7"/>
    <x v="360"/>
    <x v="375"/>
    <x v="361"/>
    <x v="361"/>
    <x v="0"/>
    <x v="0"/>
    <x v="0"/>
  </r>
  <r>
    <s v="2x400lm Wide 30°"/>
    <x v="2"/>
    <x v="5"/>
    <x v="0"/>
    <x v="8"/>
    <s v="1lx (0,5lx)"/>
    <x v="4"/>
    <n v="7.5"/>
    <s v="---"/>
    <n v="3.81"/>
    <x v="139"/>
    <x v="281"/>
    <n v="3.81"/>
    <n v="0.99"/>
    <x v="87"/>
    <x v="326"/>
    <n v="3.87"/>
    <n v="1"/>
    <n v="7.16"/>
    <n v="21.66"/>
    <n v="6.7"/>
    <n v="18.989999999999998"/>
    <n v="7.82"/>
    <n v="133.88"/>
    <n v="267.77"/>
    <x v="361"/>
    <x v="376"/>
    <x v="362"/>
    <x v="362"/>
    <x v="0"/>
    <x v="0"/>
    <x v="0"/>
  </r>
  <r>
    <s v="2x400lm Wide 30°"/>
    <x v="2"/>
    <x v="5"/>
    <x v="0"/>
    <x v="8"/>
    <s v="1lx (0,5lx)"/>
    <x v="6"/>
    <n v="10"/>
    <s v="---"/>
    <n v="2.15"/>
    <x v="270"/>
    <x v="282"/>
    <n v="2.2000000000000002"/>
    <n v="1.01"/>
    <x v="143"/>
    <x v="327"/>
    <n v="2.2200000000000002"/>
    <n v="1.01"/>
    <n v="7.81"/>
    <n v="22.51"/>
    <n v="6.94"/>
    <n v="21.23"/>
    <n v="4.55"/>
    <n v="119.01"/>
    <n v="297.52"/>
    <x v="362"/>
    <x v="377"/>
    <x v="363"/>
    <x v="363"/>
    <x v="0"/>
    <x v="0"/>
    <x v="0"/>
  </r>
  <r>
    <s v="2x400lm Wide 30°"/>
    <x v="2"/>
    <x v="5"/>
    <x v="0"/>
    <x v="8"/>
    <s v="1lx (0,5lx)"/>
    <x v="7"/>
    <n v="12.5"/>
    <s v="---"/>
    <n v="1.37"/>
    <x v="69"/>
    <x v="283"/>
    <n v="1.47"/>
    <n v="1.01"/>
    <x v="109"/>
    <x v="328"/>
    <n v="1.47"/>
    <n v="1.01"/>
    <n v="7.59"/>
    <n v="24.38"/>
    <n v="6.7"/>
    <n v="23.23"/>
    <n v="3.02"/>
    <n v="46.49"/>
    <n v="278.93"/>
    <x v="363"/>
    <x v="378"/>
    <x v="364"/>
    <x v="364"/>
    <x v="0"/>
    <x v="0"/>
    <x v="0"/>
  </r>
  <r>
    <s v="2x400lm Wide 30°"/>
    <x v="2"/>
    <x v="5"/>
    <x v="0"/>
    <x v="8"/>
    <s v="10,8 lux"/>
    <x v="5"/>
    <s v="---"/>
    <n v="2.5"/>
    <m/>
    <x v="271"/>
    <x v="284"/>
    <m/>
    <m/>
    <x v="267"/>
    <x v="329"/>
    <m/>
    <m/>
    <m/>
    <m/>
    <m/>
    <m/>
    <m/>
    <m/>
    <m/>
    <x v="364"/>
    <x v="379"/>
    <x v="365"/>
    <x v="365"/>
    <x v="1"/>
    <x v="1"/>
    <x v="1"/>
  </r>
  <r>
    <s v="2x400lm Wide 30°"/>
    <x v="2"/>
    <x v="5"/>
    <x v="0"/>
    <x v="8"/>
    <s v="10,8 lux"/>
    <x v="5"/>
    <s v="---"/>
    <n v="3"/>
    <m/>
    <x v="272"/>
    <x v="137"/>
    <m/>
    <m/>
    <x v="268"/>
    <x v="330"/>
    <m/>
    <m/>
    <m/>
    <m/>
    <m/>
    <m/>
    <m/>
    <m/>
    <m/>
    <x v="365"/>
    <x v="380"/>
    <x v="366"/>
    <x v="184"/>
    <x v="1"/>
    <x v="1"/>
    <x v="1"/>
  </r>
  <r>
    <s v="2x400lm Wide 30°"/>
    <x v="2"/>
    <x v="5"/>
    <x v="0"/>
    <x v="8"/>
    <s v="10,8 lux"/>
    <x v="5"/>
    <s v="---"/>
    <n v="4"/>
    <m/>
    <x v="273"/>
    <x v="285"/>
    <m/>
    <m/>
    <x v="269"/>
    <x v="331"/>
    <m/>
    <m/>
    <m/>
    <m/>
    <m/>
    <m/>
    <m/>
    <m/>
    <m/>
    <x v="366"/>
    <x v="381"/>
    <x v="367"/>
    <x v="366"/>
    <x v="1"/>
    <x v="1"/>
    <x v="1"/>
  </r>
  <r>
    <s v="2x400lm Wide 45°"/>
    <x v="2"/>
    <x v="5"/>
    <x v="0"/>
    <x v="9"/>
    <s v="1lx (0,5lx)"/>
    <x v="0"/>
    <n v="2.5"/>
    <s v="---"/>
    <n v="23.32"/>
    <x v="274"/>
    <x v="286"/>
    <n v="23.37"/>
    <n v="1.01"/>
    <x v="270"/>
    <x v="332"/>
    <n v="23.34"/>
    <n v="1.01"/>
    <s v="---"/>
    <s v="---"/>
    <s v="---"/>
    <s v="---"/>
    <n v="43.94"/>
    <n v="85.54"/>
    <n v="141.32"/>
    <x v="367"/>
    <x v="382"/>
    <x v="368"/>
    <x v="367"/>
    <x v="0"/>
    <x v="0"/>
    <x v="0"/>
  </r>
  <r>
    <s v="2x400lm Wide 45°"/>
    <x v="2"/>
    <x v="5"/>
    <x v="0"/>
    <x v="9"/>
    <s v="1lx (0,5lx)"/>
    <x v="1"/>
    <n v="3"/>
    <s v="---"/>
    <n v="16.190000000000001"/>
    <x v="53"/>
    <x v="287"/>
    <n v="15.78"/>
    <n v="1"/>
    <x v="45"/>
    <x v="333"/>
    <n v="16.350000000000001"/>
    <n v="1"/>
    <n v="6.56"/>
    <n v="18.260000000000002"/>
    <n v="4.95"/>
    <n v="11.42"/>
    <n v="30.37"/>
    <n v="101.75"/>
    <n v="157.97999999999999"/>
    <x v="368"/>
    <x v="383"/>
    <x v="369"/>
    <x v="368"/>
    <x v="0"/>
    <x v="0"/>
    <x v="0"/>
  </r>
  <r>
    <s v="2x400lm Wide 45°"/>
    <x v="2"/>
    <x v="5"/>
    <x v="0"/>
    <x v="9"/>
    <s v="1lx (0,5lx)"/>
    <x v="2"/>
    <n v="4"/>
    <s v="---"/>
    <n v="9.11"/>
    <x v="275"/>
    <x v="288"/>
    <n v="9.08"/>
    <n v="0.99"/>
    <x v="247"/>
    <x v="334"/>
    <n v="9.17"/>
    <n v="1.01"/>
    <n v="6.96"/>
    <n v="20.25"/>
    <n v="5.41"/>
    <n v="13.65"/>
    <n v="18.05"/>
    <n v="114.25"/>
    <n v="195.17"/>
    <x v="369"/>
    <x v="384"/>
    <x v="370"/>
    <x v="369"/>
    <x v="0"/>
    <x v="0"/>
    <x v="0"/>
  </r>
  <r>
    <s v="2x400lm Wide 45°"/>
    <x v="2"/>
    <x v="5"/>
    <x v="0"/>
    <x v="9"/>
    <s v="1lx (0,5lx)"/>
    <x v="3"/>
    <n v="5"/>
    <s v="---"/>
    <n v="5.83"/>
    <x v="276"/>
    <x v="56"/>
    <n v="5.82"/>
    <n v="1"/>
    <x v="193"/>
    <x v="168"/>
    <n v="5.86"/>
    <n v="1.01"/>
    <n v="7.27"/>
    <n v="21.77"/>
    <n v="5.76"/>
    <n v="15.69"/>
    <n v="11.92"/>
    <n v="119.01"/>
    <n v="215.7"/>
    <x v="370"/>
    <x v="385"/>
    <x v="371"/>
    <x v="370"/>
    <x v="0"/>
    <x v="0"/>
    <x v="0"/>
  </r>
  <r>
    <s v="2x400lm Wide 45°"/>
    <x v="2"/>
    <x v="5"/>
    <x v="0"/>
    <x v="9"/>
    <s v="1lx (0,5lx)"/>
    <x v="4"/>
    <n v="7.5"/>
    <s v="---"/>
    <n v="2.59"/>
    <x v="138"/>
    <x v="57"/>
    <n v="2.65"/>
    <n v="1"/>
    <x v="271"/>
    <x v="335"/>
    <n v="2.68"/>
    <n v="1.01"/>
    <n v="7.62"/>
    <n v="24.13"/>
    <n v="6.3"/>
    <n v="18.32"/>
    <n v="5.41"/>
    <n v="117.15"/>
    <n v="234.3"/>
    <x v="371"/>
    <x v="386"/>
    <x v="372"/>
    <x v="371"/>
    <x v="0"/>
    <x v="0"/>
    <x v="0"/>
  </r>
  <r>
    <s v="2x400lm Wide 45°"/>
    <x v="2"/>
    <x v="5"/>
    <x v="0"/>
    <x v="9"/>
    <s v="1lx (0,5lx)"/>
    <x v="6"/>
    <n v="10"/>
    <s v="---"/>
    <n v="1.46"/>
    <x v="70"/>
    <x v="289"/>
    <n v="1.55"/>
    <n v="1.01"/>
    <x v="13"/>
    <x v="336"/>
    <n v="1.6"/>
    <n v="1"/>
    <n v="7.04"/>
    <n v="25.25"/>
    <n v="6.34"/>
    <n v="19.72"/>
    <n v="3.2"/>
    <n v="89.26"/>
    <n v="267.77"/>
    <x v="372"/>
    <x v="387"/>
    <x v="373"/>
    <x v="372"/>
    <x v="0"/>
    <x v="0"/>
    <x v="0"/>
  </r>
  <r>
    <s v="2x400lm Wide 45°"/>
    <x v="2"/>
    <x v="5"/>
    <x v="0"/>
    <x v="9"/>
    <s v="10,8 lux"/>
    <x v="5"/>
    <s v="---"/>
    <n v="2.5"/>
    <m/>
    <x v="277"/>
    <x v="290"/>
    <m/>
    <m/>
    <x v="272"/>
    <x v="337"/>
    <m/>
    <m/>
    <m/>
    <m/>
    <m/>
    <m/>
    <m/>
    <m/>
    <m/>
    <x v="373"/>
    <x v="388"/>
    <x v="374"/>
    <x v="373"/>
    <x v="1"/>
    <x v="1"/>
    <x v="1"/>
  </r>
  <r>
    <s v="2x400lm Wide 45°"/>
    <x v="2"/>
    <x v="5"/>
    <x v="0"/>
    <x v="9"/>
    <s v="10,8 lux"/>
    <x v="5"/>
    <s v="---"/>
    <n v="3"/>
    <m/>
    <x v="236"/>
    <x v="291"/>
    <m/>
    <m/>
    <x v="273"/>
    <x v="338"/>
    <m/>
    <m/>
    <m/>
    <m/>
    <m/>
    <m/>
    <m/>
    <m/>
    <m/>
    <x v="374"/>
    <x v="389"/>
    <x v="313"/>
    <x v="374"/>
    <x v="1"/>
    <x v="1"/>
    <x v="1"/>
  </r>
  <r>
    <s v="2x400lm Wide 60°"/>
    <x v="2"/>
    <x v="5"/>
    <x v="0"/>
    <x v="10"/>
    <s v="1lx (0,5lx)"/>
    <x v="0"/>
    <n v="2.5"/>
    <s v="---"/>
    <n v="13.92"/>
    <x v="6"/>
    <x v="162"/>
    <n v="13.86"/>
    <n v="1.1399999999999999"/>
    <x v="274"/>
    <x v="339"/>
    <n v="14.14"/>
    <n v="1.02"/>
    <n v="7.24"/>
    <n v="19.809999999999999"/>
    <n v="4.21"/>
    <n v="9.69"/>
    <n v="24.78"/>
    <n v="89.26"/>
    <n v="145.04"/>
    <x v="375"/>
    <x v="390"/>
    <x v="375"/>
    <x v="375"/>
    <x v="0"/>
    <x v="0"/>
    <x v="0"/>
  </r>
  <r>
    <s v="2x400lm Wide 60°"/>
    <x v="2"/>
    <x v="5"/>
    <x v="0"/>
    <x v="10"/>
    <s v="1lx (0,5lx)"/>
    <x v="1"/>
    <n v="3"/>
    <s v="---"/>
    <n v="9.67"/>
    <x v="1"/>
    <x v="163"/>
    <n v="9.61"/>
    <n v="1.04"/>
    <x v="275"/>
    <x v="340"/>
    <n v="10.27"/>
    <n v="0.99"/>
    <n v="7.57"/>
    <n v="20.8"/>
    <n v="4.53"/>
    <n v="10.61"/>
    <n v="17.91"/>
    <n v="96.4"/>
    <n v="166.02"/>
    <x v="376"/>
    <x v="391"/>
    <x v="376"/>
    <x v="376"/>
    <x v="0"/>
    <x v="0"/>
    <x v="0"/>
  </r>
  <r>
    <s v="2x400lm Wide 60°"/>
    <x v="2"/>
    <x v="5"/>
    <x v="0"/>
    <x v="10"/>
    <s v="1lx (0,5lx)"/>
    <x v="2"/>
    <n v="4"/>
    <s v="---"/>
    <n v="5.44"/>
    <x v="278"/>
    <x v="6"/>
    <n v="5.47"/>
    <n v="0.96"/>
    <x v="186"/>
    <x v="341"/>
    <n v="5.82"/>
    <n v="1"/>
    <n v="8.09"/>
    <n v="22.55"/>
    <n v="4.9000000000000004"/>
    <n v="12.13"/>
    <n v="10.75"/>
    <n v="104.73"/>
    <n v="180.89"/>
    <x v="377"/>
    <x v="392"/>
    <x v="377"/>
    <x v="377"/>
    <x v="0"/>
    <x v="0"/>
    <x v="0"/>
  </r>
  <r>
    <s v="2x400lm Wide 60°"/>
    <x v="2"/>
    <x v="5"/>
    <x v="0"/>
    <x v="10"/>
    <s v="1lx (0,5lx)"/>
    <x v="3"/>
    <n v="5"/>
    <s v="---"/>
    <n v="3.48"/>
    <x v="279"/>
    <x v="3"/>
    <n v="3.51"/>
    <n v="0.97"/>
    <x v="276"/>
    <x v="342"/>
    <n v="3.61"/>
    <n v="1"/>
    <n v="8.26"/>
    <n v="24.06"/>
    <n v="5.0999999999999996"/>
    <n v="13.29"/>
    <n v="7.48"/>
    <n v="104.13"/>
    <n v="193.39"/>
    <x v="378"/>
    <x v="393"/>
    <x v="378"/>
    <x v="378"/>
    <x v="0"/>
    <x v="0"/>
    <x v="0"/>
  </r>
  <r>
    <s v="2x400lm Wide 60°"/>
    <x v="2"/>
    <x v="5"/>
    <x v="0"/>
    <x v="10"/>
    <s v="1lx (0,5lx)"/>
    <x v="4"/>
    <n v="7.5"/>
    <s v="---"/>
    <n v="1.55"/>
    <x v="280"/>
    <x v="242"/>
    <n v="1.63"/>
    <n v="1.03"/>
    <x v="277"/>
    <x v="343"/>
    <n v="1.73"/>
    <n v="1.01"/>
    <n v="8.3800000000000008"/>
    <n v="26.81"/>
    <n v="5.2"/>
    <n v="15.48"/>
    <n v="3.37"/>
    <n v="66.94"/>
    <n v="217.56"/>
    <x v="379"/>
    <x v="394"/>
    <x v="379"/>
    <x v="379"/>
    <x v="0"/>
    <x v="0"/>
    <x v="0"/>
  </r>
  <r>
    <s v="2x400lm Wide 60°"/>
    <x v="2"/>
    <x v="5"/>
    <x v="0"/>
    <x v="10"/>
    <s v="10,8 lux"/>
    <x v="5"/>
    <s v="---"/>
    <n v="2.5"/>
    <m/>
    <x v="72"/>
    <x v="292"/>
    <m/>
    <m/>
    <x v="278"/>
    <x v="344"/>
    <m/>
    <m/>
    <m/>
    <m/>
    <m/>
    <m/>
    <m/>
    <m/>
    <m/>
    <x v="380"/>
    <x v="395"/>
    <x v="82"/>
    <x v="380"/>
    <x v="1"/>
    <x v="1"/>
    <x v="1"/>
  </r>
  <r>
    <s v="2x400lm Wide 75°"/>
    <x v="2"/>
    <x v="5"/>
    <x v="0"/>
    <x v="11"/>
    <s v="1lx (0,5lx)"/>
    <x v="0"/>
    <n v="2.5"/>
    <s v="---"/>
    <n v="3.82"/>
    <x v="281"/>
    <x v="293"/>
    <n v="3.85"/>
    <n v="1.39"/>
    <x v="274"/>
    <x v="235"/>
    <n v="7.76"/>
    <n v="1.01"/>
    <n v="8.11"/>
    <n v="22.03"/>
    <n v="3.14"/>
    <n v="8.34"/>
    <n v="14.96"/>
    <n v="79.959999999999994"/>
    <n v="135.74"/>
    <x v="381"/>
    <x v="396"/>
    <x v="380"/>
    <x v="381"/>
    <x v="0"/>
    <x v="0"/>
    <x v="0"/>
  </r>
  <r>
    <s v="2x400lm Wide 75°"/>
    <x v="2"/>
    <x v="5"/>
    <x v="0"/>
    <x v="11"/>
    <s v="1lx (0,5lx)"/>
    <x v="1"/>
    <n v="3"/>
    <s v="---"/>
    <n v="2.65"/>
    <x v="209"/>
    <x v="294"/>
    <n v="2.72"/>
    <n v="1.31"/>
    <x v="279"/>
    <x v="236"/>
    <n v="5.41"/>
    <n v="1.01"/>
    <n v="8.41"/>
    <n v="23.39"/>
    <n v="3.19"/>
    <n v="8.92"/>
    <n v="10.62"/>
    <n v="85.69"/>
    <n v="149.94999999999999"/>
    <x v="382"/>
    <x v="397"/>
    <x v="381"/>
    <x v="382"/>
    <x v="0"/>
    <x v="0"/>
    <x v="0"/>
  </r>
  <r>
    <s v="2x400lm Wide 75°"/>
    <x v="2"/>
    <x v="5"/>
    <x v="0"/>
    <x v="11"/>
    <s v="1lx (0,5lx)"/>
    <x v="2"/>
    <n v="4"/>
    <s v="---"/>
    <n v="1.49"/>
    <x v="282"/>
    <x v="106"/>
    <n v="1.58"/>
    <n v="1.2"/>
    <x v="196"/>
    <x v="345"/>
    <n v="3.06"/>
    <n v="1.02"/>
    <n v="9.31"/>
    <n v="26.31"/>
    <n v="2.73"/>
    <n v="9.5299999999999994"/>
    <n v="6.3"/>
    <n v="76.17"/>
    <n v="166.61"/>
    <x v="383"/>
    <x v="398"/>
    <x v="382"/>
    <x v="383"/>
    <x v="0"/>
    <x v="0"/>
    <x v="0"/>
  </r>
  <r>
    <s v="2x400lm Narrow 0°"/>
    <x v="2"/>
    <x v="5"/>
    <x v="1"/>
    <x v="6"/>
    <s v="1lx (0,5lx)"/>
    <x v="0"/>
    <n v="2.5"/>
    <s v="---"/>
    <n v="237.86"/>
    <x v="20"/>
    <x v="20"/>
    <n v="236.1"/>
    <n v="0.99"/>
    <x v="27"/>
    <x v="27"/>
    <n v="236.65"/>
    <n v="0.98"/>
    <s v="---"/>
    <s v="---"/>
    <s v="---"/>
    <s v="---"/>
    <n v="261.08"/>
    <n v="52.07"/>
    <n v="70.66"/>
    <x v="27"/>
    <x v="27"/>
    <x v="22"/>
    <x v="22"/>
    <x v="0"/>
    <x v="0"/>
    <x v="2"/>
  </r>
  <r>
    <s v="2x400lm Narrow 0°"/>
    <x v="2"/>
    <x v="5"/>
    <x v="1"/>
    <x v="6"/>
    <s v="1lx (0,5lx)"/>
    <x v="1"/>
    <n v="3"/>
    <s v="---"/>
    <n v="165.18"/>
    <x v="20"/>
    <x v="20"/>
    <n v="163.95"/>
    <n v="1"/>
    <x v="27"/>
    <x v="27"/>
    <n v="159.63"/>
    <n v="1.01"/>
    <s v="---"/>
    <s v="---"/>
    <s v="---"/>
    <s v="---"/>
    <n v="207.98"/>
    <n v="53.55"/>
    <n v="80.33"/>
    <x v="27"/>
    <x v="27"/>
    <x v="22"/>
    <x v="22"/>
    <x v="0"/>
    <x v="0"/>
    <x v="2"/>
  </r>
  <r>
    <s v="2x400lm Narrow 0°"/>
    <x v="2"/>
    <x v="5"/>
    <x v="1"/>
    <x v="6"/>
    <s v="1lx (0,5lx)"/>
    <x v="2"/>
    <n v="4"/>
    <s v="---"/>
    <n v="92.92"/>
    <x v="20"/>
    <x v="20"/>
    <n v="91.18"/>
    <n v="1.01"/>
    <x v="27"/>
    <x v="27"/>
    <n v="91.45"/>
    <n v="1"/>
    <s v="---"/>
    <s v="---"/>
    <s v="---"/>
    <s v="---"/>
    <n v="129.63"/>
    <n v="71.400000000000006"/>
    <n v="104.73"/>
    <x v="27"/>
    <x v="27"/>
    <x v="22"/>
    <x v="22"/>
    <x v="0"/>
    <x v="0"/>
    <x v="0"/>
  </r>
  <r>
    <s v="2x400lm Narrow 0°"/>
    <x v="2"/>
    <x v="5"/>
    <x v="1"/>
    <x v="6"/>
    <s v="1lx (0,5lx)"/>
    <x v="3"/>
    <n v="5"/>
    <s v="---"/>
    <n v="59.47"/>
    <x v="20"/>
    <x v="20"/>
    <n v="58.09"/>
    <n v="1.01"/>
    <x v="27"/>
    <x v="27"/>
    <n v="58.97"/>
    <n v="0.99"/>
    <s v="---"/>
    <s v="---"/>
    <s v="---"/>
    <s v="---"/>
    <n v="88.92"/>
    <n v="96.69"/>
    <n v="126.45"/>
    <x v="27"/>
    <x v="27"/>
    <x v="22"/>
    <x v="22"/>
    <x v="0"/>
    <x v="0"/>
    <x v="0"/>
  </r>
  <r>
    <s v="2x400lm Narrow 0°"/>
    <x v="2"/>
    <x v="5"/>
    <x v="1"/>
    <x v="6"/>
    <s v="1lx (0,5lx)"/>
    <x v="4"/>
    <n v="7.5"/>
    <s v="---"/>
    <n v="26.43"/>
    <x v="283"/>
    <x v="295"/>
    <n v="26.2"/>
    <n v="1"/>
    <x v="280"/>
    <x v="133"/>
    <n v="25.82"/>
    <n v="1.01"/>
    <n v="6.09"/>
    <n v="15.61"/>
    <n v="6.09"/>
    <n v="15.57"/>
    <n v="38.22"/>
    <n v="133.88"/>
    <n v="217.56"/>
    <x v="384"/>
    <x v="399"/>
    <x v="383"/>
    <x v="384"/>
    <x v="0"/>
    <x v="0"/>
    <x v="0"/>
  </r>
  <r>
    <s v="2x400lm Narrow 0°"/>
    <x v="2"/>
    <x v="5"/>
    <x v="1"/>
    <x v="6"/>
    <s v="1lx (0,5lx)"/>
    <x v="6"/>
    <n v="10"/>
    <s v="---"/>
    <n v="14.87"/>
    <x v="284"/>
    <x v="296"/>
    <n v="14.85"/>
    <n v="1"/>
    <x v="201"/>
    <x v="346"/>
    <n v="14.72"/>
    <n v="1.01"/>
    <n v="6.65"/>
    <n v="18.309999999999999"/>
    <n v="6.65"/>
    <n v="18.41"/>
    <n v="26.88"/>
    <n v="119.01"/>
    <n v="238.02"/>
    <x v="385"/>
    <x v="400"/>
    <x v="384"/>
    <x v="385"/>
    <x v="0"/>
    <x v="0"/>
    <x v="0"/>
  </r>
  <r>
    <s v="2x400lm Narrow 0°"/>
    <x v="2"/>
    <x v="5"/>
    <x v="1"/>
    <x v="6"/>
    <s v="1lx (0,5lx)"/>
    <x v="7"/>
    <n v="12.5"/>
    <s v="---"/>
    <n v="9.51"/>
    <x v="285"/>
    <x v="297"/>
    <n v="9.44"/>
    <n v="1.01"/>
    <x v="281"/>
    <x v="347"/>
    <n v="9.41"/>
    <n v="1.01"/>
    <n v="7.01"/>
    <n v="20.260000000000002"/>
    <n v="6.95"/>
    <n v="20.18"/>
    <n v="18.46"/>
    <n v="139.46"/>
    <n v="278.93"/>
    <x v="386"/>
    <x v="401"/>
    <x v="385"/>
    <x v="386"/>
    <x v="0"/>
    <x v="0"/>
    <x v="0"/>
  </r>
  <r>
    <s v="2x400lm Narrow 0°"/>
    <x v="2"/>
    <x v="5"/>
    <x v="1"/>
    <x v="6"/>
    <s v="1lx (0,5lx)"/>
    <x v="8"/>
    <n v="15"/>
    <s v="---"/>
    <n v="6.61"/>
    <x v="139"/>
    <x v="298"/>
    <n v="6.54"/>
    <n v="1.02"/>
    <x v="67"/>
    <x v="348"/>
    <n v="6.61"/>
    <n v="1"/>
    <n v="7.23"/>
    <n v="21.58"/>
    <n v="7.15"/>
    <n v="21.68"/>
    <n v="13.27"/>
    <n v="200.83"/>
    <n v="267.77"/>
    <x v="387"/>
    <x v="402"/>
    <x v="386"/>
    <x v="387"/>
    <x v="0"/>
    <x v="0"/>
    <x v="0"/>
  </r>
  <r>
    <s v="2x400lm Narrow 0°"/>
    <x v="2"/>
    <x v="5"/>
    <x v="1"/>
    <x v="6"/>
    <s v="1lx (0,5lx)"/>
    <x v="9"/>
    <n v="20"/>
    <s v="---"/>
    <n v="3.72"/>
    <x v="286"/>
    <x v="282"/>
    <n v="3.81"/>
    <n v="1"/>
    <x v="282"/>
    <x v="349"/>
    <n v="3.77"/>
    <n v="1.01"/>
    <n v="7.22"/>
    <n v="23.74"/>
    <n v="7.12"/>
    <n v="23.84"/>
    <n v="7.5"/>
    <n v="119.01"/>
    <n v="357.02"/>
    <x v="388"/>
    <x v="403"/>
    <x v="387"/>
    <x v="388"/>
    <x v="0"/>
    <x v="0"/>
    <x v="0"/>
  </r>
  <r>
    <s v="2x400lm Narrow 0°"/>
    <x v="2"/>
    <x v="5"/>
    <x v="1"/>
    <x v="6"/>
    <s v="1lx (0,5lx)"/>
    <x v="10"/>
    <n v="25"/>
    <s v="---"/>
    <n v="2.38"/>
    <x v="287"/>
    <x v="299"/>
    <n v="2.4700000000000002"/>
    <n v="1.02"/>
    <x v="115"/>
    <x v="350"/>
    <n v="2.4700000000000002"/>
    <n v="1.02"/>
    <n v="6.83"/>
    <n v="25.03"/>
    <n v="6.69"/>
    <n v="24.87"/>
    <n v="4.68"/>
    <n v="185.95"/>
    <n v="185.95"/>
    <x v="389"/>
    <x v="404"/>
    <x v="388"/>
    <x v="389"/>
    <x v="0"/>
    <x v="0"/>
    <x v="0"/>
  </r>
  <r>
    <s v="2x400lm Narrow 0°"/>
    <x v="2"/>
    <x v="5"/>
    <x v="1"/>
    <x v="6"/>
    <s v="1lx (0,5lx)"/>
    <x v="5"/>
    <n v="30"/>
    <s v="---"/>
    <n v="1.65"/>
    <x v="20"/>
    <x v="20"/>
    <n v="1.79"/>
    <n v="1.02"/>
    <x v="27"/>
    <x v="27"/>
    <n v="1.81"/>
    <n v="1.01"/>
    <n v="6.18"/>
    <n v="25.7"/>
    <n v="6.18"/>
    <n v="25.5"/>
    <n v="3.24"/>
    <n v="0"/>
    <n v="267.7"/>
    <x v="390"/>
    <x v="405"/>
    <x v="389"/>
    <x v="390"/>
    <x v="1"/>
    <x v="1"/>
    <x v="1"/>
  </r>
  <r>
    <s v="2x400lm Narrow 0°"/>
    <x v="2"/>
    <x v="5"/>
    <x v="1"/>
    <x v="6"/>
    <s v="10,8 lux"/>
    <x v="5"/>
    <s v="---"/>
    <n v="2.5"/>
    <m/>
    <x v="288"/>
    <x v="300"/>
    <m/>
    <m/>
    <x v="283"/>
    <x v="120"/>
    <m/>
    <m/>
    <m/>
    <m/>
    <m/>
    <m/>
    <m/>
    <m/>
    <m/>
    <x v="391"/>
    <x v="132"/>
    <x v="390"/>
    <x v="391"/>
    <x v="1"/>
    <x v="1"/>
    <x v="1"/>
  </r>
  <r>
    <s v="2x400lm Narrow 0°"/>
    <x v="2"/>
    <x v="5"/>
    <x v="1"/>
    <x v="6"/>
    <s v="10,8 lux"/>
    <x v="5"/>
    <s v="---"/>
    <n v="3"/>
    <m/>
    <x v="143"/>
    <x v="301"/>
    <m/>
    <m/>
    <x v="66"/>
    <x v="351"/>
    <m/>
    <m/>
    <m/>
    <m/>
    <m/>
    <m/>
    <m/>
    <m/>
    <m/>
    <x v="74"/>
    <x v="406"/>
    <x v="194"/>
    <x v="392"/>
    <x v="1"/>
    <x v="1"/>
    <x v="1"/>
  </r>
  <r>
    <s v="2x400lm Narrow 0°"/>
    <x v="2"/>
    <x v="5"/>
    <x v="1"/>
    <x v="6"/>
    <s v="10,8 lux"/>
    <x v="5"/>
    <s v="---"/>
    <n v="4"/>
    <m/>
    <x v="289"/>
    <x v="302"/>
    <m/>
    <m/>
    <x v="284"/>
    <x v="352"/>
    <m/>
    <m/>
    <m/>
    <m/>
    <m/>
    <m/>
    <m/>
    <m/>
    <m/>
    <x v="392"/>
    <x v="407"/>
    <x v="391"/>
    <x v="393"/>
    <x v="1"/>
    <x v="1"/>
    <x v="1"/>
  </r>
  <r>
    <s v="2x400lm Narrow 0°"/>
    <x v="2"/>
    <x v="5"/>
    <x v="1"/>
    <x v="6"/>
    <s v="10,8 lux"/>
    <x v="5"/>
    <s v="---"/>
    <n v="5"/>
    <m/>
    <x v="290"/>
    <x v="303"/>
    <m/>
    <m/>
    <x v="285"/>
    <x v="353"/>
    <m/>
    <m/>
    <m/>
    <m/>
    <m/>
    <m/>
    <m/>
    <m/>
    <m/>
    <x v="393"/>
    <x v="408"/>
    <x v="392"/>
    <x v="394"/>
    <x v="1"/>
    <x v="1"/>
    <x v="1"/>
  </r>
  <r>
    <s v="2x400lm Narrow 0°"/>
    <x v="2"/>
    <x v="5"/>
    <x v="1"/>
    <x v="6"/>
    <s v="10,8 lux"/>
    <x v="5"/>
    <s v="---"/>
    <n v="7.5"/>
    <m/>
    <x v="291"/>
    <x v="304"/>
    <m/>
    <m/>
    <x v="286"/>
    <x v="354"/>
    <m/>
    <m/>
    <m/>
    <m/>
    <m/>
    <m/>
    <m/>
    <m/>
    <m/>
    <x v="394"/>
    <x v="409"/>
    <x v="393"/>
    <x v="395"/>
    <x v="1"/>
    <x v="1"/>
    <x v="1"/>
  </r>
  <r>
    <s v="2x400lm Narrow 15°"/>
    <x v="2"/>
    <x v="5"/>
    <x v="1"/>
    <x v="7"/>
    <s v="1lx (0,5lx)"/>
    <x v="0"/>
    <n v="2.5"/>
    <s v="---"/>
    <n v="80.66"/>
    <x v="20"/>
    <x v="20"/>
    <n v="78.47"/>
    <n v="0.96"/>
    <x v="27"/>
    <x v="27"/>
    <n v="122.57"/>
    <n v="0.97"/>
    <s v="---"/>
    <s v="---"/>
    <s v="---"/>
    <s v="---"/>
    <n v="178.2"/>
    <n v="52.07"/>
    <n v="81.819999999999993"/>
    <x v="27"/>
    <x v="27"/>
    <x v="22"/>
    <x v="22"/>
    <x v="0"/>
    <x v="0"/>
    <x v="2"/>
  </r>
  <r>
    <s v="2x400lm Narrow 15°"/>
    <x v="2"/>
    <x v="5"/>
    <x v="1"/>
    <x v="7"/>
    <s v="1lx (0,5lx)"/>
    <x v="1"/>
    <n v="3"/>
    <s v="---"/>
    <n v="56.01"/>
    <x v="20"/>
    <x v="20"/>
    <n v="54.37"/>
    <n v="1"/>
    <x v="27"/>
    <x v="27"/>
    <n v="82.03"/>
    <n v="1.01"/>
    <s v="---"/>
    <s v="---"/>
    <s v="---"/>
    <s v="---"/>
    <n v="126"/>
    <n v="64.260000000000005"/>
    <n v="93.72"/>
    <x v="27"/>
    <x v="27"/>
    <x v="22"/>
    <x v="22"/>
    <x v="0"/>
    <x v="0"/>
    <x v="2"/>
  </r>
  <r>
    <s v="2x400lm Narrow 15°"/>
    <x v="2"/>
    <x v="5"/>
    <x v="1"/>
    <x v="7"/>
    <s v="1lx (0,5lx)"/>
    <x v="2"/>
    <n v="4"/>
    <s v="---"/>
    <n v="31.51"/>
    <x v="86"/>
    <x v="48"/>
    <n v="31.47"/>
    <n v="0.97"/>
    <x v="27"/>
    <x v="27"/>
    <n v="47.05"/>
    <n v="0.99"/>
    <s v="---"/>
    <s v="---"/>
    <s v="---"/>
    <s v="---"/>
    <n v="75.66"/>
    <n v="80.930000000000007"/>
    <n v="119.01"/>
    <x v="27"/>
    <x v="27"/>
    <x v="98"/>
    <x v="200"/>
    <x v="0"/>
    <x v="0"/>
    <x v="0"/>
  </r>
  <r>
    <s v="2x400lm Narrow 15°"/>
    <x v="2"/>
    <x v="5"/>
    <x v="1"/>
    <x v="7"/>
    <s v="1lx (0,5lx)"/>
    <x v="3"/>
    <n v="5"/>
    <s v="---"/>
    <n v="20.170000000000002"/>
    <x v="292"/>
    <x v="152"/>
    <n v="19.84"/>
    <n v="1.01"/>
    <x v="189"/>
    <x v="355"/>
    <n v="30.31"/>
    <n v="1"/>
    <s v="---"/>
    <s v="---"/>
    <s v="---"/>
    <s v="---"/>
    <n v="51.79"/>
    <n v="96.69"/>
    <n v="156.19999999999999"/>
    <x v="395"/>
    <x v="410"/>
    <x v="394"/>
    <x v="201"/>
    <x v="0"/>
    <x v="0"/>
    <x v="0"/>
  </r>
  <r>
    <s v="2x400lm Narrow 15°"/>
    <x v="2"/>
    <x v="5"/>
    <x v="1"/>
    <x v="7"/>
    <s v="1lx (0,5lx)"/>
    <x v="4"/>
    <n v="7.5"/>
    <s v="---"/>
    <n v="8.9600000000000009"/>
    <x v="293"/>
    <x v="305"/>
    <n v="8.9600000000000009"/>
    <n v="1"/>
    <x v="271"/>
    <x v="356"/>
    <n v="13.57"/>
    <n v="1"/>
    <n v="6.63"/>
    <n v="17.91"/>
    <n v="5.82"/>
    <n v="15.58"/>
    <n v="23.99"/>
    <n v="133.88"/>
    <n v="200.83"/>
    <x v="396"/>
    <x v="411"/>
    <x v="395"/>
    <x v="396"/>
    <x v="0"/>
    <x v="0"/>
    <x v="0"/>
  </r>
  <r>
    <s v="2x400lm Narrow 15°"/>
    <x v="2"/>
    <x v="5"/>
    <x v="1"/>
    <x v="7"/>
    <s v="1lx (0,5lx)"/>
    <x v="6"/>
    <n v="10"/>
    <s v="---"/>
    <n v="5.04"/>
    <x v="294"/>
    <x v="306"/>
    <n v="5.0199999999999996"/>
    <n v="1.01"/>
    <x v="287"/>
    <x v="357"/>
    <n v="7.56"/>
    <n v="1.01"/>
    <n v="7.37"/>
    <n v="19.71"/>
    <n v="6.2"/>
    <n v="17.670000000000002"/>
    <n v="15.13"/>
    <n v="148.76"/>
    <n v="238.02"/>
    <x v="397"/>
    <x v="412"/>
    <x v="396"/>
    <x v="397"/>
    <x v="0"/>
    <x v="0"/>
    <x v="0"/>
  </r>
  <r>
    <s v="2x400lm Narrow 15°"/>
    <x v="2"/>
    <x v="5"/>
    <x v="1"/>
    <x v="7"/>
    <s v="1lx (0,5lx)"/>
    <x v="7"/>
    <n v="12.5"/>
    <s v="---"/>
    <n v="3.23"/>
    <x v="188"/>
    <x v="307"/>
    <n v="3.26"/>
    <n v="1.01"/>
    <x v="288"/>
    <x v="309"/>
    <n v="5.01"/>
    <n v="1"/>
    <n v="8.1199999999999992"/>
    <n v="21.13"/>
    <n v="6.33"/>
    <n v="18.79"/>
    <n v="10.039999999999999"/>
    <n v="139.46"/>
    <n v="232.44"/>
    <x v="398"/>
    <x v="413"/>
    <x v="397"/>
    <x v="398"/>
    <x v="0"/>
    <x v="0"/>
    <x v="0"/>
  </r>
  <r>
    <s v="2x400lm Narrow 15°"/>
    <x v="2"/>
    <x v="5"/>
    <x v="1"/>
    <x v="7"/>
    <s v="1lx (0,5lx)"/>
    <x v="8"/>
    <n v="15"/>
    <s v="---"/>
    <n v="2.2400000000000002"/>
    <x v="184"/>
    <x v="308"/>
    <n v="2.31"/>
    <n v="1"/>
    <x v="289"/>
    <x v="358"/>
    <n v="3.47"/>
    <n v="1.01"/>
    <n v="8.7899999999999991"/>
    <n v="22.54"/>
    <n v="6.13"/>
    <n v="19.66"/>
    <n v="7.13"/>
    <n v="133.88"/>
    <n v="334.71"/>
    <x v="399"/>
    <x v="414"/>
    <x v="398"/>
    <x v="399"/>
    <x v="0"/>
    <x v="0"/>
    <x v="0"/>
  </r>
  <r>
    <s v="2x400lm Narrow 15°"/>
    <x v="2"/>
    <x v="5"/>
    <x v="1"/>
    <x v="7"/>
    <s v="1lx (0,5lx)"/>
    <x v="9"/>
    <n v="20"/>
    <s v="---"/>
    <n v="1.26"/>
    <x v="25"/>
    <x v="309"/>
    <n v="1.39"/>
    <n v="1.01"/>
    <x v="155"/>
    <x v="359"/>
    <n v="2.04"/>
    <n v="1.02"/>
    <n v="10.58"/>
    <n v="23.43"/>
    <n v="4.53"/>
    <n v="19.5"/>
    <n v="3.94"/>
    <n v="119.01"/>
    <n v="238.02"/>
    <x v="400"/>
    <x v="415"/>
    <x v="399"/>
    <x v="400"/>
    <x v="0"/>
    <x v="0"/>
    <x v="0"/>
  </r>
  <r>
    <s v="2x400lm Narrow 15°"/>
    <x v="2"/>
    <x v="5"/>
    <x v="1"/>
    <x v="7"/>
    <s v="10,8 lux"/>
    <x v="5"/>
    <s v="---"/>
    <n v="2.5"/>
    <m/>
    <x v="205"/>
    <x v="310"/>
    <m/>
    <m/>
    <x v="267"/>
    <x v="360"/>
    <m/>
    <m/>
    <m/>
    <m/>
    <m/>
    <m/>
    <m/>
    <m/>
    <m/>
    <x v="364"/>
    <x v="416"/>
    <x v="400"/>
    <x v="401"/>
    <x v="1"/>
    <x v="1"/>
    <x v="1"/>
  </r>
  <r>
    <s v="2x400lm Narrow 15°"/>
    <x v="2"/>
    <x v="5"/>
    <x v="1"/>
    <x v="7"/>
    <s v="10,8 lux"/>
    <x v="5"/>
    <s v="---"/>
    <n v="3"/>
    <m/>
    <x v="295"/>
    <x v="311"/>
    <m/>
    <m/>
    <x v="290"/>
    <x v="361"/>
    <m/>
    <m/>
    <m/>
    <m/>
    <m/>
    <m/>
    <m/>
    <m/>
    <m/>
    <x v="401"/>
    <x v="417"/>
    <x v="401"/>
    <x v="402"/>
    <x v="1"/>
    <x v="1"/>
    <x v="1"/>
  </r>
  <r>
    <s v="2x400lm Narrow 15°"/>
    <x v="2"/>
    <x v="5"/>
    <x v="1"/>
    <x v="7"/>
    <s v="10,8 lux"/>
    <x v="5"/>
    <s v="---"/>
    <n v="4"/>
    <m/>
    <x v="260"/>
    <x v="312"/>
    <m/>
    <m/>
    <x v="291"/>
    <x v="362"/>
    <m/>
    <m/>
    <m/>
    <m/>
    <m/>
    <m/>
    <m/>
    <m/>
    <m/>
    <x v="402"/>
    <x v="418"/>
    <x v="347"/>
    <x v="403"/>
    <x v="1"/>
    <x v="1"/>
    <x v="1"/>
  </r>
  <r>
    <s v="2x400lm Narrow 15°"/>
    <x v="2"/>
    <x v="5"/>
    <x v="1"/>
    <x v="7"/>
    <s v="10,8 lux"/>
    <x v="5"/>
    <s v="---"/>
    <n v="5"/>
    <m/>
    <x v="296"/>
    <x v="313"/>
    <m/>
    <m/>
    <x v="292"/>
    <x v="363"/>
    <m/>
    <m/>
    <m/>
    <m/>
    <m/>
    <m/>
    <m/>
    <m/>
    <m/>
    <x v="403"/>
    <x v="419"/>
    <x v="402"/>
    <x v="404"/>
    <x v="1"/>
    <x v="1"/>
    <x v="1"/>
  </r>
  <r>
    <s v="2x400lm Narrow 30°"/>
    <x v="2"/>
    <x v="5"/>
    <x v="1"/>
    <x v="8"/>
    <s v="1lx (0,5lx)"/>
    <x v="0"/>
    <n v="2.5"/>
    <s v="---"/>
    <n v="33.869999999999997"/>
    <x v="0"/>
    <x v="68"/>
    <n v="33.29"/>
    <n v="1.02"/>
    <x v="27"/>
    <x v="27"/>
    <n v="79.489999999999995"/>
    <n v="0.99"/>
    <s v="---"/>
    <s v="---"/>
    <s v="---"/>
    <s v="---"/>
    <n v="82.37"/>
    <n v="61.36"/>
    <n v="92.98"/>
    <x v="27"/>
    <x v="27"/>
    <x v="96"/>
    <x v="77"/>
    <x v="0"/>
    <x v="0"/>
    <x v="2"/>
  </r>
  <r>
    <s v="2x400lm Narrow 30°"/>
    <x v="2"/>
    <x v="5"/>
    <x v="1"/>
    <x v="8"/>
    <s v="1lx (0,5lx)"/>
    <x v="1"/>
    <n v="3"/>
    <s v="---"/>
    <n v="23.52"/>
    <x v="9"/>
    <x v="314"/>
    <n v="22.91"/>
    <n v="0.98"/>
    <x v="27"/>
    <x v="27"/>
    <n v="55.11"/>
    <n v="0.99"/>
    <s v="---"/>
    <s v="---"/>
    <s v="---"/>
    <s v="---"/>
    <n v="57.26"/>
    <n v="74.98"/>
    <n v="109.79"/>
    <x v="27"/>
    <x v="27"/>
    <x v="107"/>
    <x v="405"/>
    <x v="0"/>
    <x v="0"/>
    <x v="2"/>
  </r>
  <r>
    <s v="2x400lm Narrow 30°"/>
    <x v="2"/>
    <x v="5"/>
    <x v="1"/>
    <x v="8"/>
    <s v="1lx (0,5lx)"/>
    <x v="2"/>
    <n v="4"/>
    <s v="---"/>
    <n v="13.23"/>
    <x v="297"/>
    <x v="315"/>
    <n v="12.97"/>
    <n v="0.99"/>
    <x v="185"/>
    <x v="364"/>
    <n v="30.9"/>
    <n v="1"/>
    <s v="---"/>
    <s v="---"/>
    <s v="---"/>
    <s v="---"/>
    <n v="49.86"/>
    <n v="99.97"/>
    <n v="142.81"/>
    <x v="404"/>
    <x v="420"/>
    <x v="403"/>
    <x v="406"/>
    <x v="0"/>
    <x v="0"/>
    <x v="0"/>
  </r>
  <r>
    <s v="2x400lm Narrow 30°"/>
    <x v="2"/>
    <x v="5"/>
    <x v="1"/>
    <x v="8"/>
    <s v="1lx (0,5lx)"/>
    <x v="3"/>
    <n v="5"/>
    <s v="---"/>
    <n v="8.4700000000000006"/>
    <x v="298"/>
    <x v="316"/>
    <n v="8.3800000000000008"/>
    <n v="1.04"/>
    <x v="276"/>
    <x v="220"/>
    <n v="19.309999999999999"/>
    <n v="1.02"/>
    <n v="7.17"/>
    <n v="18.3"/>
    <n v="4.78"/>
    <n v="12.63"/>
    <n v="36.51"/>
    <n v="104.13"/>
    <n v="156.19999999999999"/>
    <x v="405"/>
    <x v="421"/>
    <x v="404"/>
    <x v="407"/>
    <x v="0"/>
    <x v="0"/>
    <x v="0"/>
  </r>
  <r>
    <s v="2x400lm Narrow 30°"/>
    <x v="2"/>
    <x v="5"/>
    <x v="1"/>
    <x v="8"/>
    <s v="1lx (0,5lx)"/>
    <x v="4"/>
    <n v="7.5"/>
    <s v="---"/>
    <n v="3.76"/>
    <x v="299"/>
    <x v="141"/>
    <n v="3.75"/>
    <n v="1.01"/>
    <x v="293"/>
    <x v="210"/>
    <n v="8.8800000000000008"/>
    <n v="1"/>
    <n v="8.6300000000000008"/>
    <n v="22.63"/>
    <n v="5.27"/>
    <n v="14.74"/>
    <n v="17.78"/>
    <n v="133.88"/>
    <n v="234.3"/>
    <x v="406"/>
    <x v="422"/>
    <x v="405"/>
    <x v="408"/>
    <x v="0"/>
    <x v="0"/>
    <x v="0"/>
  </r>
  <r>
    <s v="2x400lm Narrow 30°"/>
    <x v="2"/>
    <x v="5"/>
    <x v="1"/>
    <x v="8"/>
    <s v="1lx (0,5lx)"/>
    <x v="6"/>
    <n v="10"/>
    <s v="---"/>
    <n v="2.12"/>
    <x v="53"/>
    <x v="211"/>
    <n v="2.17"/>
    <n v="1.01"/>
    <x v="294"/>
    <x v="365"/>
    <n v="5.08"/>
    <n v="1"/>
    <n v="10.26"/>
    <n v="24.61"/>
    <n v="5.17"/>
    <n v="15.85"/>
    <n v="8.39"/>
    <n v="148.76"/>
    <n v="297.52"/>
    <x v="407"/>
    <x v="423"/>
    <x v="406"/>
    <x v="409"/>
    <x v="0"/>
    <x v="0"/>
    <x v="0"/>
  </r>
  <r>
    <s v="2x400lm Narrow 30°"/>
    <x v="2"/>
    <x v="5"/>
    <x v="1"/>
    <x v="8"/>
    <s v="1lx (0,5lx)"/>
    <x v="7"/>
    <n v="12.5"/>
    <s v="---"/>
    <n v="1.35"/>
    <x v="197"/>
    <x v="317"/>
    <n v="1.44"/>
    <n v="1"/>
    <x v="295"/>
    <x v="366"/>
    <n v="3.28"/>
    <n v="1.01"/>
    <n v="12.19"/>
    <n v="25.2"/>
    <n v="4.26"/>
    <n v="15.72"/>
    <n v="6.52"/>
    <n v="139.46"/>
    <n v="325.41000000000003"/>
    <x v="408"/>
    <x v="424"/>
    <x v="407"/>
    <x v="410"/>
    <x v="0"/>
    <x v="0"/>
    <x v="0"/>
  </r>
  <r>
    <s v="2x400lm Narrow 30°"/>
    <x v="2"/>
    <x v="5"/>
    <x v="1"/>
    <x v="8"/>
    <s v="10,8 lux"/>
    <x v="5"/>
    <s v="---"/>
    <n v="2.5"/>
    <m/>
    <x v="300"/>
    <x v="81"/>
    <m/>
    <m/>
    <x v="296"/>
    <x v="367"/>
    <m/>
    <m/>
    <m/>
    <m/>
    <m/>
    <m/>
    <m/>
    <m/>
    <m/>
    <x v="409"/>
    <x v="425"/>
    <x v="408"/>
    <x v="92"/>
    <x v="1"/>
    <x v="1"/>
    <x v="1"/>
  </r>
  <r>
    <s v="2x400lm Narrow 30°"/>
    <x v="2"/>
    <x v="5"/>
    <x v="1"/>
    <x v="8"/>
    <s v="10,8 lux"/>
    <x v="5"/>
    <s v="---"/>
    <n v="3"/>
    <m/>
    <x v="89"/>
    <x v="112"/>
    <m/>
    <m/>
    <x v="297"/>
    <x v="368"/>
    <m/>
    <m/>
    <m/>
    <m/>
    <m/>
    <m/>
    <m/>
    <m/>
    <m/>
    <x v="410"/>
    <x v="426"/>
    <x v="102"/>
    <x v="135"/>
    <x v="1"/>
    <x v="1"/>
    <x v="1"/>
  </r>
  <r>
    <s v="2x400lm Narrow 30°"/>
    <x v="2"/>
    <x v="5"/>
    <x v="1"/>
    <x v="8"/>
    <s v="10,8 lux"/>
    <x v="5"/>
    <s v="---"/>
    <n v="4"/>
    <m/>
    <x v="242"/>
    <x v="124"/>
    <m/>
    <m/>
    <x v="298"/>
    <x v="369"/>
    <m/>
    <m/>
    <m/>
    <m/>
    <m/>
    <m/>
    <m/>
    <m/>
    <m/>
    <x v="411"/>
    <x v="427"/>
    <x v="322"/>
    <x v="159"/>
    <x v="1"/>
    <x v="1"/>
    <x v="1"/>
  </r>
  <r>
    <s v="2x400lm Narrow 45°"/>
    <x v="2"/>
    <x v="5"/>
    <x v="1"/>
    <x v="9"/>
    <s v="1lx (0,5lx)"/>
    <x v="0"/>
    <n v="2.5"/>
    <s v="---"/>
    <n v="15.3"/>
    <x v="301"/>
    <x v="318"/>
    <n v="15.14"/>
    <n v="1"/>
    <x v="27"/>
    <x v="27"/>
    <n v="42.41"/>
    <n v="1.01"/>
    <s v="---"/>
    <s v="---"/>
    <s v="---"/>
    <s v="---"/>
    <n v="72.069999999999993"/>
    <n v="78.099999999999994"/>
    <n v="113.43"/>
    <x v="27"/>
    <x v="27"/>
    <x v="409"/>
    <x v="411"/>
    <x v="0"/>
    <x v="0"/>
    <x v="2"/>
  </r>
  <r>
    <s v="2x400lm Narrow 45°"/>
    <x v="2"/>
    <x v="5"/>
    <x v="1"/>
    <x v="9"/>
    <s v="1lx (0,5lx)"/>
    <x v="1"/>
    <n v="3"/>
    <s v="---"/>
    <n v="10.62"/>
    <x v="245"/>
    <x v="319"/>
    <n v="10.44"/>
    <n v="1.02"/>
    <x v="299"/>
    <x v="340"/>
    <n v="30.34"/>
    <n v="0.99"/>
    <s v="---"/>
    <s v="---"/>
    <s v="---"/>
    <s v="---"/>
    <n v="59.27"/>
    <n v="88.36"/>
    <n v="136.56"/>
    <x v="412"/>
    <x v="428"/>
    <x v="410"/>
    <x v="412"/>
    <x v="0"/>
    <x v="0"/>
    <x v="2"/>
  </r>
  <r>
    <s v="2x400lm Narrow 45°"/>
    <x v="2"/>
    <x v="5"/>
    <x v="1"/>
    <x v="9"/>
    <s v="1lx (0,5lx)"/>
    <x v="2"/>
    <n v="4"/>
    <s v="---"/>
    <n v="5.98"/>
    <x v="302"/>
    <x v="164"/>
    <n v="5.92"/>
    <n v="0.99"/>
    <x v="300"/>
    <x v="370"/>
    <n v="16.93"/>
    <n v="1.01"/>
    <n v="8.51"/>
    <n v="21.65"/>
    <n v="4.08"/>
    <n v="11.54"/>
    <n v="34.64"/>
    <n v="109.49"/>
    <n v="176.13"/>
    <x v="413"/>
    <x v="429"/>
    <x v="411"/>
    <x v="413"/>
    <x v="0"/>
    <x v="0"/>
    <x v="0"/>
  </r>
  <r>
    <s v="2x400lm Narrow 45°"/>
    <x v="2"/>
    <x v="5"/>
    <x v="1"/>
    <x v="9"/>
    <s v="1lx (0,5lx)"/>
    <x v="3"/>
    <n v="5"/>
    <s v="---"/>
    <n v="3.82"/>
    <x v="280"/>
    <x v="320"/>
    <n v="3.85"/>
    <n v="1.01"/>
    <x v="301"/>
    <x v="371"/>
    <n v="10.81"/>
    <n v="1.01"/>
    <n v="9.76"/>
    <n v="23.9"/>
    <n v="4.0599999999999996"/>
    <n v="12.07"/>
    <n v="20.48"/>
    <n v="133.88"/>
    <n v="208.26"/>
    <x v="414"/>
    <x v="430"/>
    <x v="412"/>
    <x v="414"/>
    <x v="0"/>
    <x v="0"/>
    <x v="0"/>
  </r>
  <r>
    <s v="2x400lm Narrow 45°"/>
    <x v="2"/>
    <x v="5"/>
    <x v="1"/>
    <x v="9"/>
    <s v="1lx (0,5lx)"/>
    <x v="4"/>
    <n v="7.5"/>
    <s v="---"/>
    <n v="1.7"/>
    <x v="4"/>
    <x v="321"/>
    <n v="1.79"/>
    <n v="1.05"/>
    <x v="302"/>
    <x v="372"/>
    <n v="4.8499999999999996"/>
    <n v="1.03"/>
    <n v="12.4"/>
    <n v="28.1"/>
    <n v="3.83"/>
    <n v="12.84"/>
    <n v="9.1999999999999993"/>
    <n v="150.62"/>
    <n v="267.77"/>
    <x v="415"/>
    <x v="431"/>
    <x v="413"/>
    <x v="415"/>
    <x v="0"/>
    <x v="0"/>
    <x v="0"/>
  </r>
  <r>
    <s v="2x400lm Narrow 45°"/>
    <x v="2"/>
    <x v="5"/>
    <x v="1"/>
    <x v="9"/>
    <s v="10,8 lux"/>
    <x v="5"/>
    <s v="---"/>
    <n v="2.5"/>
    <m/>
    <x v="303"/>
    <x v="322"/>
    <m/>
    <m/>
    <x v="303"/>
    <x v="373"/>
    <m/>
    <m/>
    <m/>
    <m/>
    <m/>
    <m/>
    <m/>
    <m/>
    <m/>
    <x v="416"/>
    <x v="432"/>
    <x v="414"/>
    <x v="416"/>
    <x v="1"/>
    <x v="1"/>
    <x v="1"/>
  </r>
  <r>
    <s v="2x400lm Narrow 60°"/>
    <x v="2"/>
    <x v="5"/>
    <x v="1"/>
    <x v="10"/>
    <s v="1lx (0,5lx)"/>
    <x v="0"/>
    <n v="2.5"/>
    <s v="---"/>
    <n v="5.48"/>
    <x v="304"/>
    <x v="323"/>
    <n v="5.44"/>
    <n v="0.8"/>
    <x v="304"/>
    <x v="310"/>
    <n v="16.899999999999999"/>
    <n v="1.01"/>
    <n v="8.7100000000000009"/>
    <n v="22.69"/>
    <n v="3.43"/>
    <n v="8.91"/>
    <n v="34.049999999999997"/>
    <n v="92.98"/>
    <n v="141.32"/>
    <x v="417"/>
    <x v="433"/>
    <x v="415"/>
    <x v="417"/>
    <x v="2"/>
    <x v="0"/>
    <x v="2"/>
  </r>
  <r>
    <s v="2x400lm Narrow 60°"/>
    <x v="2"/>
    <x v="5"/>
    <x v="1"/>
    <x v="10"/>
    <s v="1lx (0,5lx)"/>
    <x v="1"/>
    <n v="3"/>
    <s v="---"/>
    <n v="3.8"/>
    <x v="305"/>
    <x v="96"/>
    <n v="3.8"/>
    <n v="0.84"/>
    <x v="305"/>
    <x v="374"/>
    <n v="11.8"/>
    <n v="1.02"/>
    <n v="9.69"/>
    <n v="24.86"/>
    <n v="3.49"/>
    <n v="9.98"/>
    <n v="24.8"/>
    <n v="107.11"/>
    <n v="166.02"/>
    <x v="418"/>
    <x v="434"/>
    <x v="416"/>
    <x v="418"/>
    <x v="2"/>
    <x v="0"/>
    <x v="2"/>
  </r>
  <r>
    <s v="2x400lm Narrow 60°"/>
    <x v="2"/>
    <x v="5"/>
    <x v="1"/>
    <x v="10"/>
    <s v="1lx (0,5lx)"/>
    <x v="2"/>
    <n v="4"/>
    <s v="---"/>
    <n v="2.14"/>
    <x v="306"/>
    <x v="324"/>
    <n v="2.19"/>
    <n v="0.97"/>
    <x v="306"/>
    <x v="188"/>
    <n v="6.7"/>
    <n v="1"/>
    <n v="11.64"/>
    <n v="26.59"/>
    <n v="3.14"/>
    <n v="10.42"/>
    <n v="12.94"/>
    <n v="123.77"/>
    <n v="204.69"/>
    <x v="419"/>
    <x v="435"/>
    <x v="417"/>
    <x v="419"/>
    <x v="0"/>
    <x v="0"/>
    <x v="0"/>
  </r>
  <r>
    <s v="2x400lm Narrow 60°"/>
    <x v="2"/>
    <x v="5"/>
    <x v="1"/>
    <x v="10"/>
    <s v="1lx (0,5lx)"/>
    <x v="3"/>
    <n v="5"/>
    <s v="---"/>
    <n v="1.37"/>
    <x v="307"/>
    <x v="104"/>
    <n v="1.51"/>
    <n v="1.02"/>
    <x v="307"/>
    <x v="375"/>
    <n v="4.3499999999999996"/>
    <n v="1.01"/>
    <n v="13.71"/>
    <n v="28.48"/>
    <n v="2.6"/>
    <n v="10.18"/>
    <n v="8.8800000000000008"/>
    <n v="148.76"/>
    <n v="238.02"/>
    <x v="420"/>
    <x v="436"/>
    <x v="418"/>
    <x v="420"/>
    <x v="0"/>
    <x v="0"/>
    <x v="0"/>
  </r>
  <r>
    <s v="2x400lm Narrow 75°"/>
    <x v="2"/>
    <x v="5"/>
    <x v="1"/>
    <x v="11"/>
    <s v="1lx (0,5lx)"/>
    <x v="0"/>
    <n v="2.5"/>
    <s v="---"/>
    <n v="2.8"/>
    <x v="308"/>
    <x v="325"/>
    <n v="3.18"/>
    <n v="1.18"/>
    <x v="308"/>
    <x v="376"/>
    <n v="5.76"/>
    <n v="0.99"/>
    <n v="12.36"/>
    <n v="33.229999999999997"/>
    <n v="2.44"/>
    <n v="7.25"/>
    <n v="12.09"/>
    <n v="105.99"/>
    <n v="171.07"/>
    <x v="421"/>
    <x v="437"/>
    <x v="419"/>
    <x v="421"/>
    <x v="2"/>
    <x v="0"/>
    <x v="2"/>
  </r>
  <r>
    <s v="2x400lm Narrow 75°"/>
    <x v="2"/>
    <x v="5"/>
    <x v="1"/>
    <x v="11"/>
    <s v="1lx (0,5lx)"/>
    <x v="1"/>
    <n v="3"/>
    <s v="---"/>
    <n v="1.95"/>
    <x v="154"/>
    <x v="326"/>
    <n v="2.2000000000000002"/>
    <n v="1.1000000000000001"/>
    <x v="309"/>
    <x v="377"/>
    <n v="4.07"/>
    <n v="0.98"/>
    <n v="13.91"/>
    <n v="36.82"/>
    <n v="2.2999999999999998"/>
    <n v="7.36"/>
    <n v="8.2200000000000006"/>
    <n v="115.14"/>
    <n v="192.79"/>
    <x v="422"/>
    <x v="438"/>
    <x v="420"/>
    <x v="422"/>
    <x v="2"/>
    <x v="0"/>
    <x v="2"/>
  </r>
  <r>
    <s v="2x400lm Narrow 75°"/>
    <x v="2"/>
    <x v="5"/>
    <x v="1"/>
    <x v="11"/>
    <s v="1lx (0,5lx)"/>
    <x v="2"/>
    <n v="4"/>
    <s v="---"/>
    <n v="1.0900000000000001"/>
    <x v="101"/>
    <x v="327"/>
    <n v="1.37"/>
    <n v="1"/>
    <x v="310"/>
    <x v="378"/>
    <n v="2.4300000000000002"/>
    <n v="0.95"/>
    <n v="1.68"/>
    <n v="40.28"/>
    <n v="3.04"/>
    <n v="7.32"/>
    <n v="4.9400000000000004"/>
    <n v="104.73"/>
    <n v="218.98"/>
    <x v="423"/>
    <x v="439"/>
    <x v="421"/>
    <x v="423"/>
    <x v="0"/>
    <x v="0"/>
    <x v="0"/>
  </r>
  <r>
    <s v="2x100lm Wide 0°"/>
    <x v="2"/>
    <x v="6"/>
    <x v="0"/>
    <x v="6"/>
    <s v="1lx (0,5lx)"/>
    <x v="0"/>
    <n v="2.5"/>
    <m/>
    <n v="11.14"/>
    <x v="12"/>
    <x v="10"/>
    <n v="10.96"/>
    <n v="1"/>
    <x v="311"/>
    <x v="379"/>
    <n v="11.05"/>
    <n v="1"/>
    <n v="3.43"/>
    <n v="8.3800000000000008"/>
    <n v="3.46"/>
    <n v="8.1199999999999992"/>
    <n v="20.83"/>
    <n v="35.33"/>
    <n v="53.93"/>
    <x v="424"/>
    <x v="440"/>
    <x v="422"/>
    <x v="424"/>
    <x v="0"/>
    <x v="0"/>
    <x v="0"/>
  </r>
  <r>
    <s v="2x100lm Wide 0°"/>
    <x v="2"/>
    <x v="6"/>
    <x v="0"/>
    <x v="6"/>
    <s v="1lx (0,5lx)"/>
    <x v="1"/>
    <n v="3"/>
    <m/>
    <n v="7.73"/>
    <x v="6"/>
    <x v="11"/>
    <n v="7.71"/>
    <n v="0.99"/>
    <x v="312"/>
    <x v="380"/>
    <n v="7.63"/>
    <n v="0.98"/>
    <n v="3.66"/>
    <n v="9.23"/>
    <n v="3.69"/>
    <n v="9.23"/>
    <n v="15.25"/>
    <n v="34.81"/>
    <n v="58.91"/>
    <x v="425"/>
    <x v="441"/>
    <x v="423"/>
    <x v="425"/>
    <x v="0"/>
    <x v="0"/>
    <x v="0"/>
  </r>
  <r>
    <s v="2x100lm Wide 0°"/>
    <x v="2"/>
    <x v="6"/>
    <x v="0"/>
    <x v="6"/>
    <s v="1lx (0,5lx)"/>
    <x v="2"/>
    <n v="4"/>
    <m/>
    <n v="4.3499999999999996"/>
    <x v="309"/>
    <x v="328"/>
    <n v="4.37"/>
    <n v="1"/>
    <x v="313"/>
    <x v="381"/>
    <n v="4.3099999999999996"/>
    <n v="0.99"/>
    <n v="3.99"/>
    <n v="10.32"/>
    <n v="3.99"/>
    <n v="10.32"/>
    <n v="8.75"/>
    <n v="38.08"/>
    <n v="76.17"/>
    <x v="426"/>
    <x v="442"/>
    <x v="424"/>
    <x v="426"/>
    <x v="0"/>
    <x v="0"/>
    <x v="0"/>
  </r>
  <r>
    <s v="2x100lm Wide 0°"/>
    <x v="2"/>
    <x v="6"/>
    <x v="0"/>
    <x v="6"/>
    <s v="1lx (0,5lx)"/>
    <x v="3"/>
    <n v="5"/>
    <m/>
    <n v="2.78"/>
    <x v="246"/>
    <x v="329"/>
    <n v="2.8"/>
    <n v="1"/>
    <x v="314"/>
    <x v="382"/>
    <n v="2.82"/>
    <n v="1.02"/>
    <n v="4.08"/>
    <n v="11.5"/>
    <n v="4.1100000000000003"/>
    <n v="11.7"/>
    <n v="5.72"/>
    <n v="44.63"/>
    <n v="81.819999999999993"/>
    <x v="427"/>
    <x v="443"/>
    <x v="425"/>
    <x v="427"/>
    <x v="0"/>
    <x v="0"/>
    <x v="0"/>
  </r>
  <r>
    <s v="2x100lm Wide 0°"/>
    <x v="2"/>
    <x v="6"/>
    <x v="0"/>
    <x v="6"/>
    <s v="1lx (0,5lx)"/>
    <x v="4"/>
    <n v="7.5"/>
    <m/>
    <n v="1.24"/>
    <x v="16"/>
    <x v="330"/>
    <n v="1.35"/>
    <n v="0.99"/>
    <x v="315"/>
    <x v="383"/>
    <n v="1.35"/>
    <n v="1"/>
    <n v="4.04"/>
    <n v="12.88"/>
    <n v="4.04"/>
    <n v="13.09"/>
    <n v="2.71"/>
    <n v="16.739999999999998"/>
    <n v="66.94"/>
    <x v="428"/>
    <x v="444"/>
    <x v="426"/>
    <x v="428"/>
    <x v="0"/>
    <x v="0"/>
    <x v="0"/>
  </r>
  <r>
    <s v="2x100lm Wide 0°"/>
    <x v="2"/>
    <x v="6"/>
    <x v="0"/>
    <x v="6"/>
    <s v="10,8 lux"/>
    <x v="5"/>
    <s v="---"/>
    <n v="2.5"/>
    <m/>
    <x v="310"/>
    <x v="15"/>
    <m/>
    <m/>
    <x v="316"/>
    <x v="384"/>
    <m/>
    <m/>
    <m/>
    <m/>
    <m/>
    <m/>
    <m/>
    <m/>
    <m/>
    <x v="429"/>
    <x v="445"/>
    <x v="427"/>
    <x v="17"/>
    <x v="1"/>
    <x v="1"/>
    <x v="1"/>
  </r>
  <r>
    <s v="2x100lm Wide 15°"/>
    <x v="2"/>
    <x v="6"/>
    <x v="0"/>
    <x v="7"/>
    <s v="1lx (0,5lx)"/>
    <x v="0"/>
    <n v="2.5"/>
    <m/>
    <n v="10.02"/>
    <x v="301"/>
    <x v="331"/>
    <n v="9.93"/>
    <n v="0.99"/>
    <x v="317"/>
    <x v="385"/>
    <n v="9.9"/>
    <n v="0.99"/>
    <n v="3.4"/>
    <n v="8.43"/>
    <n v="3.43"/>
    <n v="8.34"/>
    <n v="19.48"/>
    <n v="35.33"/>
    <n v="55.79"/>
    <x v="430"/>
    <x v="446"/>
    <x v="428"/>
    <x v="429"/>
    <x v="0"/>
    <x v="0"/>
    <x v="0"/>
  </r>
  <r>
    <s v="2x100lm Wide 15°"/>
    <x v="2"/>
    <x v="6"/>
    <x v="0"/>
    <x v="7"/>
    <s v="1lx (0,5lx)"/>
    <x v="1"/>
    <n v="3"/>
    <m/>
    <n v="6.96"/>
    <x v="311"/>
    <x v="18"/>
    <n v="6.85"/>
    <n v="0.98"/>
    <x v="312"/>
    <x v="386"/>
    <n v="6.92"/>
    <n v="0.98"/>
    <n v="3.63"/>
    <n v="9.07"/>
    <n v="3.6"/>
    <n v="9.26"/>
    <n v="13.96"/>
    <n v="34.81"/>
    <n v="58.91"/>
    <x v="431"/>
    <x v="447"/>
    <x v="429"/>
    <x v="430"/>
    <x v="0"/>
    <x v="0"/>
    <x v="0"/>
  </r>
  <r>
    <s v="2x100lm Wide 15°"/>
    <x v="2"/>
    <x v="6"/>
    <x v="0"/>
    <x v="7"/>
    <s v="1lx (0,5lx)"/>
    <x v="2"/>
    <n v="4"/>
    <m/>
    <n v="3.92"/>
    <x v="6"/>
    <x v="332"/>
    <n v="3.92"/>
    <n v="0.98"/>
    <x v="318"/>
    <x v="387"/>
    <n v="3.92"/>
    <n v="1"/>
    <n v="3.99"/>
    <n v="10.3"/>
    <n v="3.87"/>
    <n v="10.3"/>
    <n v="7.98"/>
    <n v="38.08"/>
    <n v="71.400000000000006"/>
    <x v="432"/>
    <x v="448"/>
    <x v="430"/>
    <x v="431"/>
    <x v="0"/>
    <x v="0"/>
    <x v="0"/>
  </r>
  <r>
    <s v="2x100lm Wide 15°"/>
    <x v="2"/>
    <x v="6"/>
    <x v="0"/>
    <x v="7"/>
    <s v="1lx (0,5lx)"/>
    <x v="3"/>
    <n v="5"/>
    <m/>
    <n v="2.5099999999999998"/>
    <x v="312"/>
    <x v="333"/>
    <n v="2.57"/>
    <n v="0.98"/>
    <x v="319"/>
    <x v="388"/>
    <n v="2.5499999999999998"/>
    <n v="1"/>
    <n v="4.12"/>
    <n v="11.18"/>
    <n v="4.0199999999999996"/>
    <n v="11.38"/>
    <n v="5.31"/>
    <n v="37.19"/>
    <n v="81.819999999999993"/>
    <x v="433"/>
    <x v="449"/>
    <x v="431"/>
    <x v="432"/>
    <x v="0"/>
    <x v="0"/>
    <x v="0"/>
  </r>
  <r>
    <s v="2x100lm Wide 15°"/>
    <x v="2"/>
    <x v="6"/>
    <x v="0"/>
    <x v="7"/>
    <s v="1lx (0,5lx)"/>
    <x v="4"/>
    <n v="7.5"/>
    <m/>
    <n v="1.1100000000000001"/>
    <x v="313"/>
    <x v="334"/>
    <n v="1.25"/>
    <n v="1"/>
    <x v="320"/>
    <x v="48"/>
    <n v="1.24"/>
    <n v="1"/>
    <n v="4.2699999999999996"/>
    <n v="13.11"/>
    <n v="3.52"/>
    <n v="12.75"/>
    <n v="2.4500000000000002"/>
    <n v="16.739999999999998"/>
    <n v="66.94"/>
    <x v="434"/>
    <x v="450"/>
    <x v="432"/>
    <x v="433"/>
    <x v="0"/>
    <x v="0"/>
    <x v="0"/>
  </r>
  <r>
    <s v="2x100lm Wide 30°"/>
    <x v="2"/>
    <x v="6"/>
    <x v="0"/>
    <x v="8"/>
    <s v="1lx (0,5lx)"/>
    <x v="0"/>
    <n v="2.5"/>
    <m/>
    <n v="8.58"/>
    <x v="314"/>
    <x v="95"/>
    <n v="8.5500000000000007"/>
    <n v="0.96"/>
    <x v="321"/>
    <x v="389"/>
    <n v="8.59"/>
    <n v="0.98"/>
    <n v="3.47"/>
    <n v="9.25"/>
    <n v="3.29"/>
    <n v="8.01"/>
    <n v="17.16"/>
    <n v="33.47"/>
    <n v="53.93"/>
    <x v="435"/>
    <x v="451"/>
    <x v="433"/>
    <x v="434"/>
    <x v="0"/>
    <x v="0"/>
    <x v="0"/>
  </r>
  <r>
    <s v="2x100lm Wide 30°"/>
    <x v="2"/>
    <x v="6"/>
    <x v="0"/>
    <x v="8"/>
    <s v="1lx (0,5lx)"/>
    <x v="1"/>
    <n v="3"/>
    <m/>
    <n v="5.96"/>
    <x v="93"/>
    <x v="335"/>
    <n v="5.9"/>
    <n v="0.96"/>
    <x v="28"/>
    <x v="390"/>
    <n v="5.95"/>
    <n v="1"/>
    <n v="3.61"/>
    <n v="9.85"/>
    <n v="3.45"/>
    <n v="8.69"/>
    <n v="11.98"/>
    <n v="34.81"/>
    <n v="58.91"/>
    <x v="436"/>
    <x v="452"/>
    <x v="434"/>
    <x v="435"/>
    <x v="0"/>
    <x v="0"/>
    <x v="0"/>
  </r>
  <r>
    <s v="2x100lm Wide 30°"/>
    <x v="2"/>
    <x v="6"/>
    <x v="0"/>
    <x v="8"/>
    <s v="1lx (0,5lx)"/>
    <x v="2"/>
    <n v="4"/>
    <m/>
    <n v="3.35"/>
    <x v="315"/>
    <x v="336"/>
    <n v="3.36"/>
    <n v="0.97"/>
    <x v="312"/>
    <x v="391"/>
    <n v="3.37"/>
    <n v="1"/>
    <n v="3.91"/>
    <n v="10.93"/>
    <n v="3.65"/>
    <n v="9.74"/>
    <n v="6.91"/>
    <n v="38.08"/>
    <n v="66.64"/>
    <x v="437"/>
    <x v="453"/>
    <x v="435"/>
    <x v="436"/>
    <x v="0"/>
    <x v="0"/>
    <x v="0"/>
  </r>
  <r>
    <s v="2x100lm Wide 30°"/>
    <x v="2"/>
    <x v="6"/>
    <x v="0"/>
    <x v="8"/>
    <s v="1lx (0,5lx)"/>
    <x v="3"/>
    <n v="5"/>
    <m/>
    <n v="2.15"/>
    <x v="229"/>
    <x v="5"/>
    <n v="2.2000000000000002"/>
    <n v="1"/>
    <x v="322"/>
    <x v="392"/>
    <n v="2.2200000000000002"/>
    <n v="1"/>
    <n v="4.1500000000000004"/>
    <n v="11.26"/>
    <n v="3.72"/>
    <n v="10.66"/>
    <n v="4.59"/>
    <n v="29.75"/>
    <n v="74.38"/>
    <x v="438"/>
    <x v="454"/>
    <x v="436"/>
    <x v="437"/>
    <x v="0"/>
    <x v="0"/>
    <x v="0"/>
  </r>
  <r>
    <s v="2x100lm Wide 45°"/>
    <x v="2"/>
    <x v="6"/>
    <x v="0"/>
    <x v="9"/>
    <s v="1lx (0,5lx)"/>
    <x v="0"/>
    <n v="2.5"/>
    <m/>
    <n v="5.83"/>
    <x v="97"/>
    <x v="226"/>
    <n v="5.82"/>
    <n v="0.98"/>
    <x v="323"/>
    <x v="393"/>
    <n v="5.86"/>
    <n v="0.99"/>
    <n v="3.88"/>
    <n v="10.84"/>
    <n v="3.13"/>
    <n v="7.85"/>
    <n v="11.92"/>
    <n v="29.75"/>
    <n v="53.93"/>
    <x v="439"/>
    <x v="455"/>
    <x v="437"/>
    <x v="438"/>
    <x v="0"/>
    <x v="0"/>
    <x v="0"/>
  </r>
  <r>
    <s v="2x100lm Wide 45°"/>
    <x v="2"/>
    <x v="6"/>
    <x v="0"/>
    <x v="9"/>
    <s v="1lx (0,5lx)"/>
    <x v="1"/>
    <n v="3"/>
    <m/>
    <n v="4.05"/>
    <x v="316"/>
    <x v="337"/>
    <n v="4.08"/>
    <n v="0.98"/>
    <x v="324"/>
    <x v="381"/>
    <n v="4.16"/>
    <n v="0.99"/>
    <n v="4.0199999999999996"/>
    <n v="11.46"/>
    <n v="3.28"/>
    <n v="8.48"/>
    <n v="8.3699999999999992"/>
    <n v="29.45"/>
    <n v="58.91"/>
    <x v="440"/>
    <x v="456"/>
    <x v="438"/>
    <x v="439"/>
    <x v="0"/>
    <x v="0"/>
    <x v="0"/>
  </r>
  <r>
    <s v="2x100lm Wide 45°"/>
    <x v="2"/>
    <x v="6"/>
    <x v="0"/>
    <x v="9"/>
    <s v="1lx (0,5lx)"/>
    <x v="2"/>
    <n v="4"/>
    <m/>
    <n v="2.2799999999999998"/>
    <x v="99"/>
    <x v="338"/>
    <n v="2.33"/>
    <n v="0.97"/>
    <x v="325"/>
    <x v="394"/>
    <n v="2.4"/>
    <n v="0.99"/>
    <n v="4.0199999999999996"/>
    <n v="12.16"/>
    <n v="3.46"/>
    <n v="9.32"/>
    <n v="4.84"/>
    <n v="23.8"/>
    <n v="61.88"/>
    <x v="441"/>
    <x v="457"/>
    <x v="439"/>
    <x v="440"/>
    <x v="0"/>
    <x v="0"/>
    <x v="0"/>
  </r>
  <r>
    <s v="2x100lm Wide 45°"/>
    <x v="2"/>
    <x v="6"/>
    <x v="0"/>
    <x v="9"/>
    <s v="1lx (0,5lx)"/>
    <x v="3"/>
    <n v="5"/>
    <m/>
    <n v="1.46"/>
    <x v="317"/>
    <x v="339"/>
    <n v="1.55"/>
    <n v="1"/>
    <x v="292"/>
    <x v="395"/>
    <n v="1.6"/>
    <n v="0.98"/>
    <n v="3.77"/>
    <n v="12.57"/>
    <n v="3.42"/>
    <n v="9.86"/>
    <n v="3.2"/>
    <n v="22.31"/>
    <n v="66.94"/>
    <x v="442"/>
    <x v="458"/>
    <x v="440"/>
    <x v="441"/>
    <x v="0"/>
    <x v="0"/>
    <x v="0"/>
  </r>
  <r>
    <s v="2x100lm Wide 60°"/>
    <x v="2"/>
    <x v="6"/>
    <x v="0"/>
    <x v="10"/>
    <s v="1lx (0,5lx)"/>
    <x v="0"/>
    <n v="2.5"/>
    <m/>
    <n v="3.48"/>
    <x v="318"/>
    <x v="340"/>
    <n v="3.51"/>
    <n v="0.96"/>
    <x v="313"/>
    <x v="396"/>
    <n v="3.61"/>
    <n v="0.98"/>
    <n v="4.38"/>
    <n v="12.03"/>
    <n v="2.8"/>
    <n v="6.67"/>
    <n v="7.56"/>
    <n v="26.03"/>
    <n v="48.35"/>
    <x v="443"/>
    <x v="459"/>
    <x v="441"/>
    <x v="442"/>
    <x v="0"/>
    <x v="0"/>
    <x v="0"/>
  </r>
  <r>
    <s v="2x100lm Wide 60°"/>
    <x v="2"/>
    <x v="6"/>
    <x v="0"/>
    <x v="10"/>
    <s v="1lx (0,5lx)"/>
    <x v="1"/>
    <n v="3"/>
    <m/>
    <n v="2.42"/>
    <x v="319"/>
    <x v="341"/>
    <n v="2.46"/>
    <n v="0.93"/>
    <x v="326"/>
    <x v="397"/>
    <n v="2.6"/>
    <n v="0.98"/>
    <n v="4.47"/>
    <n v="12.54"/>
    <n v="2.87"/>
    <n v="7.2"/>
    <n v="5.2"/>
    <n v="21.42"/>
    <n v="53.55"/>
    <x v="444"/>
    <x v="460"/>
    <x v="442"/>
    <x v="443"/>
    <x v="0"/>
    <x v="0"/>
    <x v="0"/>
  </r>
  <r>
    <s v="2x100lm Wide 60°"/>
    <x v="2"/>
    <x v="6"/>
    <x v="0"/>
    <x v="10"/>
    <s v="1lx (0,5lx)"/>
    <x v="2"/>
    <n v="4"/>
    <m/>
    <n v="1.36"/>
    <x v="154"/>
    <x v="342"/>
    <n v="1.46"/>
    <n v="0.97"/>
    <x v="327"/>
    <x v="398"/>
    <n v="1.55"/>
    <n v="0.99"/>
    <n v="4.34"/>
    <n v="13.44"/>
    <n v="2.89"/>
    <n v="7.85"/>
    <n v="3.04"/>
    <n v="9.52"/>
    <n v="52.36"/>
    <x v="445"/>
    <x v="461"/>
    <x v="443"/>
    <x v="444"/>
    <x v="0"/>
    <x v="0"/>
    <x v="0"/>
  </r>
  <r>
    <s v="2x100lm Narrow 0°"/>
    <x v="2"/>
    <x v="6"/>
    <x v="1"/>
    <x v="6"/>
    <s v="1lx (0,5lx)"/>
    <x v="0"/>
    <n v="2.5"/>
    <m/>
    <n v="59.47"/>
    <x v="20"/>
    <x v="20"/>
    <n v="58.09"/>
    <n v="0.97"/>
    <x v="27"/>
    <x v="27"/>
    <n v="58.97"/>
    <n v="0.96"/>
    <s v="---"/>
    <s v="---"/>
    <s v="---"/>
    <s v="---"/>
    <n v="92.82"/>
    <n v="24.17"/>
    <n v="31.61"/>
    <x v="27"/>
    <x v="27"/>
    <x v="22"/>
    <x v="22"/>
    <x v="0"/>
    <x v="0"/>
    <x v="0"/>
  </r>
  <r>
    <s v="2x100lm Narrow 0°"/>
    <x v="2"/>
    <x v="6"/>
    <x v="1"/>
    <x v="6"/>
    <s v="1lx (0,5lx)"/>
    <x v="1"/>
    <n v="3"/>
    <m/>
    <n v="41.3"/>
    <x v="20"/>
    <x v="20"/>
    <n v="40.9"/>
    <n v="0.98"/>
    <x v="27"/>
    <x v="27"/>
    <n v="40.17"/>
    <n v="0.98"/>
    <s v="---"/>
    <s v="---"/>
    <s v="---"/>
    <s v="---"/>
    <n v="54.71"/>
    <n v="29.45"/>
    <n v="40.17"/>
    <x v="27"/>
    <x v="27"/>
    <x v="22"/>
    <x v="22"/>
    <x v="0"/>
    <x v="0"/>
    <x v="0"/>
  </r>
  <r>
    <s v="2x100lm Narrow 0°"/>
    <x v="2"/>
    <x v="6"/>
    <x v="1"/>
    <x v="6"/>
    <s v="1lx (0,5lx)"/>
    <x v="2"/>
    <n v="4"/>
    <m/>
    <n v="23.23"/>
    <x v="160"/>
    <x v="343"/>
    <n v="22.86"/>
    <n v="0.99"/>
    <x v="328"/>
    <x v="399"/>
    <n v="23.17"/>
    <n v="0.98"/>
    <n v="3.35"/>
    <n v="8.1"/>
    <n v="3.35"/>
    <n v="8.1999999999999993"/>
    <n v="36.89"/>
    <n v="28.56"/>
    <n v="52.36"/>
    <x v="446"/>
    <x v="462"/>
    <x v="444"/>
    <x v="445"/>
    <x v="0"/>
    <x v="0"/>
    <x v="0"/>
  </r>
  <r>
    <s v="2x100lm Narrow 0°"/>
    <x v="2"/>
    <x v="6"/>
    <x v="1"/>
    <x v="6"/>
    <s v="1lx (0,5lx)"/>
    <x v="3"/>
    <n v="5"/>
    <m/>
    <n v="14.87"/>
    <x v="320"/>
    <x v="344"/>
    <n v="14.85"/>
    <n v="0.99"/>
    <x v="329"/>
    <x v="400"/>
    <n v="14.72"/>
    <n v="0.99"/>
    <n v="3.57"/>
    <n v="9.16"/>
    <n v="3.57"/>
    <n v="9.26"/>
    <n v="27.8"/>
    <n v="29.75"/>
    <n v="59.5"/>
    <x v="447"/>
    <x v="463"/>
    <x v="445"/>
    <x v="446"/>
    <x v="0"/>
    <x v="0"/>
    <x v="0"/>
  </r>
  <r>
    <s v="2x100lm Narrow 0°"/>
    <x v="2"/>
    <x v="6"/>
    <x v="1"/>
    <x v="6"/>
    <s v="1lx (0,5lx)"/>
    <x v="4"/>
    <n v="7.5"/>
    <m/>
    <n v="6.61"/>
    <x v="32"/>
    <x v="345"/>
    <n v="6.54"/>
    <n v="1.01"/>
    <x v="325"/>
    <x v="401"/>
    <n v="6.61"/>
    <n v="0.99"/>
    <n v="3.87"/>
    <n v="10.74"/>
    <n v="3.83"/>
    <n v="10.84"/>
    <n v="13.27"/>
    <n v="50.21"/>
    <n v="66.94"/>
    <x v="448"/>
    <x v="464"/>
    <x v="446"/>
    <x v="447"/>
    <x v="0"/>
    <x v="0"/>
    <x v="0"/>
  </r>
  <r>
    <s v="2x100lm Narrow 0°"/>
    <x v="2"/>
    <x v="6"/>
    <x v="1"/>
    <x v="6"/>
    <s v="1lx (0,5lx)"/>
    <x v="6"/>
    <n v="10"/>
    <m/>
    <n v="3.72"/>
    <x v="227"/>
    <x v="5"/>
    <n v="3.81"/>
    <n v="1"/>
    <x v="330"/>
    <x v="402"/>
    <n v="3.77"/>
    <n v="0.99"/>
    <n v="3.86"/>
    <n v="11.82"/>
    <n v="3.81"/>
    <n v="11.92"/>
    <n v="7.5"/>
    <n v="29.75"/>
    <n v="89.26"/>
    <x v="449"/>
    <x v="465"/>
    <x v="447"/>
    <x v="448"/>
    <x v="0"/>
    <x v="0"/>
    <x v="0"/>
  </r>
  <r>
    <s v="2x100lm Narrow 0°"/>
    <x v="2"/>
    <x v="6"/>
    <x v="1"/>
    <x v="6"/>
    <s v="1lx (0,5lx)"/>
    <x v="7"/>
    <n v="12.5"/>
    <m/>
    <n v="2.38"/>
    <x v="321"/>
    <x v="18"/>
    <n v="2.4700000000000002"/>
    <n v="1.02"/>
    <x v="331"/>
    <x v="403"/>
    <n v="2.4700000000000002"/>
    <n v="1.01"/>
    <n v="3.67"/>
    <n v="12.52"/>
    <n v="3.59"/>
    <n v="12.48"/>
    <n v="4.6900000000000004"/>
    <n v="46.49"/>
    <n v="46.49"/>
    <x v="450"/>
    <x v="466"/>
    <x v="448"/>
    <x v="449"/>
    <x v="0"/>
    <x v="0"/>
    <x v="0"/>
  </r>
  <r>
    <s v="2x100lm Narrow 0°"/>
    <x v="2"/>
    <x v="6"/>
    <x v="1"/>
    <x v="6"/>
    <s v="1lx (0,5lx)"/>
    <x v="8"/>
    <n v="15"/>
    <m/>
    <n v="1.65"/>
    <x v="20"/>
    <x v="20"/>
    <n v="1.79"/>
    <n v="1.02"/>
    <x v="27"/>
    <x v="27"/>
    <n v="1.81"/>
    <n v="1"/>
    <n v="3.34"/>
    <n v="12.8"/>
    <n v="3.34"/>
    <n v="12.75"/>
    <n v="3.24"/>
    <n v="0"/>
    <n v="66.94"/>
    <x v="451"/>
    <x v="467"/>
    <x v="449"/>
    <x v="450"/>
    <x v="0"/>
    <x v="0"/>
    <x v="0"/>
  </r>
  <r>
    <s v="2x100lm Narrow 0°"/>
    <x v="2"/>
    <x v="6"/>
    <x v="1"/>
    <x v="6"/>
    <s v="10,8 lux"/>
    <x v="5"/>
    <s v="---"/>
    <n v="2.5"/>
    <m/>
    <x v="322"/>
    <x v="346"/>
    <m/>
    <m/>
    <x v="332"/>
    <x v="404"/>
    <m/>
    <m/>
    <m/>
    <m/>
    <m/>
    <m/>
    <m/>
    <m/>
    <m/>
    <x v="452"/>
    <x v="468"/>
    <x v="450"/>
    <x v="451"/>
    <x v="1"/>
    <x v="1"/>
    <x v="1"/>
  </r>
  <r>
    <s v="2x100lm Narrow 0°"/>
    <x v="2"/>
    <x v="6"/>
    <x v="1"/>
    <x v="6"/>
    <s v="10,8 lux"/>
    <x v="5"/>
    <s v="---"/>
    <n v="3"/>
    <m/>
    <x v="323"/>
    <x v="347"/>
    <m/>
    <m/>
    <x v="333"/>
    <x v="405"/>
    <m/>
    <m/>
    <m/>
    <m/>
    <m/>
    <m/>
    <m/>
    <m/>
    <m/>
    <x v="453"/>
    <x v="469"/>
    <x v="451"/>
    <x v="452"/>
    <x v="1"/>
    <x v="1"/>
    <x v="1"/>
  </r>
  <r>
    <s v="2x100lm Narrow 15°"/>
    <x v="2"/>
    <x v="6"/>
    <x v="1"/>
    <x v="7"/>
    <s v="1lx (0,5lx)"/>
    <x v="0"/>
    <n v="2.5"/>
    <m/>
    <n v="20.170000000000002"/>
    <x v="94"/>
    <x v="36"/>
    <n v="19.84"/>
    <n v="0.96"/>
    <x v="334"/>
    <x v="406"/>
    <n v="30.31"/>
    <n v="0.97"/>
    <s v="---"/>
    <s v="---"/>
    <s v="---"/>
    <s v="---"/>
    <n v="51.79"/>
    <n v="24.17"/>
    <n v="39.049999999999997"/>
    <x v="454"/>
    <x v="470"/>
    <x v="108"/>
    <x v="42"/>
    <x v="0"/>
    <x v="0"/>
    <x v="0"/>
  </r>
  <r>
    <s v="2x100lm Narrow 15°"/>
    <x v="2"/>
    <x v="6"/>
    <x v="1"/>
    <x v="7"/>
    <s v="1lx (0,5lx)"/>
    <x v="1"/>
    <n v="3"/>
    <m/>
    <n v="14"/>
    <x v="30"/>
    <x v="348"/>
    <n v="13.85"/>
    <n v="0.99"/>
    <x v="335"/>
    <x v="407"/>
    <n v="20.68"/>
    <n v="0.97"/>
    <n v="3.3"/>
    <n v="8.15"/>
    <n v="2.98"/>
    <n v="7.03"/>
    <n v="36.979999999999997"/>
    <n v="26.78"/>
    <n v="42.84"/>
    <x v="455"/>
    <x v="471"/>
    <x v="452"/>
    <x v="453"/>
    <x v="0"/>
    <x v="0"/>
    <x v="0"/>
  </r>
  <r>
    <s v="2x100lm Narrow 15°"/>
    <x v="2"/>
    <x v="6"/>
    <x v="1"/>
    <x v="7"/>
    <s v="1lx (0,5lx)"/>
    <x v="2"/>
    <n v="4"/>
    <m/>
    <n v="7.88"/>
    <x v="304"/>
    <x v="349"/>
    <n v="7.81"/>
    <n v="0.99"/>
    <x v="312"/>
    <x v="408"/>
    <n v="11.99"/>
    <n v="0.97"/>
    <n v="3.67"/>
    <n v="9.16"/>
    <n v="3.22"/>
    <n v="8.02"/>
    <n v="21.04"/>
    <n v="33.32"/>
    <n v="57.12"/>
    <x v="456"/>
    <x v="472"/>
    <x v="453"/>
    <x v="454"/>
    <x v="0"/>
    <x v="0"/>
    <x v="0"/>
  </r>
  <r>
    <s v="2x100lm Narrow 15°"/>
    <x v="2"/>
    <x v="6"/>
    <x v="1"/>
    <x v="7"/>
    <s v="1lx (0,5lx)"/>
    <x v="3"/>
    <n v="5"/>
    <m/>
    <n v="5.04"/>
    <x v="110"/>
    <x v="10"/>
    <n v="5.0199999999999996"/>
    <n v="1"/>
    <x v="336"/>
    <x v="409"/>
    <n v="7.56"/>
    <n v="0.99"/>
    <n v="3.94"/>
    <n v="9.81"/>
    <n v="3.35"/>
    <n v="8.84"/>
    <n v="15.13"/>
    <n v="37.19"/>
    <n v="59.5"/>
    <x v="457"/>
    <x v="473"/>
    <x v="454"/>
    <x v="455"/>
    <x v="0"/>
    <x v="0"/>
    <x v="0"/>
  </r>
  <r>
    <s v="2x100lm Narrow 15°"/>
    <x v="2"/>
    <x v="6"/>
    <x v="1"/>
    <x v="7"/>
    <s v="1lx (0,5lx)"/>
    <x v="4"/>
    <n v="7.5"/>
    <m/>
    <n v="2.2400000000000002"/>
    <x v="99"/>
    <x v="318"/>
    <n v="2.31"/>
    <n v="1"/>
    <x v="337"/>
    <x v="410"/>
    <n v="3.47"/>
    <n v="0.99"/>
    <n v="4.6500000000000004"/>
    <n v="11.27"/>
    <n v="3.32"/>
    <n v="9.8699999999999992"/>
    <n v="7.17"/>
    <n v="33.47"/>
    <n v="83.68"/>
    <x v="458"/>
    <x v="474"/>
    <x v="455"/>
    <x v="456"/>
    <x v="0"/>
    <x v="0"/>
    <x v="0"/>
  </r>
  <r>
    <s v="2x100lm Narrow 15°"/>
    <x v="2"/>
    <x v="6"/>
    <x v="1"/>
    <x v="7"/>
    <s v="1lx (0,5lx)"/>
    <x v="6"/>
    <n v="10"/>
    <m/>
    <n v="1.26"/>
    <x v="282"/>
    <x v="323"/>
    <n v="1.39"/>
    <n v="1"/>
    <x v="338"/>
    <x v="411"/>
    <n v="2.04"/>
    <n v="1"/>
    <n v="5.54"/>
    <n v="11.67"/>
    <n v="2.52"/>
    <n v="9.75"/>
    <n v="3.94"/>
    <n v="29.75"/>
    <n v="59.5"/>
    <x v="459"/>
    <x v="475"/>
    <x v="456"/>
    <x v="457"/>
    <x v="0"/>
    <x v="0"/>
    <x v="0"/>
  </r>
  <r>
    <s v="2x100lm Narrow 0°"/>
    <x v="2"/>
    <x v="6"/>
    <x v="1"/>
    <x v="7"/>
    <s v="10,8 lux"/>
    <x v="5"/>
    <s v="---"/>
    <n v="2.5"/>
    <m/>
    <x v="324"/>
    <x v="350"/>
    <m/>
    <m/>
    <x v="339"/>
    <x v="412"/>
    <m/>
    <m/>
    <m/>
    <m/>
    <m/>
    <m/>
    <m/>
    <m/>
    <m/>
    <x v="460"/>
    <x v="476"/>
    <x v="457"/>
    <x v="458"/>
    <x v="1"/>
    <x v="1"/>
    <x v="1"/>
  </r>
  <r>
    <s v="2x100lm Narrow 0°"/>
    <x v="2"/>
    <x v="6"/>
    <x v="1"/>
    <x v="7"/>
    <s v="10,8 lux"/>
    <x v="5"/>
    <s v="---"/>
    <n v="3"/>
    <m/>
    <x v="325"/>
    <x v="351"/>
    <m/>
    <m/>
    <x v="340"/>
    <x v="413"/>
    <m/>
    <m/>
    <m/>
    <m/>
    <m/>
    <m/>
    <m/>
    <m/>
    <m/>
    <x v="461"/>
    <x v="477"/>
    <x v="458"/>
    <x v="459"/>
    <x v="1"/>
    <x v="1"/>
    <x v="1"/>
  </r>
  <r>
    <s v="2x100lm Narrow 30°"/>
    <x v="2"/>
    <x v="6"/>
    <x v="1"/>
    <x v="8"/>
    <s v="1lx (0,5lx)"/>
    <x v="0"/>
    <n v="2.5"/>
    <m/>
    <n v="8.4700000000000006"/>
    <x v="326"/>
    <x v="352"/>
    <n v="8.3800000000000008"/>
    <n v="1.06"/>
    <x v="313"/>
    <x v="414"/>
    <n v="19.309999999999999"/>
    <n v="0.97"/>
    <n v="3.84"/>
    <n v="9.1"/>
    <n v="2.64"/>
    <n v="6.31"/>
    <n v="36.51"/>
    <n v="26.03"/>
    <n v="39.049999999999997"/>
    <x v="462"/>
    <x v="478"/>
    <x v="459"/>
    <x v="460"/>
    <x v="0"/>
    <x v="0"/>
    <x v="0"/>
  </r>
  <r>
    <s v="2x100lm Narrow 30°"/>
    <x v="2"/>
    <x v="6"/>
    <x v="1"/>
    <x v="8"/>
    <s v="1lx (0,5lx)"/>
    <x v="1"/>
    <n v="3"/>
    <m/>
    <n v="5.88"/>
    <x v="327"/>
    <x v="353"/>
    <n v="5.74"/>
    <n v="1.01"/>
    <x v="341"/>
    <x v="415"/>
    <n v="13.75"/>
    <n v="0.98"/>
    <n v="4.13"/>
    <n v="10.06"/>
    <n v="2.78"/>
    <n v="6.89"/>
    <n v="25.64"/>
    <n v="32.130000000000003"/>
    <n v="50.88"/>
    <x v="463"/>
    <x v="479"/>
    <x v="460"/>
    <x v="461"/>
    <x v="0"/>
    <x v="0"/>
    <x v="0"/>
  </r>
  <r>
    <s v="2x100lm Narrow 30°"/>
    <x v="2"/>
    <x v="6"/>
    <x v="1"/>
    <x v="8"/>
    <s v="1lx (0,5lx)"/>
    <x v="2"/>
    <n v="4"/>
    <m/>
    <n v="3.31"/>
    <x v="208"/>
    <x v="354"/>
    <n v="3.31"/>
    <n v="1"/>
    <x v="342"/>
    <x v="15"/>
    <n v="7.83"/>
    <n v="0.97"/>
    <n v="4.72"/>
    <n v="11.63"/>
    <n v="2.9"/>
    <n v="7.57"/>
    <n v="15.7"/>
    <n v="33.32"/>
    <n v="57.12"/>
    <x v="464"/>
    <x v="480"/>
    <x v="461"/>
    <x v="462"/>
    <x v="0"/>
    <x v="0"/>
    <x v="0"/>
  </r>
  <r>
    <s v="2x100lm Narrow 30°"/>
    <x v="2"/>
    <x v="6"/>
    <x v="1"/>
    <x v="8"/>
    <s v="1lx (0,5lx)"/>
    <x v="3"/>
    <n v="5"/>
    <m/>
    <n v="2.12"/>
    <x v="251"/>
    <x v="207"/>
    <n v="2.17"/>
    <n v="1"/>
    <x v="37"/>
    <x v="108"/>
    <n v="5.08"/>
    <n v="0.98"/>
    <n v="5.38"/>
    <n v="12.31"/>
    <n v="2.84"/>
    <n v="7.96"/>
    <n v="8.43"/>
    <n v="37.19"/>
    <n v="74.38"/>
    <x v="465"/>
    <x v="481"/>
    <x v="462"/>
    <x v="463"/>
    <x v="0"/>
    <x v="0"/>
    <x v="0"/>
  </r>
  <r>
    <s v="2x100lm Narrow 45°"/>
    <x v="2"/>
    <x v="6"/>
    <x v="1"/>
    <x v="9"/>
    <s v="1lx (0,5lx)"/>
    <x v="0"/>
    <n v="2.5"/>
    <m/>
    <n v="3.82"/>
    <x v="328"/>
    <x v="355"/>
    <n v="3.85"/>
    <n v="1.03"/>
    <x v="343"/>
    <x v="115"/>
    <n v="10.81"/>
    <n v="0.98"/>
    <n v="5.13"/>
    <n v="11.9"/>
    <n v="2.2799999999999998"/>
    <n v="6.03"/>
    <n v="20.48"/>
    <n v="33.47"/>
    <n v="52.07"/>
    <x v="466"/>
    <x v="482"/>
    <x v="463"/>
    <x v="464"/>
    <x v="0"/>
    <x v="0"/>
    <x v="0"/>
  </r>
  <r>
    <s v="2x100lm Narrow 45°"/>
    <x v="2"/>
    <x v="6"/>
    <x v="1"/>
    <x v="9"/>
    <s v="1lx (0,5lx)"/>
    <x v="1"/>
    <n v="3"/>
    <m/>
    <n v="2.66"/>
    <x v="328"/>
    <x v="356"/>
    <n v="2.71"/>
    <n v="1.04"/>
    <x v="109"/>
    <x v="51"/>
    <n v="7.5"/>
    <n v="0.97"/>
    <n v="5.61"/>
    <n v="13.15"/>
    <n v="2.29"/>
    <n v="6.34"/>
    <n v="13.14"/>
    <n v="34.81"/>
    <n v="58.91"/>
    <x v="467"/>
    <x v="483"/>
    <x v="464"/>
    <x v="465"/>
    <x v="0"/>
    <x v="0"/>
    <x v="0"/>
  </r>
  <r>
    <s v="2x100lm Narrow 45°"/>
    <x v="2"/>
    <x v="6"/>
    <x v="1"/>
    <x v="9"/>
    <s v="1lx (0,5lx)"/>
    <x v="2"/>
    <n v="4"/>
    <m/>
    <n v="1.49"/>
    <x v="40"/>
    <x v="300"/>
    <n v="1.61"/>
    <n v="1.05"/>
    <x v="44"/>
    <x v="416"/>
    <n v="4.33"/>
    <n v="0.97"/>
    <n v="6.71"/>
    <n v="14.3"/>
    <n v="2.0499999999999998"/>
    <n v="6.44"/>
    <n v="8.4"/>
    <n v="38.08"/>
    <n v="71.400000000000006"/>
    <x v="468"/>
    <x v="484"/>
    <x v="465"/>
    <x v="466"/>
    <x v="0"/>
    <x v="0"/>
    <x v="0"/>
  </r>
  <r>
    <s v="2x100lm Wide 60°"/>
    <x v="2"/>
    <x v="6"/>
    <x v="1"/>
    <x v="10"/>
    <s v="1lx (0,5lx)"/>
    <x v="0"/>
    <n v="2.5"/>
    <m/>
    <n v="1.37"/>
    <x v="210"/>
    <x v="357"/>
    <n v="1.51"/>
    <n v="1.05"/>
    <x v="344"/>
    <x v="417"/>
    <n v="4.3499999999999996"/>
    <n v="0.93"/>
    <n v="7.1"/>
    <n v="14.24"/>
    <n v="1.55"/>
    <n v="5.1100000000000003"/>
    <n v="8.91"/>
    <n v="37.19"/>
    <n v="59.5"/>
    <x v="469"/>
    <x v="485"/>
    <x v="466"/>
    <x v="467"/>
    <x v="0"/>
    <x v="0"/>
    <x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565">
  <r>
    <s v="250lm Wide 0°"/>
    <x v="0"/>
    <x v="0"/>
    <x v="0"/>
    <x v="0"/>
    <s v="1lx (0,5lx)"/>
    <x v="0"/>
    <x v="0"/>
    <x v="0"/>
    <n v="13.92"/>
    <x v="0"/>
    <x v="0"/>
    <n v="13.86"/>
    <n v="0.97"/>
    <x v="0"/>
    <x v="0"/>
    <n v="13.73"/>
    <n v="0.99"/>
    <x v="0"/>
    <x v="0"/>
    <x v="0"/>
    <x v="0"/>
    <n v="25.22"/>
    <n v="40.909999999999997"/>
    <n v="61.36"/>
    <x v="0"/>
    <x v="0"/>
    <x v="0"/>
    <x v="0"/>
  </r>
  <r>
    <s v="250lm Wide 0°"/>
    <x v="0"/>
    <x v="0"/>
    <x v="0"/>
    <x v="0"/>
    <s v="1lx (0,5lx)"/>
    <x v="1"/>
    <x v="1"/>
    <x v="0"/>
    <n v="9.67"/>
    <x v="1"/>
    <x v="1"/>
    <n v="9.4600000000000009"/>
    <n v="1.01"/>
    <x v="1"/>
    <x v="1"/>
    <n v="9.58"/>
    <n v="0.98"/>
    <x v="1"/>
    <x v="1"/>
    <x v="1"/>
    <x v="1"/>
    <n v="18.54"/>
    <n v="45.52"/>
    <n v="74.98"/>
    <x v="1"/>
    <x v="1"/>
    <x v="1"/>
    <x v="1"/>
  </r>
  <r>
    <s v="250lm Wide 0°"/>
    <x v="0"/>
    <x v="0"/>
    <x v="0"/>
    <x v="0"/>
    <s v="1lx (0,5lx)"/>
    <x v="2"/>
    <x v="2"/>
    <x v="0"/>
    <n v="5.44"/>
    <x v="2"/>
    <x v="2"/>
    <n v="5.4"/>
    <n v="0.99"/>
    <x v="2"/>
    <x v="2"/>
    <n v="5.4"/>
    <n v="1.01"/>
    <x v="2"/>
    <x v="2"/>
    <x v="2"/>
    <x v="2"/>
    <n v="10.65"/>
    <n v="52.36"/>
    <n v="90.45"/>
    <x v="2"/>
    <x v="2"/>
    <x v="2"/>
    <x v="2"/>
  </r>
  <r>
    <s v="250lm Wide 0°"/>
    <x v="0"/>
    <x v="0"/>
    <x v="0"/>
    <x v="0"/>
    <s v="1lx (0,5lx)"/>
    <x v="3"/>
    <x v="3"/>
    <x v="0"/>
    <n v="3.48"/>
    <x v="3"/>
    <x v="3"/>
    <n v="3.53"/>
    <n v="1"/>
    <x v="3"/>
    <x v="3"/>
    <n v="3.52"/>
    <n v="0.99"/>
    <x v="3"/>
    <x v="3"/>
    <x v="3"/>
    <x v="3"/>
    <n v="7.14"/>
    <n v="59.5"/>
    <n v="96.69"/>
    <x v="3"/>
    <x v="3"/>
    <x v="3"/>
    <x v="3"/>
  </r>
  <r>
    <s v="250lm Wide 0°"/>
    <x v="0"/>
    <x v="0"/>
    <x v="0"/>
    <x v="0"/>
    <s v="1lx (0,5lx)"/>
    <x v="4"/>
    <x v="4"/>
    <x v="0"/>
    <n v="1.55"/>
    <x v="4"/>
    <x v="3"/>
    <n v="1.64"/>
    <n v="1"/>
    <x v="4"/>
    <x v="4"/>
    <n v="1.64"/>
    <n v="1"/>
    <x v="4"/>
    <x v="4"/>
    <x v="4"/>
    <x v="4"/>
    <n v="3.3"/>
    <n v="16.739999999999998"/>
    <n v="100.41"/>
    <x v="4"/>
    <x v="4"/>
    <x v="4"/>
    <x v="4"/>
  </r>
  <r>
    <s v="250lm Wide 0°"/>
    <x v="0"/>
    <x v="0"/>
    <x v="0"/>
    <x v="0"/>
    <s v="10,8 lux"/>
    <x v="5"/>
    <x v="5"/>
    <x v="1"/>
    <m/>
    <x v="5"/>
    <x v="4"/>
    <m/>
    <m/>
    <x v="5"/>
    <x v="5"/>
    <m/>
    <m/>
    <x v="5"/>
    <x v="5"/>
    <x v="5"/>
    <x v="5"/>
    <m/>
    <m/>
    <m/>
    <x v="5"/>
    <x v="5"/>
    <x v="5"/>
    <x v="5"/>
  </r>
  <r>
    <s v="250lm Wide 15°"/>
    <x v="0"/>
    <x v="0"/>
    <x v="0"/>
    <x v="1"/>
    <s v="1lx (0,5lx)"/>
    <x v="0"/>
    <x v="5"/>
    <x v="0"/>
    <n v="12.53"/>
    <x v="6"/>
    <x v="0"/>
    <n v="12.44"/>
    <n v="0.89"/>
    <x v="6"/>
    <x v="6"/>
    <n v="13.81"/>
    <n v="0.94"/>
    <x v="6"/>
    <x v="6"/>
    <x v="6"/>
    <x v="6"/>
    <n v="123.67"/>
    <n v="40.909999999999997"/>
    <n v="62.29"/>
    <x v="6"/>
    <x v="6"/>
    <x v="6"/>
    <x v="6"/>
  </r>
  <r>
    <s v="250lm Wide 15°"/>
    <x v="0"/>
    <x v="0"/>
    <x v="0"/>
    <x v="1"/>
    <s v="1lx (0,5lx)"/>
    <x v="1"/>
    <x v="5"/>
    <x v="0"/>
    <n v="8.6999999999999993"/>
    <x v="7"/>
    <x v="5"/>
    <n v="8.5"/>
    <n v="0.93"/>
    <x v="7"/>
    <x v="7"/>
    <n v="9.61"/>
    <n v="0.95"/>
    <x v="6"/>
    <x v="6"/>
    <x v="6"/>
    <x v="6"/>
    <n v="66.06"/>
    <n v="44.18"/>
    <n v="73.64"/>
    <x v="7"/>
    <x v="7"/>
    <x v="7"/>
    <x v="7"/>
  </r>
  <r>
    <s v="250lm Wide 15°"/>
    <x v="0"/>
    <x v="0"/>
    <x v="0"/>
    <x v="1"/>
    <s v="1lx (0,5lx)"/>
    <x v="2"/>
    <x v="2"/>
    <x v="0"/>
    <n v="4.8899999999999997"/>
    <x v="8"/>
    <x v="6"/>
    <n v="4.93"/>
    <n v="0.93"/>
    <x v="8"/>
    <x v="8"/>
    <n v="5.21"/>
    <n v="0.97"/>
    <x v="7"/>
    <x v="7"/>
    <x v="7"/>
    <x v="7"/>
    <n v="25.68"/>
    <n v="49.98"/>
    <n v="88.07"/>
    <x v="8"/>
    <x v="8"/>
    <x v="8"/>
    <x v="8"/>
  </r>
  <r>
    <s v="250lm Wide 15°"/>
    <x v="0"/>
    <x v="0"/>
    <x v="0"/>
    <x v="1"/>
    <s v="1lx (0,5lx)"/>
    <x v="3"/>
    <x v="3"/>
    <x v="0"/>
    <n v="3.13"/>
    <x v="9"/>
    <x v="7"/>
    <n v="3.18"/>
    <n v="0.93"/>
    <x v="9"/>
    <x v="9"/>
    <n v="3.42"/>
    <n v="0.98"/>
    <x v="8"/>
    <x v="8"/>
    <x v="8"/>
    <x v="8"/>
    <n v="14.68"/>
    <n v="48.35"/>
    <n v="92.98"/>
    <x v="9"/>
    <x v="9"/>
    <x v="9"/>
    <x v="9"/>
  </r>
  <r>
    <s v="250lm Wide 15°"/>
    <x v="0"/>
    <x v="0"/>
    <x v="0"/>
    <x v="1"/>
    <s v="1lx (0,5lx)"/>
    <x v="4"/>
    <x v="4"/>
    <x v="0"/>
    <n v="1.39"/>
    <x v="10"/>
    <x v="8"/>
    <n v="1.49"/>
    <n v="0.99"/>
    <x v="10"/>
    <x v="10"/>
    <n v="1.58"/>
    <n v="0.99"/>
    <x v="9"/>
    <x v="9"/>
    <x v="9"/>
    <x v="9"/>
    <n v="6.18"/>
    <n v="25.1"/>
    <n v="108.78"/>
    <x v="10"/>
    <x v="10"/>
    <x v="10"/>
    <x v="10"/>
  </r>
  <r>
    <s v="250lm Wide 15°"/>
    <x v="0"/>
    <x v="0"/>
    <x v="0"/>
    <x v="1"/>
    <s v="10,8 lux"/>
    <x v="5"/>
    <x v="5"/>
    <x v="1"/>
    <m/>
    <x v="11"/>
    <x v="9"/>
    <m/>
    <m/>
    <x v="11"/>
    <x v="11"/>
    <m/>
    <m/>
    <x v="5"/>
    <x v="5"/>
    <x v="5"/>
    <x v="5"/>
    <m/>
    <m/>
    <m/>
    <x v="11"/>
    <x v="11"/>
    <x v="11"/>
    <x v="11"/>
  </r>
  <r>
    <s v="250lm Wide 30°"/>
    <x v="0"/>
    <x v="0"/>
    <x v="0"/>
    <x v="2"/>
    <s v="1lx (0,5lx)"/>
    <x v="0"/>
    <x v="5"/>
    <x v="0"/>
    <n v="10.73"/>
    <x v="12"/>
    <x v="10"/>
    <n v="10.51"/>
    <n v="0.82"/>
    <x v="12"/>
    <x v="12"/>
    <n v="13.06"/>
    <n v="0.86"/>
    <x v="6"/>
    <x v="6"/>
    <x v="6"/>
    <x v="6"/>
    <n v="6695.49"/>
    <n v="39.049999999999997"/>
    <n v="61.36"/>
    <x v="12"/>
    <x v="12"/>
    <x v="12"/>
    <x v="12"/>
  </r>
  <r>
    <s v="250lm Wide 30°"/>
    <x v="0"/>
    <x v="0"/>
    <x v="0"/>
    <x v="2"/>
    <s v="1lx (0,5lx)"/>
    <x v="1"/>
    <x v="5"/>
    <x v="0"/>
    <n v="7.45"/>
    <x v="13"/>
    <x v="11"/>
    <n v="7.42"/>
    <n v="0.81"/>
    <x v="13"/>
    <x v="13"/>
    <n v="9.14"/>
    <n v="0.85"/>
    <x v="6"/>
    <x v="6"/>
    <x v="6"/>
    <x v="6"/>
    <n v="377.2"/>
    <n v="42.84"/>
    <n v="69.62"/>
    <x v="13"/>
    <x v="13"/>
    <x v="13"/>
    <x v="13"/>
  </r>
  <r>
    <s v="250lm Wide 30°"/>
    <x v="0"/>
    <x v="0"/>
    <x v="0"/>
    <x v="2"/>
    <s v="1lx (0,5lx)"/>
    <x v="2"/>
    <x v="5"/>
    <x v="0"/>
    <n v="4.1900000000000004"/>
    <x v="14"/>
    <x v="12"/>
    <n v="4.21"/>
    <n v="0.85"/>
    <x v="14"/>
    <x v="14"/>
    <n v="5.12"/>
    <n v="0.89"/>
    <x v="6"/>
    <x v="6"/>
    <x v="6"/>
    <x v="6"/>
    <n v="153.32"/>
    <n v="45.22"/>
    <n v="83.31"/>
    <x v="14"/>
    <x v="14"/>
    <x v="14"/>
    <x v="14"/>
  </r>
  <r>
    <s v="250lm Wide 30°"/>
    <x v="0"/>
    <x v="0"/>
    <x v="0"/>
    <x v="2"/>
    <s v="1lx (0,5lx)"/>
    <x v="3"/>
    <x v="5"/>
    <x v="0"/>
    <n v="2.68"/>
    <x v="15"/>
    <x v="13"/>
    <n v="2.7"/>
    <n v="0.92"/>
    <x v="15"/>
    <x v="15"/>
    <n v="3.37"/>
    <n v="0.88"/>
    <x v="6"/>
    <x v="6"/>
    <x v="6"/>
    <x v="6"/>
    <n v="83.18"/>
    <n v="44.63"/>
    <n v="92.98"/>
    <x v="15"/>
    <x v="15"/>
    <x v="15"/>
    <x v="15"/>
  </r>
  <r>
    <s v="250lm Wide 30°"/>
    <x v="0"/>
    <x v="0"/>
    <x v="0"/>
    <x v="2"/>
    <s v="1lx (0,5lx)"/>
    <x v="4"/>
    <x v="4"/>
    <x v="0"/>
    <n v="1.19"/>
    <x v="16"/>
    <x v="14"/>
    <n v="1.33"/>
    <n v="0.95"/>
    <x v="16"/>
    <x v="16"/>
    <n v="1.51"/>
    <n v="0.96"/>
    <x v="10"/>
    <x v="10"/>
    <x v="10"/>
    <x v="10"/>
    <n v="19.399999999999999"/>
    <n v="16.739999999999998"/>
    <n v="100.41"/>
    <x v="16"/>
    <x v="16"/>
    <x v="16"/>
    <x v="16"/>
  </r>
  <r>
    <s v="250lm Wide 30°"/>
    <x v="0"/>
    <x v="0"/>
    <x v="0"/>
    <x v="2"/>
    <s v="10,8 lux"/>
    <x v="5"/>
    <x v="5"/>
    <x v="1"/>
    <m/>
    <x v="17"/>
    <x v="15"/>
    <m/>
    <m/>
    <x v="17"/>
    <x v="17"/>
    <m/>
    <m/>
    <x v="5"/>
    <x v="5"/>
    <x v="5"/>
    <x v="5"/>
    <m/>
    <m/>
    <m/>
    <x v="17"/>
    <x v="17"/>
    <x v="17"/>
    <x v="17"/>
  </r>
  <r>
    <s v="250lm Wide 45°"/>
    <x v="0"/>
    <x v="0"/>
    <x v="0"/>
    <x v="3"/>
    <s v="1lx (0,5lx)"/>
    <x v="0"/>
    <x v="5"/>
    <x v="0"/>
    <n v="7.29"/>
    <x v="10"/>
    <x v="16"/>
    <n v="7.32"/>
    <n v="0.64"/>
    <x v="18"/>
    <x v="18"/>
    <n v="12.31"/>
    <n v="0.79"/>
    <x v="6"/>
    <x v="6"/>
    <x v="6"/>
    <x v="6"/>
    <n v="666"/>
    <n v="35.33"/>
    <n v="58.57"/>
    <x v="18"/>
    <x v="18"/>
    <x v="18"/>
    <x v="18"/>
  </r>
  <r>
    <s v="250lm Wide 45°"/>
    <x v="0"/>
    <x v="0"/>
    <x v="0"/>
    <x v="3"/>
    <s v="1lx (0,5lx)"/>
    <x v="1"/>
    <x v="5"/>
    <x v="0"/>
    <n v="5.0599999999999996"/>
    <x v="18"/>
    <x v="17"/>
    <n v="5.08"/>
    <n v="0.7"/>
    <x v="19"/>
    <x v="19"/>
    <n v="8.4700000000000006"/>
    <n v="0.8"/>
    <x v="6"/>
    <x v="6"/>
    <x v="6"/>
    <x v="6"/>
    <n v="666"/>
    <n v="37.49"/>
    <n v="62.93"/>
    <x v="19"/>
    <x v="19"/>
    <x v="19"/>
    <x v="19"/>
  </r>
  <r>
    <s v="250lm Wide 45°"/>
    <x v="0"/>
    <x v="0"/>
    <x v="0"/>
    <x v="3"/>
    <s v="1lx (0,5lx)"/>
    <x v="2"/>
    <x v="5"/>
    <x v="0"/>
    <n v="2.85"/>
    <x v="4"/>
    <x v="18"/>
    <n v="2.91"/>
    <n v="0.79"/>
    <x v="20"/>
    <x v="20"/>
    <n v="4.83"/>
    <n v="0.8"/>
    <x v="6"/>
    <x v="6"/>
    <x v="6"/>
    <x v="6"/>
    <n v="666"/>
    <n v="38.08"/>
    <n v="78.55"/>
    <x v="20"/>
    <x v="20"/>
    <x v="20"/>
    <x v="20"/>
  </r>
  <r>
    <s v="250lm Wide 45°"/>
    <x v="0"/>
    <x v="0"/>
    <x v="0"/>
    <x v="3"/>
    <s v="1lx (0,5lx)"/>
    <x v="3"/>
    <x v="5"/>
    <x v="0"/>
    <n v="1.82"/>
    <x v="19"/>
    <x v="19"/>
    <n v="1.92"/>
    <n v="0.81"/>
    <x v="21"/>
    <x v="21"/>
    <n v="3.09"/>
    <n v="0.83"/>
    <x v="6"/>
    <x v="6"/>
    <x v="6"/>
    <x v="6"/>
    <n v="666"/>
    <n v="40.909999999999997"/>
    <n v="85.54"/>
    <x v="21"/>
    <x v="21"/>
    <x v="21"/>
    <x v="21"/>
  </r>
  <r>
    <s v="250lm Wide 60°"/>
    <x v="0"/>
    <x v="0"/>
    <x v="0"/>
    <x v="4"/>
    <s v="1lx (0,5lx)"/>
    <x v="0"/>
    <x v="5"/>
    <x v="0"/>
    <n v="4.3499999999999996"/>
    <x v="20"/>
    <x v="20"/>
    <n v="4.4000000000000004"/>
    <n v="0.36"/>
    <x v="22"/>
    <x v="22"/>
    <n v="10.77"/>
    <n v="0.68"/>
    <x v="6"/>
    <x v="6"/>
    <x v="6"/>
    <x v="6"/>
    <n v="666"/>
    <n v="33.47"/>
    <n v="53.93"/>
    <x v="22"/>
    <x v="22"/>
    <x v="22"/>
    <x v="22"/>
  </r>
  <r>
    <s v="250lm Wide 60°"/>
    <x v="0"/>
    <x v="0"/>
    <x v="0"/>
    <x v="4"/>
    <s v="1lx (0,5lx)"/>
    <x v="1"/>
    <x v="5"/>
    <x v="0"/>
    <n v="3.02"/>
    <x v="20"/>
    <x v="20"/>
    <n v="3.06"/>
    <n v="0.44"/>
    <x v="23"/>
    <x v="23"/>
    <n v="6.94"/>
    <n v="0.72"/>
    <x v="6"/>
    <x v="6"/>
    <x v="6"/>
    <x v="6"/>
    <n v="666"/>
    <n v="33.47"/>
    <n v="61.59"/>
    <x v="23"/>
    <x v="23"/>
    <x v="22"/>
    <x v="22"/>
  </r>
  <r>
    <s v="250lm Wide 60°"/>
    <x v="0"/>
    <x v="0"/>
    <x v="0"/>
    <x v="4"/>
    <s v="1lx (0,5lx)"/>
    <x v="2"/>
    <x v="5"/>
    <x v="0"/>
    <n v="1.7"/>
    <x v="21"/>
    <x v="21"/>
    <n v="1.77"/>
    <n v="0.55000000000000004"/>
    <x v="24"/>
    <x v="24"/>
    <n v="3.8"/>
    <n v="0.77"/>
    <x v="6"/>
    <x v="6"/>
    <x v="6"/>
    <x v="6"/>
    <n v="666"/>
    <n v="30.94"/>
    <n v="66.64"/>
    <x v="24"/>
    <x v="24"/>
    <x v="23"/>
    <x v="23"/>
  </r>
  <r>
    <s v="250lm Wide 60°"/>
    <x v="0"/>
    <x v="0"/>
    <x v="0"/>
    <x v="4"/>
    <s v="1lx (0,5lx)"/>
    <x v="3"/>
    <x v="5"/>
    <x v="0"/>
    <n v="1.0900000000000001"/>
    <x v="22"/>
    <x v="22"/>
    <n v="1.23"/>
    <n v="0.69"/>
    <x v="25"/>
    <x v="25"/>
    <n v="2.6"/>
    <n v="0.76"/>
    <x v="6"/>
    <x v="6"/>
    <x v="6"/>
    <x v="6"/>
    <n v="666"/>
    <n v="26.03"/>
    <n v="63.22"/>
    <x v="25"/>
    <x v="25"/>
    <x v="24"/>
    <x v="24"/>
  </r>
  <r>
    <s v="250lm Wide 75°"/>
    <x v="0"/>
    <x v="0"/>
    <x v="0"/>
    <x v="5"/>
    <s v="1lx (0,5lx)"/>
    <x v="0"/>
    <x v="5"/>
    <x v="0"/>
    <n v="1.19"/>
    <x v="20"/>
    <x v="20"/>
    <n v="1.34"/>
    <n v="0.38"/>
    <x v="26"/>
    <x v="26"/>
    <n v="8.19"/>
    <n v="0.63"/>
    <x v="6"/>
    <x v="6"/>
    <x v="6"/>
    <x v="6"/>
    <n v="666"/>
    <n v="26.03"/>
    <n v="46.49"/>
    <x v="26"/>
    <x v="26"/>
    <x v="22"/>
    <x v="22"/>
  </r>
  <r>
    <s v="250lm Narrow 0°"/>
    <x v="0"/>
    <x v="0"/>
    <x v="1"/>
    <x v="0"/>
    <s v="1lx (0,5lx)"/>
    <x v="5"/>
    <x v="5"/>
    <x v="0"/>
    <n v="74.33"/>
    <x v="20"/>
    <x v="20"/>
    <n v="73.319999999999993"/>
    <n v="0.97"/>
    <x v="27"/>
    <x v="27"/>
    <n v="71.98"/>
    <n v="0.98"/>
    <x v="6"/>
    <x v="6"/>
    <x v="6"/>
    <x v="6"/>
    <n v="110.98"/>
    <n v="24.17"/>
    <n v="37.19"/>
    <x v="27"/>
    <x v="27"/>
    <x v="22"/>
    <x v="22"/>
  </r>
  <r>
    <s v="250lm Narrow 0°"/>
    <x v="0"/>
    <x v="0"/>
    <x v="1"/>
    <x v="0"/>
    <s v="1lx (0,5lx)"/>
    <x v="5"/>
    <x v="5"/>
    <x v="0"/>
    <n v="51.62"/>
    <x v="20"/>
    <x v="20"/>
    <n v="51.16"/>
    <n v="0.98"/>
    <x v="27"/>
    <x v="27"/>
    <n v="50.32"/>
    <n v="0.98"/>
    <x v="6"/>
    <x v="6"/>
    <x v="6"/>
    <x v="6"/>
    <n v="72.13"/>
    <n v="32.130000000000003"/>
    <n v="45.52"/>
    <x v="27"/>
    <x v="27"/>
    <x v="22"/>
    <x v="22"/>
  </r>
  <r>
    <s v="250lm Narrow 0°"/>
    <x v="0"/>
    <x v="0"/>
    <x v="1"/>
    <x v="0"/>
    <s v="1lx (0,5lx)"/>
    <x v="2"/>
    <x v="5"/>
    <x v="0"/>
    <n v="29.04"/>
    <x v="23"/>
    <x v="23"/>
    <n v="28.56"/>
    <n v="1"/>
    <x v="28"/>
    <x v="28"/>
    <n v="28.96"/>
    <n v="0.98"/>
    <x v="6"/>
    <x v="6"/>
    <x v="6"/>
    <x v="6"/>
    <n v="41.92"/>
    <n v="38.08"/>
    <n v="61.88"/>
    <x v="28"/>
    <x v="28"/>
    <x v="25"/>
    <x v="25"/>
  </r>
  <r>
    <s v="250lm Narrow 0°"/>
    <x v="0"/>
    <x v="0"/>
    <x v="1"/>
    <x v="0"/>
    <s v="1lx (0,5lx)"/>
    <x v="3"/>
    <x v="3"/>
    <x v="0"/>
    <n v="18.579999999999998"/>
    <x v="24"/>
    <x v="24"/>
    <n v="18.57"/>
    <n v="1"/>
    <x v="29"/>
    <x v="29"/>
    <n v="18.34"/>
    <n v="1"/>
    <x v="11"/>
    <x v="11"/>
    <x v="11"/>
    <x v="11"/>
    <n v="31.2"/>
    <n v="44.63"/>
    <n v="59.5"/>
    <x v="29"/>
    <x v="29"/>
    <x v="26"/>
    <x v="26"/>
  </r>
  <r>
    <s v="250lm Narrow 0°"/>
    <x v="0"/>
    <x v="0"/>
    <x v="1"/>
    <x v="0"/>
    <s v="1lx (0,5lx)"/>
    <x v="4"/>
    <x v="4"/>
    <x v="0"/>
    <n v="8.26"/>
    <x v="14"/>
    <x v="25"/>
    <n v="8.2799999999999994"/>
    <n v="1"/>
    <x v="30"/>
    <x v="30"/>
    <n v="8.23"/>
    <n v="1"/>
    <x v="12"/>
    <x v="12"/>
    <x v="12"/>
    <x v="12"/>
    <n v="16.32"/>
    <n v="50.21"/>
    <n v="66.94"/>
    <x v="30"/>
    <x v="30"/>
    <x v="27"/>
    <x v="27"/>
  </r>
  <r>
    <s v="250lm Narrow 0°"/>
    <x v="0"/>
    <x v="0"/>
    <x v="1"/>
    <x v="0"/>
    <s v="1lx (0,5lx)"/>
    <x v="6"/>
    <x v="6"/>
    <x v="0"/>
    <n v="4.6500000000000004"/>
    <x v="25"/>
    <x v="26"/>
    <n v="4.7"/>
    <n v="1.01"/>
    <x v="31"/>
    <x v="31"/>
    <n v="4.6900000000000004"/>
    <n v="1"/>
    <x v="13"/>
    <x v="13"/>
    <x v="13"/>
    <x v="13"/>
    <n v="9.39"/>
    <n v="29.75"/>
    <n v="89.26"/>
    <x v="31"/>
    <x v="31"/>
    <x v="28"/>
    <x v="28"/>
  </r>
  <r>
    <s v="250lm Narrow 0°"/>
    <x v="0"/>
    <x v="0"/>
    <x v="1"/>
    <x v="0"/>
    <s v="1lx (0,5lx)"/>
    <x v="7"/>
    <x v="7"/>
    <x v="0"/>
    <n v="2.97"/>
    <x v="26"/>
    <x v="27"/>
    <n v="3.04"/>
    <n v="1.02"/>
    <x v="32"/>
    <x v="32"/>
    <n v="3.07"/>
    <n v="0.99"/>
    <x v="14"/>
    <x v="14"/>
    <x v="14"/>
    <x v="14"/>
    <n v="5.91"/>
    <n v="46.49"/>
    <n v="46.49"/>
    <x v="32"/>
    <x v="32"/>
    <x v="29"/>
    <x v="29"/>
  </r>
  <r>
    <s v="250lm Narrow 0°"/>
    <x v="0"/>
    <x v="0"/>
    <x v="1"/>
    <x v="0"/>
    <s v="1lx (0,5lx)"/>
    <x v="5"/>
    <x v="8"/>
    <x v="0"/>
    <n v="2.06"/>
    <x v="20"/>
    <x v="20"/>
    <n v="2.21"/>
    <n v="1"/>
    <x v="27"/>
    <x v="27"/>
    <n v="2.1800000000000002"/>
    <n v="1.01"/>
    <x v="15"/>
    <x v="15"/>
    <x v="15"/>
    <x v="15"/>
    <n v="4.04"/>
    <n v="0"/>
    <n v="66.94"/>
    <x v="33"/>
    <x v="33"/>
    <x v="30"/>
    <x v="30"/>
  </r>
  <r>
    <s v="250lm Narrow 0°"/>
    <x v="0"/>
    <x v="0"/>
    <x v="1"/>
    <x v="0"/>
    <s v="1lx (0,5lx)"/>
    <x v="5"/>
    <x v="9"/>
    <x v="0"/>
    <n v="1.1599999999999999"/>
    <x v="20"/>
    <x v="20"/>
    <n v="1.34"/>
    <n v="1.02"/>
    <x v="27"/>
    <x v="27"/>
    <n v="1.36"/>
    <n v="1"/>
    <x v="16"/>
    <x v="16"/>
    <x v="16"/>
    <x v="16"/>
    <n v="2.5499999999999998"/>
    <n v="0"/>
    <n v="119.01"/>
    <x v="34"/>
    <x v="34"/>
    <x v="31"/>
    <x v="31"/>
  </r>
  <r>
    <s v="250lm Narrow 0°"/>
    <x v="0"/>
    <x v="0"/>
    <x v="1"/>
    <x v="0"/>
    <s v="10,8 lux"/>
    <x v="5"/>
    <x v="5"/>
    <x v="1"/>
    <m/>
    <x v="27"/>
    <x v="28"/>
    <m/>
    <m/>
    <x v="33"/>
    <x v="33"/>
    <m/>
    <m/>
    <x v="5"/>
    <x v="5"/>
    <x v="5"/>
    <x v="5"/>
    <m/>
    <m/>
    <m/>
    <x v="35"/>
    <x v="35"/>
    <x v="32"/>
    <x v="32"/>
  </r>
  <r>
    <s v="250lm Narrow 0°"/>
    <x v="0"/>
    <x v="0"/>
    <x v="1"/>
    <x v="0"/>
    <s v="10,8 lux"/>
    <x v="5"/>
    <x v="5"/>
    <x v="2"/>
    <m/>
    <x v="28"/>
    <x v="29"/>
    <m/>
    <m/>
    <x v="34"/>
    <x v="34"/>
    <m/>
    <m/>
    <x v="5"/>
    <x v="5"/>
    <x v="5"/>
    <x v="5"/>
    <m/>
    <m/>
    <m/>
    <x v="36"/>
    <x v="36"/>
    <x v="33"/>
    <x v="33"/>
  </r>
  <r>
    <s v="250lm Narrow 0°"/>
    <x v="0"/>
    <x v="0"/>
    <x v="1"/>
    <x v="0"/>
    <s v="10,8 lux"/>
    <x v="5"/>
    <x v="5"/>
    <x v="3"/>
    <m/>
    <x v="29"/>
    <x v="30"/>
    <m/>
    <m/>
    <x v="35"/>
    <x v="35"/>
    <m/>
    <m/>
    <x v="5"/>
    <x v="5"/>
    <x v="5"/>
    <x v="5"/>
    <m/>
    <m/>
    <m/>
    <x v="37"/>
    <x v="37"/>
    <x v="34"/>
    <x v="34"/>
  </r>
  <r>
    <s v="250lm Narrow 15°"/>
    <x v="0"/>
    <x v="0"/>
    <x v="1"/>
    <x v="1"/>
    <s v="1lx (0,5lx)"/>
    <x v="0"/>
    <x v="5"/>
    <x v="0"/>
    <n v="25.21"/>
    <x v="30"/>
    <x v="31"/>
    <n v="25.08"/>
    <n v="0.78"/>
    <x v="27"/>
    <x v="27"/>
    <n v="66.180000000000007"/>
    <n v="0.98"/>
    <x v="6"/>
    <x v="6"/>
    <x v="6"/>
    <x v="6"/>
    <n v="265.48"/>
    <n v="26.03"/>
    <n v="39.979999999999997"/>
    <x v="27"/>
    <x v="27"/>
    <x v="35"/>
    <x v="35"/>
  </r>
  <r>
    <s v="250lm Narrow 15°"/>
    <x v="0"/>
    <x v="0"/>
    <x v="1"/>
    <x v="1"/>
    <s v="1lx (0,5lx)"/>
    <x v="1"/>
    <x v="5"/>
    <x v="0"/>
    <n v="17.5"/>
    <x v="10"/>
    <x v="32"/>
    <n v="17.16"/>
    <n v="0.83"/>
    <x v="27"/>
    <x v="27"/>
    <n v="45.97"/>
    <n v="0.97"/>
    <x v="6"/>
    <x v="6"/>
    <x v="6"/>
    <x v="6"/>
    <n v="192.03"/>
    <n v="32.130000000000003"/>
    <n v="45.52"/>
    <x v="27"/>
    <x v="27"/>
    <x v="18"/>
    <x v="36"/>
  </r>
  <r>
    <s v="250lm Narrow 15°"/>
    <x v="0"/>
    <x v="0"/>
    <x v="1"/>
    <x v="1"/>
    <s v="1lx (0,5lx)"/>
    <x v="2"/>
    <x v="5"/>
    <x v="0"/>
    <n v="9.85"/>
    <x v="31"/>
    <x v="33"/>
    <n v="9.76"/>
    <n v="0.87"/>
    <x v="36"/>
    <x v="36"/>
    <n v="26.66"/>
    <n v="0.96"/>
    <x v="6"/>
    <x v="6"/>
    <x v="6"/>
    <x v="6"/>
    <n v="121.71"/>
    <n v="38.08"/>
    <n v="61.88"/>
    <x v="38"/>
    <x v="38"/>
    <x v="36"/>
    <x v="37"/>
  </r>
  <r>
    <s v="250lm Narrow 15°"/>
    <x v="0"/>
    <x v="0"/>
    <x v="1"/>
    <x v="1"/>
    <s v="1lx (0,5lx)"/>
    <x v="3"/>
    <x v="5"/>
    <x v="0"/>
    <n v="6.3"/>
    <x v="25"/>
    <x v="19"/>
    <n v="6.21"/>
    <n v="0.9"/>
    <x v="37"/>
    <x v="20"/>
    <n v="17.010000000000002"/>
    <n v="0.96"/>
    <x v="6"/>
    <x v="6"/>
    <x v="6"/>
    <x v="6"/>
    <n v="98.84"/>
    <n v="40.909999999999997"/>
    <n v="59.5"/>
    <x v="39"/>
    <x v="20"/>
    <x v="37"/>
    <x v="21"/>
  </r>
  <r>
    <s v="250lm Narrow 15°"/>
    <x v="0"/>
    <x v="0"/>
    <x v="1"/>
    <x v="1"/>
    <s v="1lx (0,5lx)"/>
    <x v="4"/>
    <x v="5"/>
    <x v="0"/>
    <n v="2.8"/>
    <x v="32"/>
    <x v="14"/>
    <n v="2.84"/>
    <n v="0.93"/>
    <x v="38"/>
    <x v="37"/>
    <n v="7.43"/>
    <n v="1"/>
    <x v="6"/>
    <x v="6"/>
    <x v="6"/>
    <x v="6"/>
    <n v="54.71"/>
    <n v="50.21"/>
    <n v="75.31"/>
    <x v="40"/>
    <x v="39"/>
    <x v="38"/>
    <x v="38"/>
  </r>
  <r>
    <s v="250lm Narrow 15°"/>
    <x v="0"/>
    <x v="0"/>
    <x v="1"/>
    <x v="1"/>
    <s v="1lx (0,5lx)"/>
    <x v="6"/>
    <x v="6"/>
    <x v="0"/>
    <n v="1.58"/>
    <x v="33"/>
    <x v="34"/>
    <n v="1.67"/>
    <n v="0.93"/>
    <x v="39"/>
    <x v="38"/>
    <n v="4.2"/>
    <n v="1"/>
    <x v="17"/>
    <x v="17"/>
    <x v="17"/>
    <x v="17"/>
    <n v="27.95"/>
    <n v="29.75"/>
    <n v="89.26"/>
    <x v="41"/>
    <x v="40"/>
    <x v="39"/>
    <x v="39"/>
  </r>
  <r>
    <s v="250lm Narrow 15°"/>
    <x v="0"/>
    <x v="0"/>
    <x v="1"/>
    <x v="1"/>
    <s v="1lx (0,5lx)"/>
    <x v="7"/>
    <x v="7"/>
    <x v="0"/>
    <n v="1.01"/>
    <x v="34"/>
    <x v="33"/>
    <n v="1.18"/>
    <n v="0.93"/>
    <x v="40"/>
    <x v="30"/>
    <n v="2.78"/>
    <n v="1"/>
    <x v="18"/>
    <x v="18"/>
    <x v="18"/>
    <x v="18"/>
    <n v="19.96"/>
    <n v="46.49"/>
    <n v="69.73"/>
    <x v="42"/>
    <x v="41"/>
    <x v="40"/>
    <x v="40"/>
  </r>
  <r>
    <s v="250lm Narrow 15°"/>
    <x v="0"/>
    <x v="0"/>
    <x v="1"/>
    <x v="1"/>
    <s v="10,8 lux"/>
    <x v="5"/>
    <x v="5"/>
    <x v="2"/>
    <m/>
    <x v="35"/>
    <x v="35"/>
    <m/>
    <m/>
    <x v="41"/>
    <x v="39"/>
    <m/>
    <m/>
    <x v="5"/>
    <x v="5"/>
    <x v="5"/>
    <x v="5"/>
    <m/>
    <m/>
    <m/>
    <x v="43"/>
    <x v="42"/>
    <x v="41"/>
    <x v="41"/>
  </r>
  <r>
    <s v="250lm Narrow 30°"/>
    <x v="0"/>
    <x v="0"/>
    <x v="1"/>
    <x v="2"/>
    <s v="1lx (0,5lx)"/>
    <x v="0"/>
    <x v="5"/>
    <x v="0"/>
    <n v="10.58"/>
    <x v="36"/>
    <x v="36"/>
    <n v="10.51"/>
    <n v="0.74"/>
    <x v="27"/>
    <x v="27"/>
    <n v="52.08"/>
    <n v="0.93"/>
    <x v="6"/>
    <x v="6"/>
    <x v="6"/>
    <x v="6"/>
    <n v="15762.53"/>
    <n v="27.89"/>
    <n v="43.7"/>
    <x v="27"/>
    <x v="27"/>
    <x v="42"/>
    <x v="42"/>
  </r>
  <r>
    <s v="250lm Narrow 30°"/>
    <x v="0"/>
    <x v="0"/>
    <x v="1"/>
    <x v="2"/>
    <s v="1lx (0,5lx)"/>
    <x v="1"/>
    <x v="5"/>
    <x v="0"/>
    <n v="7.35"/>
    <x v="37"/>
    <x v="37"/>
    <n v="7.24"/>
    <n v="0.69"/>
    <x v="13"/>
    <x v="40"/>
    <n v="33.47"/>
    <n v="0.97"/>
    <x v="6"/>
    <x v="6"/>
    <x v="6"/>
    <x v="6"/>
    <n v="2020.48"/>
    <n v="34.81"/>
    <n v="50.88"/>
    <x v="13"/>
    <x v="43"/>
    <x v="43"/>
    <x v="43"/>
  </r>
  <r>
    <s v="250lm Narrow 30°"/>
    <x v="0"/>
    <x v="0"/>
    <x v="1"/>
    <x v="2"/>
    <s v="1lx (0,5lx)"/>
    <x v="2"/>
    <x v="5"/>
    <x v="0"/>
    <n v="4.13"/>
    <x v="38"/>
    <x v="38"/>
    <n v="4.18"/>
    <n v="0.73"/>
    <x v="24"/>
    <x v="41"/>
    <n v="19.45"/>
    <n v="0.95"/>
    <x v="6"/>
    <x v="6"/>
    <x v="6"/>
    <x v="6"/>
    <n v="837.59"/>
    <n v="38.08"/>
    <n v="61.88"/>
    <x v="24"/>
    <x v="44"/>
    <x v="44"/>
    <x v="44"/>
  </r>
  <r>
    <s v="250lm Narrow 30°"/>
    <x v="0"/>
    <x v="0"/>
    <x v="1"/>
    <x v="2"/>
    <s v="1lx (0,5lx)"/>
    <x v="3"/>
    <x v="5"/>
    <x v="0"/>
    <n v="2.65"/>
    <x v="39"/>
    <x v="39"/>
    <n v="2.65"/>
    <n v="0.82"/>
    <x v="42"/>
    <x v="42"/>
    <n v="12.26"/>
    <n v="0.98"/>
    <x v="6"/>
    <x v="6"/>
    <x v="6"/>
    <x v="6"/>
    <n v="465.18"/>
    <n v="44.63"/>
    <n v="66.94"/>
    <x v="44"/>
    <x v="45"/>
    <x v="45"/>
    <x v="45"/>
  </r>
  <r>
    <s v="250lm Narrow 30°"/>
    <x v="0"/>
    <x v="0"/>
    <x v="1"/>
    <x v="2"/>
    <s v="1lx (0,5lx)"/>
    <x v="4"/>
    <x v="5"/>
    <x v="0"/>
    <n v="1.18"/>
    <x v="40"/>
    <x v="40"/>
    <n v="1.27"/>
    <n v="0.87"/>
    <x v="43"/>
    <x v="43"/>
    <n v="5.44"/>
    <n v="1"/>
    <x v="6"/>
    <x v="6"/>
    <x v="6"/>
    <x v="6"/>
    <n v="242.6"/>
    <n v="50.21"/>
    <n v="75.31"/>
    <x v="45"/>
    <x v="46"/>
    <x v="46"/>
    <x v="46"/>
  </r>
  <r>
    <s v="250lm Narrow 45°"/>
    <x v="0"/>
    <x v="0"/>
    <x v="1"/>
    <x v="3"/>
    <s v="1lx (0,5lx)"/>
    <x v="0"/>
    <x v="5"/>
    <x v="0"/>
    <n v="4.78"/>
    <x v="41"/>
    <x v="41"/>
    <n v="4.8499999999999996"/>
    <n v="0.66"/>
    <x v="44"/>
    <x v="44"/>
    <n v="33.72"/>
    <n v="0.8"/>
    <x v="6"/>
    <x v="6"/>
    <x v="6"/>
    <x v="6"/>
    <n v="666"/>
    <n v="27.89"/>
    <n v="47.42"/>
    <x v="46"/>
    <x v="47"/>
    <x v="47"/>
    <x v="47"/>
  </r>
  <r>
    <s v="250lm Narrow 45°"/>
    <x v="0"/>
    <x v="0"/>
    <x v="1"/>
    <x v="3"/>
    <s v="1lx (0,5lx)"/>
    <x v="1"/>
    <x v="5"/>
    <x v="0"/>
    <n v="3.32"/>
    <x v="42"/>
    <x v="42"/>
    <n v="3.37"/>
    <n v="0.7"/>
    <x v="45"/>
    <x v="45"/>
    <n v="22.26"/>
    <n v="0.84"/>
    <x v="6"/>
    <x v="6"/>
    <x v="6"/>
    <x v="6"/>
    <n v="666"/>
    <n v="34.81"/>
    <n v="56.23"/>
    <x v="47"/>
    <x v="48"/>
    <x v="48"/>
    <x v="48"/>
  </r>
  <r>
    <s v="250lm Narrow 45°"/>
    <x v="0"/>
    <x v="0"/>
    <x v="1"/>
    <x v="3"/>
    <s v="1lx (0,5lx)"/>
    <x v="2"/>
    <x v="5"/>
    <x v="0"/>
    <n v="1.87"/>
    <x v="43"/>
    <x v="43"/>
    <n v="1.95"/>
    <n v="0.68"/>
    <x v="46"/>
    <x v="46"/>
    <n v="10.92"/>
    <n v="0.96"/>
    <x v="6"/>
    <x v="6"/>
    <x v="6"/>
    <x v="6"/>
    <n v="666"/>
    <n v="40.46"/>
    <n v="69.02"/>
    <x v="48"/>
    <x v="49"/>
    <x v="49"/>
    <x v="49"/>
  </r>
  <r>
    <s v="250lm Narrow 45°"/>
    <x v="0"/>
    <x v="0"/>
    <x v="1"/>
    <x v="3"/>
    <s v="1lx (0,5lx)"/>
    <x v="3"/>
    <x v="5"/>
    <x v="0"/>
    <n v="1.2"/>
    <x v="44"/>
    <x v="44"/>
    <n v="1.31"/>
    <n v="0.73"/>
    <x v="47"/>
    <x v="47"/>
    <n v="7.35"/>
    <n v="0.93"/>
    <x v="6"/>
    <x v="6"/>
    <x v="6"/>
    <x v="6"/>
    <n v="666"/>
    <n v="40.909999999999997"/>
    <n v="78.099999999999994"/>
    <x v="49"/>
    <x v="50"/>
    <x v="50"/>
    <x v="50"/>
  </r>
  <r>
    <s v="250lm Narrow 60°"/>
    <x v="0"/>
    <x v="0"/>
    <x v="1"/>
    <x v="4"/>
    <s v="1lx (0,5lx)"/>
    <x v="0"/>
    <x v="5"/>
    <x v="0"/>
    <n v="1.71"/>
    <x v="45"/>
    <x v="45"/>
    <n v="1.8"/>
    <n v="0.62"/>
    <x v="48"/>
    <x v="48"/>
    <n v="14.26"/>
    <n v="0.75"/>
    <x v="6"/>
    <x v="6"/>
    <x v="6"/>
    <x v="6"/>
    <n v="666"/>
    <n v="33.47"/>
    <n v="54.86"/>
    <x v="50"/>
    <x v="51"/>
    <x v="51"/>
    <x v="51"/>
  </r>
  <r>
    <s v="250lm Narrow 60°"/>
    <x v="0"/>
    <x v="0"/>
    <x v="1"/>
    <x v="4"/>
    <s v="1lx (0,5lx)"/>
    <x v="1"/>
    <x v="5"/>
    <x v="0"/>
    <n v="1.19"/>
    <x v="46"/>
    <x v="46"/>
    <n v="1.35"/>
    <n v="0.74"/>
    <x v="49"/>
    <x v="49"/>
    <n v="9.76"/>
    <n v="0.77"/>
    <x v="6"/>
    <x v="6"/>
    <x v="6"/>
    <x v="6"/>
    <n v="666"/>
    <n v="36.15"/>
    <n v="62.93"/>
    <x v="51"/>
    <x v="52"/>
    <x v="52"/>
    <x v="52"/>
  </r>
  <r>
    <s v="250lm Narrow 75°"/>
    <x v="0"/>
    <x v="0"/>
    <x v="1"/>
    <x v="5"/>
    <s v="1lx (0,5lx)"/>
    <x v="5"/>
    <x v="5"/>
    <x v="0"/>
    <s v="---"/>
    <x v="20"/>
    <x v="20"/>
    <s v="---"/>
    <s v="---"/>
    <x v="27"/>
    <x v="27"/>
    <s v="---"/>
    <s v="---"/>
    <x v="6"/>
    <x v="6"/>
    <x v="6"/>
    <x v="6"/>
    <s v="---"/>
    <s v="---"/>
    <s v="---"/>
    <x v="27"/>
    <x v="27"/>
    <x v="22"/>
    <x v="22"/>
  </r>
  <r>
    <s v="500lm Wide 0°"/>
    <x v="0"/>
    <x v="1"/>
    <x v="0"/>
    <x v="0"/>
    <s v="1lx (0,5lx)"/>
    <x v="5"/>
    <x v="5"/>
    <x v="0"/>
    <n v="27.84"/>
    <x v="47"/>
    <x v="47"/>
    <n v="27.47"/>
    <n v="1.02"/>
    <x v="50"/>
    <x v="50"/>
    <n v="27.19"/>
    <n v="0.98"/>
    <x v="6"/>
    <x v="6"/>
    <x v="6"/>
    <x v="6"/>
    <n v="48.71"/>
    <n v="61.36"/>
    <n v="89.26"/>
    <x v="52"/>
    <x v="53"/>
    <x v="53"/>
    <x v="53"/>
  </r>
  <r>
    <s v="500lm Wide 0°"/>
    <x v="0"/>
    <x v="1"/>
    <x v="0"/>
    <x v="0"/>
    <s v="1lx (0,5lx)"/>
    <x v="1"/>
    <x v="1"/>
    <x v="0"/>
    <n v="19.34"/>
    <x v="48"/>
    <x v="48"/>
    <n v="18.739999999999998"/>
    <n v="1.01"/>
    <x v="12"/>
    <x v="51"/>
    <n v="19.09"/>
    <n v="0.99"/>
    <x v="19"/>
    <x v="19"/>
    <x v="19"/>
    <x v="19"/>
    <n v="33.869999999999997"/>
    <n v="74.98"/>
    <n v="107.11"/>
    <x v="53"/>
    <x v="54"/>
    <x v="54"/>
    <x v="54"/>
  </r>
  <r>
    <s v="500lm Wide 0°"/>
    <x v="0"/>
    <x v="1"/>
    <x v="0"/>
    <x v="0"/>
    <s v="1lx (0,5lx)"/>
    <x v="2"/>
    <x v="2"/>
    <x v="0"/>
    <n v="10.88"/>
    <x v="49"/>
    <x v="49"/>
    <n v="10.69"/>
    <n v="1.02"/>
    <x v="51"/>
    <x v="52"/>
    <n v="10.66"/>
    <n v="1.02"/>
    <x v="20"/>
    <x v="20"/>
    <x v="20"/>
    <x v="20"/>
    <n v="20.55"/>
    <n v="90.45"/>
    <n v="138.05000000000001"/>
    <x v="54"/>
    <x v="55"/>
    <x v="55"/>
    <x v="55"/>
  </r>
  <r>
    <s v="500lm Wide 0°"/>
    <x v="0"/>
    <x v="1"/>
    <x v="0"/>
    <x v="0"/>
    <s v="1lx (0,5lx)"/>
    <x v="3"/>
    <x v="3"/>
    <x v="0"/>
    <n v="6.96"/>
    <x v="50"/>
    <x v="50"/>
    <n v="6.99"/>
    <n v="0.99"/>
    <x v="52"/>
    <x v="53"/>
    <n v="6.93"/>
    <n v="1.01"/>
    <x v="21"/>
    <x v="21"/>
    <x v="21"/>
    <x v="21"/>
    <n v="13.56"/>
    <n v="96.69"/>
    <n v="163.63999999999999"/>
    <x v="55"/>
    <x v="56"/>
    <x v="56"/>
    <x v="56"/>
  </r>
  <r>
    <s v="500lm Wide 0°"/>
    <x v="0"/>
    <x v="1"/>
    <x v="0"/>
    <x v="0"/>
    <s v="1lx (0,5lx)"/>
    <x v="4"/>
    <x v="4"/>
    <x v="0"/>
    <n v="3.09"/>
    <x v="50"/>
    <x v="51"/>
    <n v="3.13"/>
    <n v="1"/>
    <x v="21"/>
    <x v="54"/>
    <n v="3.15"/>
    <n v="1.01"/>
    <x v="22"/>
    <x v="22"/>
    <x v="22"/>
    <x v="22"/>
    <n v="6.37"/>
    <n v="100.41"/>
    <n v="217.56"/>
    <x v="56"/>
    <x v="57"/>
    <x v="57"/>
    <x v="57"/>
  </r>
  <r>
    <s v="500lm Wide 0°"/>
    <x v="0"/>
    <x v="1"/>
    <x v="0"/>
    <x v="0"/>
    <s v="1lx (0,5lx)"/>
    <x v="6"/>
    <x v="6"/>
    <x v="0"/>
    <n v="1.74"/>
    <x v="20"/>
    <x v="20"/>
    <n v="1.83"/>
    <n v="1.01"/>
    <x v="27"/>
    <x v="27"/>
    <n v="1.82"/>
    <n v="0.99"/>
    <x v="22"/>
    <x v="23"/>
    <x v="23"/>
    <x v="23"/>
    <n v="3.68"/>
    <n v="89.26"/>
    <n v="238.02"/>
    <x v="57"/>
    <x v="58"/>
    <x v="58"/>
    <x v="58"/>
  </r>
  <r>
    <s v="500lm Wide 0°"/>
    <x v="0"/>
    <x v="1"/>
    <x v="0"/>
    <x v="0"/>
    <s v="1lx (0,5lx)"/>
    <x v="5"/>
    <x v="5"/>
    <x v="0"/>
    <n v="1.1100000000000001"/>
    <x v="20"/>
    <x v="20"/>
    <n v="1.24"/>
    <n v="1"/>
    <x v="27"/>
    <x v="27"/>
    <n v="1.24"/>
    <n v="1"/>
    <x v="23"/>
    <x v="24"/>
    <x v="24"/>
    <x v="24"/>
    <n v="2.4700000000000002"/>
    <n v="0"/>
    <n v="185.95"/>
    <x v="58"/>
    <x v="59"/>
    <x v="59"/>
    <x v="59"/>
  </r>
  <r>
    <s v="500lm Wide 0°"/>
    <x v="0"/>
    <x v="1"/>
    <x v="0"/>
    <x v="0"/>
    <s v="10,8 lux"/>
    <x v="5"/>
    <x v="5"/>
    <x v="1"/>
    <m/>
    <x v="51"/>
    <x v="52"/>
    <m/>
    <m/>
    <x v="53"/>
    <x v="55"/>
    <m/>
    <m/>
    <x v="5"/>
    <x v="5"/>
    <x v="5"/>
    <x v="5"/>
    <m/>
    <m/>
    <m/>
    <x v="59"/>
    <x v="60"/>
    <x v="60"/>
    <x v="60"/>
  </r>
  <r>
    <s v="500lm Wide 0°"/>
    <x v="0"/>
    <x v="1"/>
    <x v="0"/>
    <x v="0"/>
    <s v="10,8 lux"/>
    <x v="5"/>
    <x v="5"/>
    <x v="2"/>
    <m/>
    <x v="52"/>
    <x v="53"/>
    <m/>
    <m/>
    <x v="54"/>
    <x v="56"/>
    <m/>
    <m/>
    <x v="5"/>
    <x v="5"/>
    <x v="5"/>
    <x v="5"/>
    <m/>
    <m/>
    <m/>
    <x v="60"/>
    <x v="61"/>
    <x v="61"/>
    <x v="61"/>
  </r>
  <r>
    <s v="500lm Wide 15°"/>
    <x v="0"/>
    <x v="1"/>
    <x v="0"/>
    <x v="1"/>
    <s v="1lx (0,5lx)"/>
    <x v="5"/>
    <x v="5"/>
    <x v="0"/>
    <n v="25.06"/>
    <x v="47"/>
    <x v="47"/>
    <n v="24.73"/>
    <n v="0.88"/>
    <x v="26"/>
    <x v="57"/>
    <n v="28.53"/>
    <n v="0.89"/>
    <x v="6"/>
    <x v="6"/>
    <x v="6"/>
    <x v="6"/>
    <n v="308.74"/>
    <n v="62.29"/>
    <n v="90.19"/>
    <x v="26"/>
    <x v="62"/>
    <x v="53"/>
    <x v="53"/>
  </r>
  <r>
    <s v="500lm Wide 15°"/>
    <x v="0"/>
    <x v="1"/>
    <x v="0"/>
    <x v="1"/>
    <s v="1lx (0,5lx)"/>
    <x v="5"/>
    <x v="5"/>
    <x v="0"/>
    <n v="17.399999999999999"/>
    <x v="53"/>
    <x v="54"/>
    <n v="16.88"/>
    <n v="0.92"/>
    <x v="55"/>
    <x v="58"/>
    <n v="19.899999999999999"/>
    <n v="0.9"/>
    <x v="6"/>
    <x v="6"/>
    <x v="6"/>
    <x v="6"/>
    <n v="191.12"/>
    <n v="73.64"/>
    <n v="107.11"/>
    <x v="61"/>
    <x v="63"/>
    <x v="62"/>
    <x v="62"/>
  </r>
  <r>
    <s v="500lm Wide 15°"/>
    <x v="0"/>
    <x v="1"/>
    <x v="0"/>
    <x v="1"/>
    <s v="1lx (0,5lx)"/>
    <x v="5"/>
    <x v="5"/>
    <x v="0"/>
    <n v="9.7899999999999991"/>
    <x v="54"/>
    <x v="55"/>
    <n v="9.75"/>
    <n v="0.94"/>
    <x v="40"/>
    <x v="59"/>
    <n v="10.27"/>
    <n v="0.99"/>
    <x v="6"/>
    <x v="6"/>
    <x v="6"/>
    <x v="6"/>
    <n v="83.51"/>
    <n v="88.07"/>
    <n v="135.66999999999999"/>
    <x v="62"/>
    <x v="64"/>
    <x v="63"/>
    <x v="63"/>
  </r>
  <r>
    <s v="500lm Wide 15°"/>
    <x v="0"/>
    <x v="1"/>
    <x v="0"/>
    <x v="1"/>
    <s v="1lx (0,5lx)"/>
    <x v="3"/>
    <x v="3"/>
    <x v="0"/>
    <n v="6.26"/>
    <x v="55"/>
    <x v="56"/>
    <n v="6.24"/>
    <n v="0.94"/>
    <x v="56"/>
    <x v="60"/>
    <n v="6.97"/>
    <n v="0.95"/>
    <x v="24"/>
    <x v="25"/>
    <x v="25"/>
    <x v="25"/>
    <n v="36.26"/>
    <n v="92.98"/>
    <n v="163.63999999999999"/>
    <x v="63"/>
    <x v="65"/>
    <x v="64"/>
    <x v="64"/>
  </r>
  <r>
    <s v="500lm Wide 15°"/>
    <x v="0"/>
    <x v="1"/>
    <x v="0"/>
    <x v="1"/>
    <s v="1lx (0,5lx)"/>
    <x v="4"/>
    <x v="4"/>
    <x v="0"/>
    <n v="2.78"/>
    <x v="56"/>
    <x v="57"/>
    <n v="2.8"/>
    <n v="0.97"/>
    <x v="57"/>
    <x v="61"/>
    <n v="3.02"/>
    <n v="0.99"/>
    <x v="25"/>
    <x v="26"/>
    <x v="26"/>
    <x v="26"/>
    <n v="12.45"/>
    <n v="108.78"/>
    <n v="192.46"/>
    <x v="64"/>
    <x v="66"/>
    <x v="65"/>
    <x v="65"/>
  </r>
  <r>
    <s v="500lm Wide 15°"/>
    <x v="0"/>
    <x v="1"/>
    <x v="0"/>
    <x v="1"/>
    <s v="1lx (0,5lx)"/>
    <x v="6"/>
    <x v="6"/>
    <x v="0"/>
    <n v="1.57"/>
    <x v="57"/>
    <x v="58"/>
    <n v="1.64"/>
    <n v="0.99"/>
    <x v="58"/>
    <x v="62"/>
    <n v="1.73"/>
    <n v="1"/>
    <x v="26"/>
    <x v="27"/>
    <x v="27"/>
    <x v="27"/>
    <n v="6.82"/>
    <n v="74.38"/>
    <n v="193.39"/>
    <x v="65"/>
    <x v="67"/>
    <x v="66"/>
    <x v="66"/>
  </r>
  <r>
    <s v="500lm Wide 15°"/>
    <x v="0"/>
    <x v="1"/>
    <x v="0"/>
    <x v="1"/>
    <s v="1lx (0,5lx)"/>
    <x v="5"/>
    <x v="5"/>
    <x v="0"/>
    <n v="1"/>
    <x v="20"/>
    <x v="20"/>
    <n v="1.1399999999999999"/>
    <n v="0.98"/>
    <x v="27"/>
    <x v="27"/>
    <n v="1.22"/>
    <n v="0.99"/>
    <x v="27"/>
    <x v="28"/>
    <x v="28"/>
    <x v="28"/>
    <n v="4.59"/>
    <n v="0"/>
    <n v="185.95"/>
    <x v="66"/>
    <x v="68"/>
    <x v="67"/>
    <x v="67"/>
  </r>
  <r>
    <s v="500lm Wide 15°"/>
    <x v="0"/>
    <x v="1"/>
    <x v="0"/>
    <x v="1"/>
    <s v="10,8 lux"/>
    <x v="5"/>
    <x v="5"/>
    <x v="1"/>
    <m/>
    <x v="58"/>
    <x v="59"/>
    <m/>
    <m/>
    <x v="59"/>
    <x v="63"/>
    <m/>
    <m/>
    <x v="5"/>
    <x v="5"/>
    <x v="5"/>
    <x v="5"/>
    <m/>
    <m/>
    <m/>
    <x v="67"/>
    <x v="69"/>
    <x v="68"/>
    <x v="68"/>
  </r>
  <r>
    <s v="500lm Wide 15°"/>
    <x v="0"/>
    <x v="1"/>
    <x v="0"/>
    <x v="1"/>
    <s v="10,8 lux"/>
    <x v="5"/>
    <x v="5"/>
    <x v="2"/>
    <m/>
    <x v="59"/>
    <x v="60"/>
    <m/>
    <m/>
    <x v="60"/>
    <x v="64"/>
    <m/>
    <m/>
    <x v="5"/>
    <x v="5"/>
    <x v="5"/>
    <x v="5"/>
    <m/>
    <m/>
    <m/>
    <x v="68"/>
    <x v="70"/>
    <x v="69"/>
    <x v="69"/>
  </r>
  <r>
    <s v="500lm Wide 30°"/>
    <x v="0"/>
    <x v="1"/>
    <x v="0"/>
    <x v="2"/>
    <s v="1lx (0,5lx)"/>
    <x v="0"/>
    <x v="5"/>
    <x v="0"/>
    <n v="21.45"/>
    <x v="60"/>
    <x v="61"/>
    <n v="20.78"/>
    <n v="0.81"/>
    <x v="61"/>
    <x v="65"/>
    <n v="26.72"/>
    <n v="0.83"/>
    <x v="6"/>
    <x v="6"/>
    <x v="6"/>
    <x v="6"/>
    <n v="666"/>
    <n v="61.36"/>
    <n v="90.19"/>
    <x v="69"/>
    <x v="71"/>
    <x v="70"/>
    <x v="70"/>
  </r>
  <r>
    <s v="500lm Wide 30°"/>
    <x v="0"/>
    <x v="1"/>
    <x v="0"/>
    <x v="2"/>
    <s v="1lx (0,5lx)"/>
    <x v="1"/>
    <x v="5"/>
    <x v="0"/>
    <n v="14.9"/>
    <x v="61"/>
    <x v="62"/>
    <n v="14.8"/>
    <n v="0.86"/>
    <x v="45"/>
    <x v="66"/>
    <n v="18.71"/>
    <n v="0.83"/>
    <x v="6"/>
    <x v="6"/>
    <x v="6"/>
    <x v="6"/>
    <n v="666"/>
    <n v="69.62"/>
    <n v="103.09"/>
    <x v="47"/>
    <x v="72"/>
    <x v="71"/>
    <x v="71"/>
  </r>
  <r>
    <s v="500lm Wide 30°"/>
    <x v="0"/>
    <x v="1"/>
    <x v="0"/>
    <x v="2"/>
    <s v="1lx (0,5lx)"/>
    <x v="2"/>
    <x v="5"/>
    <x v="0"/>
    <n v="8.3800000000000008"/>
    <x v="62"/>
    <x v="63"/>
    <n v="8.31"/>
    <n v="0.85"/>
    <x v="62"/>
    <x v="67"/>
    <n v="10.039999999999999"/>
    <n v="0.88"/>
    <x v="6"/>
    <x v="6"/>
    <x v="6"/>
    <x v="6"/>
    <n v="607.54"/>
    <n v="83.31"/>
    <n v="130.91"/>
    <x v="70"/>
    <x v="73"/>
    <x v="72"/>
    <x v="72"/>
  </r>
  <r>
    <s v="500lm Wide 30°"/>
    <x v="0"/>
    <x v="1"/>
    <x v="0"/>
    <x v="2"/>
    <s v="1lx (0,5lx)"/>
    <x v="3"/>
    <x v="5"/>
    <x v="0"/>
    <n v="5.36"/>
    <x v="63"/>
    <x v="64"/>
    <n v="5.31"/>
    <n v="0.9"/>
    <x v="63"/>
    <x v="68"/>
    <n v="6.87"/>
    <n v="0.84"/>
    <x v="6"/>
    <x v="6"/>
    <x v="6"/>
    <x v="6"/>
    <n v="195.76"/>
    <n v="92.98"/>
    <n v="156.19999999999999"/>
    <x v="71"/>
    <x v="74"/>
    <x v="73"/>
    <x v="73"/>
  </r>
  <r>
    <s v="500lm Wide 30°"/>
    <x v="0"/>
    <x v="1"/>
    <x v="0"/>
    <x v="2"/>
    <s v="1lx (0,5lx)"/>
    <x v="4"/>
    <x v="5"/>
    <x v="0"/>
    <n v="2.38"/>
    <x v="64"/>
    <x v="65"/>
    <n v="2.42"/>
    <n v="0.96"/>
    <x v="64"/>
    <x v="69"/>
    <n v="3"/>
    <n v="0.88"/>
    <x v="6"/>
    <x v="6"/>
    <x v="6"/>
    <x v="6"/>
    <n v="69.63"/>
    <n v="100.41"/>
    <n v="184.09"/>
    <x v="72"/>
    <x v="75"/>
    <x v="74"/>
    <x v="74"/>
  </r>
  <r>
    <s v="500lm Wide 30°"/>
    <x v="0"/>
    <x v="1"/>
    <x v="0"/>
    <x v="2"/>
    <s v="1lx (0,5lx)"/>
    <x v="6"/>
    <x v="6"/>
    <x v="0"/>
    <n v="1.34"/>
    <x v="65"/>
    <x v="66"/>
    <n v="1.46"/>
    <n v="0.96"/>
    <x v="65"/>
    <x v="70"/>
    <n v="1.67"/>
    <n v="0.95"/>
    <x v="28"/>
    <x v="29"/>
    <x v="29"/>
    <x v="29"/>
    <n v="22.59"/>
    <n v="59.5"/>
    <n v="178.51"/>
    <x v="73"/>
    <x v="76"/>
    <x v="75"/>
    <x v="75"/>
  </r>
  <r>
    <s v="500lm Wide 30°"/>
    <x v="0"/>
    <x v="1"/>
    <x v="0"/>
    <x v="2"/>
    <s v="10,8 lux"/>
    <x v="5"/>
    <x v="5"/>
    <x v="2"/>
    <m/>
    <x v="66"/>
    <x v="67"/>
    <m/>
    <m/>
    <x v="66"/>
    <x v="71"/>
    <m/>
    <m/>
    <x v="5"/>
    <x v="5"/>
    <x v="5"/>
    <x v="5"/>
    <m/>
    <m/>
    <m/>
    <x v="74"/>
    <x v="77"/>
    <x v="76"/>
    <x v="76"/>
  </r>
  <r>
    <s v="500lm Wide 45°"/>
    <x v="0"/>
    <x v="1"/>
    <x v="0"/>
    <x v="3"/>
    <s v="1lx (0,5lx)"/>
    <x v="0"/>
    <x v="5"/>
    <x v="0"/>
    <n v="14.57"/>
    <x v="67"/>
    <x v="68"/>
    <n v="14.4"/>
    <n v="0.63"/>
    <x v="67"/>
    <x v="32"/>
    <n v="28.83"/>
    <n v="0.69"/>
    <x v="6"/>
    <x v="6"/>
    <x v="6"/>
    <x v="6"/>
    <n v="666"/>
    <n v="58.57"/>
    <n v="91.12"/>
    <x v="75"/>
    <x v="78"/>
    <x v="77"/>
    <x v="77"/>
  </r>
  <r>
    <s v="500lm Wide 45°"/>
    <x v="0"/>
    <x v="1"/>
    <x v="0"/>
    <x v="3"/>
    <s v="1lx (0,5lx)"/>
    <x v="1"/>
    <x v="5"/>
    <x v="0"/>
    <n v="10.119999999999999"/>
    <x v="68"/>
    <x v="69"/>
    <n v="10.11"/>
    <n v="0.69"/>
    <x v="68"/>
    <x v="72"/>
    <n v="17.61"/>
    <n v="0.77"/>
    <x v="6"/>
    <x v="6"/>
    <x v="6"/>
    <x v="6"/>
    <n v="666"/>
    <n v="62.93"/>
    <n v="101.75"/>
    <x v="76"/>
    <x v="79"/>
    <x v="78"/>
    <x v="78"/>
  </r>
  <r>
    <s v="500lm Wide 45°"/>
    <x v="0"/>
    <x v="1"/>
    <x v="0"/>
    <x v="3"/>
    <s v="1lx (0,5lx)"/>
    <x v="2"/>
    <x v="5"/>
    <x v="0"/>
    <n v="5.69"/>
    <x v="69"/>
    <x v="70"/>
    <n v="5.7"/>
    <n v="0.77"/>
    <x v="69"/>
    <x v="73"/>
    <n v="9.64"/>
    <n v="0.8"/>
    <x v="6"/>
    <x v="6"/>
    <x v="6"/>
    <x v="6"/>
    <n v="666"/>
    <n v="78.55"/>
    <n v="126.15"/>
    <x v="77"/>
    <x v="80"/>
    <x v="79"/>
    <x v="79"/>
  </r>
  <r>
    <s v="500lm Wide 45°"/>
    <x v="0"/>
    <x v="1"/>
    <x v="0"/>
    <x v="3"/>
    <s v="1lx (0,5lx)"/>
    <x v="3"/>
    <x v="5"/>
    <x v="0"/>
    <n v="3.64"/>
    <x v="70"/>
    <x v="71"/>
    <n v="3.71"/>
    <n v="0.81"/>
    <x v="70"/>
    <x v="74"/>
    <n v="6.21"/>
    <n v="0.8"/>
    <x v="6"/>
    <x v="6"/>
    <x v="6"/>
    <x v="6"/>
    <n v="666"/>
    <n v="85.54"/>
    <n v="141.32"/>
    <x v="78"/>
    <x v="81"/>
    <x v="80"/>
    <x v="80"/>
  </r>
  <r>
    <s v="500lm Wide 45°"/>
    <x v="0"/>
    <x v="1"/>
    <x v="0"/>
    <x v="3"/>
    <s v="1lx (0,5lx)"/>
    <x v="4"/>
    <x v="5"/>
    <x v="0"/>
    <n v="1.62"/>
    <x v="71"/>
    <x v="72"/>
    <n v="1.71"/>
    <n v="0.88"/>
    <x v="71"/>
    <x v="75"/>
    <n v="2.77"/>
    <n v="0.84"/>
    <x v="6"/>
    <x v="6"/>
    <x v="6"/>
    <x v="6"/>
    <n v="666"/>
    <n v="66.94"/>
    <n v="158.99"/>
    <x v="79"/>
    <x v="82"/>
    <x v="81"/>
    <x v="81"/>
  </r>
  <r>
    <s v="500lm Wide 45°"/>
    <x v="0"/>
    <x v="1"/>
    <x v="0"/>
    <x v="3"/>
    <s v="10,8 lux"/>
    <x v="5"/>
    <x v="5"/>
    <x v="1"/>
    <m/>
    <x v="72"/>
    <x v="73"/>
    <m/>
    <m/>
    <x v="72"/>
    <x v="76"/>
    <m/>
    <m/>
    <x v="5"/>
    <x v="5"/>
    <x v="5"/>
    <x v="5"/>
    <m/>
    <m/>
    <m/>
    <x v="80"/>
    <x v="83"/>
    <x v="82"/>
    <x v="82"/>
  </r>
  <r>
    <s v="500lm Wide 60°"/>
    <x v="0"/>
    <x v="1"/>
    <x v="0"/>
    <x v="4"/>
    <s v="1lx (0,5lx)"/>
    <x v="0"/>
    <x v="5"/>
    <x v="0"/>
    <n v="8.6999999999999993"/>
    <x v="20"/>
    <x v="20"/>
    <n v="8.66"/>
    <n v="0.44"/>
    <x v="73"/>
    <x v="77"/>
    <n v="24.1"/>
    <n v="0.6"/>
    <x v="6"/>
    <x v="6"/>
    <x v="6"/>
    <x v="6"/>
    <n v="666"/>
    <n v="53.93"/>
    <n v="89.26"/>
    <x v="81"/>
    <x v="84"/>
    <x v="22"/>
    <x v="22"/>
  </r>
  <r>
    <s v="500lm Wide 60°"/>
    <x v="0"/>
    <x v="1"/>
    <x v="0"/>
    <x v="4"/>
    <s v="1lx (0,5lx)"/>
    <x v="1"/>
    <x v="5"/>
    <x v="0"/>
    <n v="6.04"/>
    <x v="20"/>
    <x v="20"/>
    <n v="6"/>
    <n v="0.45"/>
    <x v="74"/>
    <x v="78"/>
    <n v="15.22"/>
    <n v="0.65"/>
    <x v="6"/>
    <x v="6"/>
    <x v="6"/>
    <x v="6"/>
    <n v="666"/>
    <n v="61.59"/>
    <n v="97.74"/>
    <x v="82"/>
    <x v="85"/>
    <x v="22"/>
    <x v="22"/>
  </r>
  <r>
    <s v="500lm Wide 60°"/>
    <x v="0"/>
    <x v="1"/>
    <x v="0"/>
    <x v="4"/>
    <s v="1lx (0,5lx)"/>
    <x v="2"/>
    <x v="5"/>
    <x v="0"/>
    <n v="3.4"/>
    <x v="73"/>
    <x v="74"/>
    <n v="3.44"/>
    <n v="0.54"/>
    <x v="75"/>
    <x v="79"/>
    <n v="7.78"/>
    <n v="0.72"/>
    <x v="6"/>
    <x v="6"/>
    <x v="6"/>
    <x v="6"/>
    <n v="666"/>
    <n v="66.64"/>
    <n v="114.25"/>
    <x v="83"/>
    <x v="86"/>
    <x v="83"/>
    <x v="83"/>
  </r>
  <r>
    <s v="500lm Wide 60°"/>
    <x v="0"/>
    <x v="1"/>
    <x v="0"/>
    <x v="4"/>
    <s v="1lx (0,5lx)"/>
    <x v="3"/>
    <x v="5"/>
    <x v="0"/>
    <n v="2.17"/>
    <x v="74"/>
    <x v="75"/>
    <n v="2.2200000000000002"/>
    <n v="0.59"/>
    <x v="47"/>
    <x v="80"/>
    <n v="4.79"/>
    <n v="0.78"/>
    <x v="6"/>
    <x v="6"/>
    <x v="6"/>
    <x v="6"/>
    <n v="666"/>
    <n v="63.22"/>
    <n v="133.88"/>
    <x v="49"/>
    <x v="87"/>
    <x v="84"/>
    <x v="84"/>
  </r>
  <r>
    <s v="500lm Wide 60°"/>
    <x v="0"/>
    <x v="1"/>
    <x v="0"/>
    <x v="5"/>
    <s v="1lx (0,5lx)"/>
    <x v="0"/>
    <x v="5"/>
    <x v="0"/>
    <n v="2.38"/>
    <x v="20"/>
    <x v="20"/>
    <n v="2.4700000000000002"/>
    <n v="0.42"/>
    <x v="76"/>
    <x v="81"/>
    <n v="18.600000000000001"/>
    <n v="0.55000000000000004"/>
    <x v="6"/>
    <x v="6"/>
    <x v="6"/>
    <x v="6"/>
    <n v="666"/>
    <n v="46.49"/>
    <n v="82.75"/>
    <x v="84"/>
    <x v="88"/>
    <x v="22"/>
    <x v="22"/>
  </r>
  <r>
    <s v="500lm Wide 60°"/>
    <x v="0"/>
    <x v="1"/>
    <x v="0"/>
    <x v="5"/>
    <s v="1lx (0,5lx)"/>
    <x v="1"/>
    <x v="5"/>
    <x v="0"/>
    <n v="1.66"/>
    <x v="20"/>
    <x v="20"/>
    <n v="1.75"/>
    <n v="0.46"/>
    <x v="74"/>
    <x v="82"/>
    <n v="11.74"/>
    <n v="0.61"/>
    <x v="6"/>
    <x v="6"/>
    <x v="6"/>
    <x v="6"/>
    <n v="666"/>
    <n v="49.54"/>
    <n v="91.04"/>
    <x v="82"/>
    <x v="89"/>
    <x v="22"/>
    <x v="22"/>
  </r>
  <r>
    <s v="500lm Narrow 0°"/>
    <x v="0"/>
    <x v="1"/>
    <x v="1"/>
    <x v="0"/>
    <s v="1lx (0,5lx)"/>
    <x v="0"/>
    <x v="5"/>
    <x v="0"/>
    <n v="148.66999999999999"/>
    <x v="20"/>
    <x v="20"/>
    <n v="147.54"/>
    <n v="1"/>
    <x v="27"/>
    <x v="27"/>
    <n v="145.69999999999999"/>
    <n v="1"/>
    <x v="6"/>
    <x v="6"/>
    <x v="6"/>
    <x v="6"/>
    <n v="192.88"/>
    <n v="37.19"/>
    <n v="55.79"/>
    <x v="27"/>
    <x v="27"/>
    <x v="22"/>
    <x v="22"/>
  </r>
  <r>
    <s v="500lm Narrow 0°"/>
    <x v="0"/>
    <x v="1"/>
    <x v="1"/>
    <x v="0"/>
    <s v="1lx (0,5lx)"/>
    <x v="1"/>
    <x v="5"/>
    <x v="0"/>
    <n v="103.24"/>
    <x v="20"/>
    <x v="20"/>
    <n v="102.63"/>
    <n v="0.99"/>
    <x v="27"/>
    <x v="27"/>
    <n v="102.53"/>
    <n v="0.99"/>
    <x v="6"/>
    <x v="6"/>
    <x v="6"/>
    <x v="6"/>
    <n v="144.04"/>
    <n v="45.52"/>
    <n v="58.91"/>
    <x v="27"/>
    <x v="27"/>
    <x v="22"/>
    <x v="22"/>
  </r>
  <r>
    <s v="500lm Narrow 0°"/>
    <x v="0"/>
    <x v="1"/>
    <x v="1"/>
    <x v="0"/>
    <s v="1lx (0,5lx)"/>
    <x v="2"/>
    <x v="5"/>
    <x v="0"/>
    <n v="58.07"/>
    <x v="20"/>
    <x v="20"/>
    <n v="57.57"/>
    <n v="0.99"/>
    <x v="27"/>
    <x v="27"/>
    <n v="57.29"/>
    <n v="0.99"/>
    <x v="6"/>
    <x v="6"/>
    <x v="6"/>
    <x v="6"/>
    <n v="82.44"/>
    <n v="61.88"/>
    <n v="80.930000000000007"/>
    <x v="27"/>
    <x v="27"/>
    <x v="22"/>
    <x v="22"/>
  </r>
  <r>
    <s v="500lm Narrow 0°"/>
    <x v="0"/>
    <x v="1"/>
    <x v="1"/>
    <x v="0"/>
    <s v="1lx (0,5lx)"/>
    <x v="3"/>
    <x v="5"/>
    <x v="0"/>
    <n v="37.17"/>
    <x v="75"/>
    <x v="76"/>
    <n v="36.83"/>
    <n v="1"/>
    <x v="77"/>
    <x v="83"/>
    <n v="36.229999999999997"/>
    <n v="1.01"/>
    <x v="6"/>
    <x v="6"/>
    <x v="6"/>
    <x v="6"/>
    <n v="49.47"/>
    <n v="59.5"/>
    <n v="96.69"/>
    <x v="85"/>
    <x v="90"/>
    <x v="85"/>
    <x v="85"/>
  </r>
  <r>
    <s v="500lm Narrow 0°"/>
    <x v="0"/>
    <x v="1"/>
    <x v="1"/>
    <x v="0"/>
    <s v="1lx (0,5lx)"/>
    <x v="4"/>
    <x v="4"/>
    <x v="0"/>
    <n v="16.52"/>
    <x v="76"/>
    <x v="64"/>
    <n v="16.39"/>
    <n v="1.01"/>
    <x v="78"/>
    <x v="84"/>
    <n v="16.2"/>
    <n v="1.01"/>
    <x v="29"/>
    <x v="15"/>
    <x v="30"/>
    <x v="30"/>
    <n v="28.61"/>
    <n v="66.94"/>
    <n v="133.88"/>
    <x v="86"/>
    <x v="91"/>
    <x v="86"/>
    <x v="86"/>
  </r>
  <r>
    <s v="500lm Narrow 0°"/>
    <x v="0"/>
    <x v="1"/>
    <x v="1"/>
    <x v="0"/>
    <s v="1lx (0,5lx)"/>
    <x v="6"/>
    <x v="6"/>
    <x v="0"/>
    <n v="9.2899999999999991"/>
    <x v="77"/>
    <x v="77"/>
    <n v="9.24"/>
    <n v="1.01"/>
    <x v="79"/>
    <x v="85"/>
    <n v="9.1999999999999993"/>
    <n v="1.01"/>
    <x v="30"/>
    <x v="30"/>
    <x v="31"/>
    <x v="31"/>
    <n v="18.11"/>
    <n v="89.26"/>
    <n v="178.51"/>
    <x v="87"/>
    <x v="92"/>
    <x v="87"/>
    <x v="87"/>
  </r>
  <r>
    <s v="500lm Narrow 0°"/>
    <x v="0"/>
    <x v="1"/>
    <x v="1"/>
    <x v="0"/>
    <s v="1lx (0,5lx)"/>
    <x v="7"/>
    <x v="7"/>
    <x v="0"/>
    <n v="5.95"/>
    <x v="78"/>
    <x v="78"/>
    <n v="5.91"/>
    <n v="1.02"/>
    <x v="80"/>
    <x v="86"/>
    <n v="5.95"/>
    <n v="1"/>
    <x v="31"/>
    <x v="31"/>
    <x v="32"/>
    <x v="32"/>
    <n v="12.02"/>
    <n v="46.49"/>
    <n v="185.95"/>
    <x v="88"/>
    <x v="93"/>
    <x v="88"/>
    <x v="88"/>
  </r>
  <r>
    <s v="500lm Narrow 0°"/>
    <x v="0"/>
    <x v="1"/>
    <x v="1"/>
    <x v="0"/>
    <s v="1lx (0,5lx)"/>
    <x v="8"/>
    <x v="8"/>
    <x v="0"/>
    <n v="4.13"/>
    <x v="79"/>
    <x v="79"/>
    <n v="4.1900000000000004"/>
    <n v="1.01"/>
    <x v="12"/>
    <x v="87"/>
    <n v="4.17"/>
    <n v="1"/>
    <x v="32"/>
    <x v="32"/>
    <x v="33"/>
    <x v="33"/>
    <n v="8.35"/>
    <n v="66.94"/>
    <n v="200.83"/>
    <x v="89"/>
    <x v="94"/>
    <x v="89"/>
    <x v="89"/>
  </r>
  <r>
    <s v="500lm Narrow 0°"/>
    <x v="0"/>
    <x v="1"/>
    <x v="1"/>
    <x v="0"/>
    <s v="1lx (0,5lx)"/>
    <x v="9"/>
    <x v="9"/>
    <x v="0"/>
    <n v="2.3199999999999998"/>
    <x v="80"/>
    <x v="80"/>
    <n v="2.4300000000000002"/>
    <n v="1.02"/>
    <x v="81"/>
    <x v="88"/>
    <n v="2.42"/>
    <n v="1.01"/>
    <x v="33"/>
    <x v="33"/>
    <x v="34"/>
    <x v="34"/>
    <n v="4.58"/>
    <n v="119.01"/>
    <n v="119.01"/>
    <x v="90"/>
    <x v="95"/>
    <x v="90"/>
    <x v="90"/>
  </r>
  <r>
    <s v="500lm Narrow 0°"/>
    <x v="0"/>
    <x v="1"/>
    <x v="1"/>
    <x v="0"/>
    <s v="1lx (0,5lx)"/>
    <x v="5"/>
    <x v="10"/>
    <x v="0"/>
    <n v="1.49"/>
    <x v="20"/>
    <x v="20"/>
    <n v="1.67"/>
    <n v="1"/>
    <x v="27"/>
    <x v="27"/>
    <n v="1.66"/>
    <n v="1"/>
    <x v="34"/>
    <x v="34"/>
    <x v="35"/>
    <x v="35"/>
    <n v="3.04"/>
    <n v="0"/>
    <n v="185.95"/>
    <x v="91"/>
    <x v="96"/>
    <x v="91"/>
    <x v="91"/>
  </r>
  <r>
    <s v="500lm Narrow 0°"/>
    <x v="0"/>
    <x v="1"/>
    <x v="1"/>
    <x v="0"/>
    <s v="1lx (0,5lx)"/>
    <x v="5"/>
    <x v="5"/>
    <x v="0"/>
    <n v="1.03"/>
    <x v="20"/>
    <x v="20"/>
    <n v="1.24"/>
    <n v="1.01"/>
    <x v="27"/>
    <x v="27"/>
    <n v="1.23"/>
    <n v="1.02"/>
    <x v="6"/>
    <x v="6"/>
    <x v="6"/>
    <x v="6"/>
    <n v="2.34"/>
    <n v="0"/>
    <n v="0"/>
    <x v="27"/>
    <x v="27"/>
    <x v="22"/>
    <x v="22"/>
  </r>
  <r>
    <s v="500lm Narrow 0°"/>
    <x v="0"/>
    <x v="1"/>
    <x v="1"/>
    <x v="0"/>
    <s v="10,8 lux"/>
    <x v="5"/>
    <x v="5"/>
    <x v="1"/>
    <m/>
    <x v="81"/>
    <x v="81"/>
    <m/>
    <m/>
    <x v="82"/>
    <x v="89"/>
    <m/>
    <m/>
    <x v="5"/>
    <x v="5"/>
    <x v="5"/>
    <x v="5"/>
    <m/>
    <m/>
    <m/>
    <x v="92"/>
    <x v="97"/>
    <x v="92"/>
    <x v="92"/>
  </r>
  <r>
    <s v="500lm Narrow 0°"/>
    <x v="0"/>
    <x v="1"/>
    <x v="1"/>
    <x v="0"/>
    <s v="10,8 lux"/>
    <x v="5"/>
    <x v="5"/>
    <x v="2"/>
    <m/>
    <x v="82"/>
    <x v="82"/>
    <m/>
    <m/>
    <x v="83"/>
    <x v="90"/>
    <m/>
    <m/>
    <x v="5"/>
    <x v="5"/>
    <x v="5"/>
    <x v="5"/>
    <m/>
    <m/>
    <m/>
    <x v="93"/>
    <x v="98"/>
    <x v="93"/>
    <x v="93"/>
  </r>
  <r>
    <s v="500lm Narrow 0°"/>
    <x v="0"/>
    <x v="1"/>
    <x v="1"/>
    <x v="0"/>
    <s v="10,8 lux"/>
    <x v="5"/>
    <x v="5"/>
    <x v="3"/>
    <m/>
    <x v="83"/>
    <x v="83"/>
    <m/>
    <m/>
    <x v="84"/>
    <x v="91"/>
    <m/>
    <m/>
    <x v="5"/>
    <x v="5"/>
    <x v="5"/>
    <x v="5"/>
    <m/>
    <m/>
    <m/>
    <x v="94"/>
    <x v="99"/>
    <x v="94"/>
    <x v="94"/>
  </r>
  <r>
    <s v="500lm Narrow 0°"/>
    <x v="0"/>
    <x v="1"/>
    <x v="1"/>
    <x v="0"/>
    <s v="10,8 lux"/>
    <x v="5"/>
    <x v="5"/>
    <x v="4"/>
    <m/>
    <x v="84"/>
    <x v="84"/>
    <m/>
    <m/>
    <x v="85"/>
    <x v="92"/>
    <m/>
    <m/>
    <x v="5"/>
    <x v="5"/>
    <x v="5"/>
    <x v="5"/>
    <m/>
    <m/>
    <m/>
    <x v="95"/>
    <x v="100"/>
    <x v="95"/>
    <x v="95"/>
  </r>
  <r>
    <s v="500lm Narrow 15°"/>
    <x v="0"/>
    <x v="1"/>
    <x v="1"/>
    <x v="1"/>
    <s v="1lx (0,5lx)"/>
    <x v="0"/>
    <x v="5"/>
    <x v="0"/>
    <n v="50.41"/>
    <x v="20"/>
    <x v="20"/>
    <n v="49.74"/>
    <n v="0.89"/>
    <x v="27"/>
    <x v="27"/>
    <n v="132.11000000000001"/>
    <n v="0.94"/>
    <x v="6"/>
    <x v="6"/>
    <x v="6"/>
    <x v="6"/>
    <n v="572.07000000000005"/>
    <n v="39.979999999999997"/>
    <n v="57.64"/>
    <x v="27"/>
    <x v="27"/>
    <x v="22"/>
    <x v="22"/>
  </r>
  <r>
    <s v="500lm Narrow 15°"/>
    <x v="0"/>
    <x v="1"/>
    <x v="1"/>
    <x v="1"/>
    <s v="1lx (0,5lx)"/>
    <x v="1"/>
    <x v="5"/>
    <x v="0"/>
    <n v="35.01"/>
    <x v="0"/>
    <x v="85"/>
    <n v="34.19"/>
    <n v="0.85"/>
    <x v="27"/>
    <x v="27"/>
    <n v="92.37"/>
    <n v="0.98"/>
    <x v="6"/>
    <x v="6"/>
    <x v="6"/>
    <x v="6"/>
    <n v="349.91"/>
    <n v="45.52"/>
    <n v="65.599999999999994"/>
    <x v="27"/>
    <x v="27"/>
    <x v="96"/>
    <x v="96"/>
  </r>
  <r>
    <s v="500lm Narrow 15°"/>
    <x v="0"/>
    <x v="1"/>
    <x v="1"/>
    <x v="1"/>
    <s v="1lx (0,5lx)"/>
    <x v="2"/>
    <x v="5"/>
    <x v="0"/>
    <n v="19.690000000000001"/>
    <x v="85"/>
    <x v="86"/>
    <n v="19.190000000000001"/>
    <n v="0.88"/>
    <x v="27"/>
    <x v="27"/>
    <n v="53.19"/>
    <n v="0.97"/>
    <x v="6"/>
    <x v="6"/>
    <x v="6"/>
    <x v="6"/>
    <n v="211.68"/>
    <n v="61.88"/>
    <n v="88.07"/>
    <x v="27"/>
    <x v="27"/>
    <x v="97"/>
    <x v="97"/>
  </r>
  <r>
    <s v="500lm Narrow 15°"/>
    <x v="0"/>
    <x v="1"/>
    <x v="1"/>
    <x v="1"/>
    <s v="1lx (0,5lx)"/>
    <x v="3"/>
    <x v="5"/>
    <x v="0"/>
    <n v="12.6"/>
    <x v="70"/>
    <x v="87"/>
    <n v="12.51"/>
    <n v="0.89"/>
    <x v="86"/>
    <x v="93"/>
    <n v="32.869999999999997"/>
    <n v="1"/>
    <x v="6"/>
    <x v="6"/>
    <x v="6"/>
    <x v="6"/>
    <n v="135.65"/>
    <n v="59.5"/>
    <n v="104.13"/>
    <x v="96"/>
    <x v="101"/>
    <x v="80"/>
    <x v="98"/>
  </r>
  <r>
    <s v="500lm Narrow 15°"/>
    <x v="0"/>
    <x v="1"/>
    <x v="1"/>
    <x v="1"/>
    <s v="1lx (0,5lx)"/>
    <x v="4"/>
    <x v="5"/>
    <x v="0"/>
    <n v="5.6"/>
    <x v="64"/>
    <x v="88"/>
    <n v="5.63"/>
    <n v="0.93"/>
    <x v="87"/>
    <x v="94"/>
    <n v="15.18"/>
    <n v="0.98"/>
    <x v="6"/>
    <x v="6"/>
    <x v="6"/>
    <x v="6"/>
    <n v="91.13"/>
    <n v="75.31"/>
    <n v="133.88"/>
    <x v="97"/>
    <x v="102"/>
    <x v="74"/>
    <x v="99"/>
  </r>
  <r>
    <s v="500lm Narrow 15°"/>
    <x v="0"/>
    <x v="1"/>
    <x v="1"/>
    <x v="1"/>
    <s v="1lx (0,5lx)"/>
    <x v="6"/>
    <x v="5"/>
    <x v="0"/>
    <n v="3.15"/>
    <x v="86"/>
    <x v="89"/>
    <n v="3.19"/>
    <n v="0.95"/>
    <x v="88"/>
    <x v="95"/>
    <n v="8.42"/>
    <n v="1"/>
    <x v="6"/>
    <x v="6"/>
    <x v="6"/>
    <x v="6"/>
    <n v="59.71"/>
    <n v="89.26"/>
    <n v="163.63999999999999"/>
    <x v="98"/>
    <x v="103"/>
    <x v="98"/>
    <x v="100"/>
  </r>
  <r>
    <s v="500lm Narrow 15°"/>
    <x v="0"/>
    <x v="1"/>
    <x v="1"/>
    <x v="1"/>
    <s v="1lx (0,5lx)"/>
    <x v="7"/>
    <x v="5"/>
    <x v="0"/>
    <n v="2.02"/>
    <x v="85"/>
    <x v="90"/>
    <n v="2.08"/>
    <n v="0.96"/>
    <x v="89"/>
    <x v="96"/>
    <n v="5.34"/>
    <n v="1.01"/>
    <x v="35"/>
    <x v="35"/>
    <x v="36"/>
    <x v="36"/>
    <n v="37.36"/>
    <n v="69.73"/>
    <n v="162.71"/>
    <x v="99"/>
    <x v="104"/>
    <x v="99"/>
    <x v="101"/>
  </r>
  <r>
    <s v="500lm Narrow 15°"/>
    <x v="0"/>
    <x v="1"/>
    <x v="1"/>
    <x v="1"/>
    <s v="1lx (0,5lx)"/>
    <x v="8"/>
    <x v="5"/>
    <x v="0"/>
    <n v="1.4"/>
    <x v="87"/>
    <x v="88"/>
    <n v="1.51"/>
    <n v="0.96"/>
    <x v="90"/>
    <x v="96"/>
    <n v="3.76"/>
    <n v="1.01"/>
    <x v="36"/>
    <x v="36"/>
    <x v="37"/>
    <x v="37"/>
    <n v="24.83"/>
    <n v="66.94"/>
    <n v="200.83"/>
    <x v="100"/>
    <x v="105"/>
    <x v="100"/>
    <x v="102"/>
  </r>
  <r>
    <s v="500lm Narrow 15°"/>
    <x v="0"/>
    <x v="1"/>
    <x v="1"/>
    <x v="1"/>
    <s v="10,8 lux"/>
    <x v="5"/>
    <x v="5"/>
    <x v="1"/>
    <m/>
    <x v="88"/>
    <x v="91"/>
    <m/>
    <m/>
    <x v="91"/>
    <x v="97"/>
    <m/>
    <m/>
    <x v="5"/>
    <x v="5"/>
    <x v="5"/>
    <x v="5"/>
    <m/>
    <m/>
    <m/>
    <x v="101"/>
    <x v="106"/>
    <x v="101"/>
    <x v="103"/>
  </r>
  <r>
    <s v="500lm Narrow 15°"/>
    <x v="0"/>
    <x v="1"/>
    <x v="1"/>
    <x v="1"/>
    <s v="10,8 lux"/>
    <x v="5"/>
    <x v="5"/>
    <x v="2"/>
    <m/>
    <x v="89"/>
    <x v="92"/>
    <m/>
    <m/>
    <x v="92"/>
    <x v="98"/>
    <m/>
    <m/>
    <x v="5"/>
    <x v="5"/>
    <x v="5"/>
    <x v="5"/>
    <m/>
    <m/>
    <m/>
    <x v="102"/>
    <x v="107"/>
    <x v="102"/>
    <x v="104"/>
  </r>
  <r>
    <s v="500lm Narrow 15°"/>
    <x v="0"/>
    <x v="1"/>
    <x v="1"/>
    <x v="1"/>
    <s v="10,8 lux"/>
    <x v="5"/>
    <x v="5"/>
    <x v="3"/>
    <m/>
    <x v="90"/>
    <x v="93"/>
    <m/>
    <m/>
    <x v="93"/>
    <x v="99"/>
    <m/>
    <m/>
    <x v="5"/>
    <x v="5"/>
    <x v="5"/>
    <x v="5"/>
    <m/>
    <m/>
    <m/>
    <x v="103"/>
    <x v="108"/>
    <x v="103"/>
    <x v="105"/>
  </r>
  <r>
    <s v="500lm Narrow 15°"/>
    <x v="0"/>
    <x v="1"/>
    <x v="1"/>
    <x v="1"/>
    <s v="10,8 lux"/>
    <x v="5"/>
    <x v="5"/>
    <x v="4"/>
    <m/>
    <x v="91"/>
    <x v="94"/>
    <m/>
    <m/>
    <x v="94"/>
    <x v="100"/>
    <m/>
    <m/>
    <x v="5"/>
    <x v="5"/>
    <x v="5"/>
    <x v="5"/>
    <m/>
    <m/>
    <m/>
    <x v="104"/>
    <x v="109"/>
    <x v="104"/>
    <x v="106"/>
  </r>
  <r>
    <s v="500lm Narrow 30°"/>
    <x v="0"/>
    <x v="1"/>
    <x v="1"/>
    <x v="2"/>
    <s v="1lx (0,5lx)"/>
    <x v="0"/>
    <x v="5"/>
    <x v="0"/>
    <n v="21.17"/>
    <x v="92"/>
    <x v="95"/>
    <n v="20.75"/>
    <n v="0.78"/>
    <x v="27"/>
    <x v="27"/>
    <n v="108.08"/>
    <n v="0.89"/>
    <x v="6"/>
    <x v="6"/>
    <x v="6"/>
    <x v="6"/>
    <n v="666"/>
    <n v="43.7"/>
    <n v="64.150000000000006"/>
    <x v="27"/>
    <x v="27"/>
    <x v="105"/>
    <x v="107"/>
  </r>
  <r>
    <s v="500lm Narrow 30°"/>
    <x v="0"/>
    <x v="1"/>
    <x v="1"/>
    <x v="2"/>
    <s v="1lx (0,5lx)"/>
    <x v="1"/>
    <x v="5"/>
    <x v="0"/>
    <n v="14.7"/>
    <x v="93"/>
    <x v="96"/>
    <n v="14.63"/>
    <n v="0.83"/>
    <x v="27"/>
    <x v="27"/>
    <n v="78.400000000000006"/>
    <n v="0.87"/>
    <x v="6"/>
    <x v="6"/>
    <x v="6"/>
    <x v="6"/>
    <n v="666"/>
    <n v="50.88"/>
    <n v="76.31"/>
    <x v="27"/>
    <x v="27"/>
    <x v="106"/>
    <x v="108"/>
  </r>
  <r>
    <s v="500lm Narrow 30°"/>
    <x v="0"/>
    <x v="1"/>
    <x v="1"/>
    <x v="2"/>
    <s v="1lx (0,5lx)"/>
    <x v="2"/>
    <x v="5"/>
    <x v="0"/>
    <n v="8.27"/>
    <x v="14"/>
    <x v="97"/>
    <n v="8.1999999999999993"/>
    <n v="0.75"/>
    <x v="95"/>
    <x v="101"/>
    <n v="37.520000000000003"/>
    <n v="0.97"/>
    <x v="6"/>
    <x v="6"/>
    <x v="6"/>
    <x v="6"/>
    <n v="2876.1"/>
    <n v="61.88"/>
    <n v="95.21"/>
    <x v="105"/>
    <x v="110"/>
    <x v="14"/>
    <x v="109"/>
  </r>
  <r>
    <s v="500lm Narrow 30°"/>
    <x v="0"/>
    <x v="1"/>
    <x v="1"/>
    <x v="2"/>
    <s v="1lx (0,5lx)"/>
    <x v="3"/>
    <x v="5"/>
    <x v="0"/>
    <n v="5.29"/>
    <x v="9"/>
    <x v="98"/>
    <n v="5.26"/>
    <n v="0.82"/>
    <x v="96"/>
    <x v="102"/>
    <n v="24.98"/>
    <n v="0.97"/>
    <x v="6"/>
    <x v="6"/>
    <x v="6"/>
    <x v="6"/>
    <n v="1114.5"/>
    <n v="66.94"/>
    <n v="111.57"/>
    <x v="106"/>
    <x v="111"/>
    <x v="107"/>
    <x v="110"/>
  </r>
  <r>
    <s v="500lm Narrow 30°"/>
    <x v="0"/>
    <x v="1"/>
    <x v="1"/>
    <x v="2"/>
    <s v="1lx (0,5lx)"/>
    <x v="4"/>
    <x v="5"/>
    <x v="0"/>
    <n v="2.35"/>
    <x v="67"/>
    <x v="87"/>
    <n v="2.39"/>
    <n v="0.88"/>
    <x v="97"/>
    <x v="103"/>
    <n v="11.07"/>
    <n v="0.97"/>
    <x v="6"/>
    <x v="6"/>
    <x v="6"/>
    <x v="6"/>
    <n v="406.63"/>
    <n v="75.31"/>
    <n v="133.88"/>
    <x v="107"/>
    <x v="112"/>
    <x v="77"/>
    <x v="98"/>
  </r>
  <r>
    <s v="500lm Narrow 30°"/>
    <x v="0"/>
    <x v="1"/>
    <x v="1"/>
    <x v="2"/>
    <s v="1lx (0,5lx)"/>
    <x v="6"/>
    <x v="5"/>
    <x v="0"/>
    <n v="1.32"/>
    <x v="94"/>
    <x v="99"/>
    <n v="1.4"/>
    <n v="0.91"/>
    <x v="98"/>
    <x v="104"/>
    <n v="6.23"/>
    <n v="0.99"/>
    <x v="6"/>
    <x v="6"/>
    <x v="6"/>
    <x v="6"/>
    <n v="255.13"/>
    <n v="89.26"/>
    <n v="178.51"/>
    <x v="108"/>
    <x v="113"/>
    <x v="108"/>
    <x v="111"/>
  </r>
  <r>
    <s v="500lm Narrow 30°"/>
    <x v="0"/>
    <x v="1"/>
    <x v="1"/>
    <x v="2"/>
    <s v="10,8 lux"/>
    <x v="5"/>
    <x v="5"/>
    <x v="1"/>
    <m/>
    <x v="95"/>
    <x v="100"/>
    <m/>
    <m/>
    <x v="99"/>
    <x v="105"/>
    <m/>
    <m/>
    <x v="5"/>
    <x v="5"/>
    <x v="5"/>
    <x v="5"/>
    <m/>
    <m/>
    <m/>
    <x v="109"/>
    <x v="114"/>
    <x v="109"/>
    <x v="112"/>
  </r>
  <r>
    <s v="500lm Narrow 30°"/>
    <x v="0"/>
    <x v="1"/>
    <x v="1"/>
    <x v="2"/>
    <s v="10,8 lux"/>
    <x v="5"/>
    <x v="5"/>
    <x v="2"/>
    <m/>
    <x v="96"/>
    <x v="101"/>
    <m/>
    <m/>
    <x v="100"/>
    <x v="71"/>
    <m/>
    <m/>
    <x v="5"/>
    <x v="5"/>
    <x v="5"/>
    <x v="5"/>
    <m/>
    <m/>
    <m/>
    <x v="110"/>
    <x v="77"/>
    <x v="110"/>
    <x v="113"/>
  </r>
  <r>
    <s v="500lm Narrow 45°"/>
    <x v="0"/>
    <x v="1"/>
    <x v="1"/>
    <x v="3"/>
    <s v="1lx (0,5lx)"/>
    <x v="0"/>
    <x v="5"/>
    <x v="0"/>
    <n v="9.56"/>
    <x v="97"/>
    <x v="32"/>
    <n v="9.5399999999999991"/>
    <n v="0.79"/>
    <x v="27"/>
    <x v="27"/>
    <n v="64.819999999999993"/>
    <n v="0.81"/>
    <x v="6"/>
    <x v="6"/>
    <x v="6"/>
    <x v="6"/>
    <n v="666"/>
    <n v="47.42"/>
    <n v="72.989999999999995"/>
    <x v="27"/>
    <x v="27"/>
    <x v="111"/>
    <x v="36"/>
  </r>
  <r>
    <s v="500lm Narrow 45°"/>
    <x v="0"/>
    <x v="1"/>
    <x v="1"/>
    <x v="3"/>
    <s v="1lx (0,5lx)"/>
    <x v="1"/>
    <x v="5"/>
    <x v="0"/>
    <n v="6.64"/>
    <x v="98"/>
    <x v="102"/>
    <n v="6.6"/>
    <n v="0.75"/>
    <x v="27"/>
    <x v="27"/>
    <n v="45.84"/>
    <n v="0.82"/>
    <x v="6"/>
    <x v="6"/>
    <x v="6"/>
    <x v="6"/>
    <n v="666"/>
    <n v="56.23"/>
    <n v="87.02"/>
    <x v="27"/>
    <x v="27"/>
    <x v="112"/>
    <x v="114"/>
  </r>
  <r>
    <s v="500lm Narrow 45°"/>
    <x v="0"/>
    <x v="1"/>
    <x v="1"/>
    <x v="3"/>
    <s v="1lx (0,5lx)"/>
    <x v="2"/>
    <x v="5"/>
    <x v="0"/>
    <n v="3.73"/>
    <x v="99"/>
    <x v="103"/>
    <n v="3.76"/>
    <n v="0.81"/>
    <x v="101"/>
    <x v="106"/>
    <n v="25.97"/>
    <n v="0.82"/>
    <x v="6"/>
    <x v="6"/>
    <x v="6"/>
    <x v="6"/>
    <n v="666"/>
    <n v="69.02"/>
    <n v="107.11"/>
    <x v="111"/>
    <x v="115"/>
    <x v="113"/>
    <x v="115"/>
  </r>
  <r>
    <s v="500lm Narrow 45°"/>
    <x v="0"/>
    <x v="1"/>
    <x v="1"/>
    <x v="3"/>
    <s v="1lx (0,5lx)"/>
    <x v="3"/>
    <x v="5"/>
    <x v="0"/>
    <n v="2.39"/>
    <x v="100"/>
    <x v="104"/>
    <n v="2.46"/>
    <n v="0.77"/>
    <x v="102"/>
    <x v="107"/>
    <n v="14.55"/>
    <n v="0.94"/>
    <x v="6"/>
    <x v="6"/>
    <x v="6"/>
    <x v="6"/>
    <n v="666"/>
    <n v="78.099999999999994"/>
    <n v="111.57"/>
    <x v="112"/>
    <x v="116"/>
    <x v="114"/>
    <x v="116"/>
  </r>
  <r>
    <s v="500lm Narrow 45°"/>
    <x v="0"/>
    <x v="1"/>
    <x v="1"/>
    <x v="3"/>
    <s v="1lx (0,5lx)"/>
    <x v="4"/>
    <x v="5"/>
    <x v="0"/>
    <n v="1.06"/>
    <x v="101"/>
    <x v="40"/>
    <n v="1.21"/>
    <n v="0.77"/>
    <x v="103"/>
    <x v="70"/>
    <n v="6.39"/>
    <n v="0.97"/>
    <x v="6"/>
    <x v="6"/>
    <x v="6"/>
    <x v="6"/>
    <n v="666"/>
    <n v="83.68"/>
    <n v="150.62"/>
    <x v="113"/>
    <x v="117"/>
    <x v="115"/>
    <x v="46"/>
  </r>
  <r>
    <s v="500lm Narrow 60°"/>
    <x v="0"/>
    <x v="1"/>
    <x v="1"/>
    <x v="4"/>
    <s v="1lx (0,5lx)"/>
    <x v="0"/>
    <x v="5"/>
    <x v="0"/>
    <n v="3.42"/>
    <x v="20"/>
    <x v="20"/>
    <n v="3.45"/>
    <n v="0.48"/>
    <x v="104"/>
    <x v="108"/>
    <n v="34.69"/>
    <n v="0.63"/>
    <x v="6"/>
    <x v="6"/>
    <x v="6"/>
    <x v="6"/>
    <n v="666"/>
    <n v="54.86"/>
    <n v="86.47"/>
    <x v="114"/>
    <x v="118"/>
    <x v="22"/>
    <x v="22"/>
  </r>
  <r>
    <s v="500lm Narrow 60°"/>
    <x v="0"/>
    <x v="1"/>
    <x v="1"/>
    <x v="4"/>
    <s v="1lx (0,5lx)"/>
    <x v="1"/>
    <x v="5"/>
    <x v="0"/>
    <n v="2.38"/>
    <x v="102"/>
    <x v="105"/>
    <n v="2.41"/>
    <n v="0.63"/>
    <x v="105"/>
    <x v="109"/>
    <n v="20.47"/>
    <n v="0.74"/>
    <x v="6"/>
    <x v="6"/>
    <x v="6"/>
    <x v="6"/>
    <n v="666"/>
    <n v="62.93"/>
    <n v="97.74"/>
    <x v="115"/>
    <x v="119"/>
    <x v="116"/>
    <x v="117"/>
  </r>
  <r>
    <s v="500lm Narrow 60°"/>
    <x v="0"/>
    <x v="1"/>
    <x v="1"/>
    <x v="4"/>
    <s v="1lx (0,5lx)"/>
    <x v="2"/>
    <x v="5"/>
    <x v="0"/>
    <n v="1.34"/>
    <x v="103"/>
    <x v="106"/>
    <n v="1.48"/>
    <n v="0.77"/>
    <x v="106"/>
    <x v="110"/>
    <n v="11.26"/>
    <n v="0.76"/>
    <x v="6"/>
    <x v="6"/>
    <x v="6"/>
    <x v="6"/>
    <n v="666"/>
    <n v="71.400000000000006"/>
    <n v="119.01"/>
    <x v="116"/>
    <x v="120"/>
    <x v="117"/>
    <x v="118"/>
  </r>
  <r>
    <s v="500lm Narrow 75°"/>
    <x v="0"/>
    <x v="1"/>
    <x v="1"/>
    <x v="5"/>
    <s v="1lx (0,5lx)"/>
    <x v="0"/>
    <x v="5"/>
    <x v="0"/>
    <n v="1.75"/>
    <x v="20"/>
    <x v="20"/>
    <n v="1.99"/>
    <n v="0.31"/>
    <x v="107"/>
    <x v="111"/>
    <n v="12.42"/>
    <n v="0.6"/>
    <x v="6"/>
    <x v="6"/>
    <x v="6"/>
    <x v="6"/>
    <n v="666"/>
    <n v="62.29"/>
    <n v="102.27"/>
    <x v="117"/>
    <x v="121"/>
    <x v="22"/>
    <x v="22"/>
  </r>
  <r>
    <s v="500lm Narrow 75°"/>
    <x v="0"/>
    <x v="1"/>
    <x v="1"/>
    <x v="5"/>
    <s v="1lx (0,5lx)"/>
    <x v="1"/>
    <x v="5"/>
    <x v="0"/>
    <n v="1.22"/>
    <x v="20"/>
    <x v="20"/>
    <n v="1.47"/>
    <n v="0.36"/>
    <x v="108"/>
    <x v="112"/>
    <n v="8.61"/>
    <n v="0.61"/>
    <x v="6"/>
    <x v="6"/>
    <x v="6"/>
    <x v="6"/>
    <n v="666"/>
    <n v="65.599999999999994"/>
    <n v="113.8"/>
    <x v="118"/>
    <x v="122"/>
    <x v="22"/>
    <x v="22"/>
  </r>
  <r>
    <s v="2x250lm Wide 0°"/>
    <x v="1"/>
    <x v="2"/>
    <x v="0"/>
    <x v="6"/>
    <s v="1lx (0,5lx)"/>
    <x v="0"/>
    <x v="5"/>
    <x v="0"/>
    <n v="27.84"/>
    <x v="47"/>
    <x v="47"/>
    <n v="27.47"/>
    <n v="1.02"/>
    <x v="50"/>
    <x v="50"/>
    <n v="27.19"/>
    <n v="0.98"/>
    <x v="6"/>
    <x v="6"/>
    <x v="6"/>
    <x v="6"/>
    <n v="48.71"/>
    <n v="61.36"/>
    <n v="89.26"/>
    <x v="52"/>
    <x v="53"/>
    <x v="53"/>
    <x v="53"/>
  </r>
  <r>
    <s v="2x250lm Wide 0°"/>
    <x v="1"/>
    <x v="2"/>
    <x v="0"/>
    <x v="6"/>
    <s v="1lx (0,5lx)"/>
    <x v="1"/>
    <x v="5"/>
    <x v="0"/>
    <n v="19.34"/>
    <x v="48"/>
    <x v="48"/>
    <n v="18.739999999999998"/>
    <n v="1.01"/>
    <x v="12"/>
    <x v="51"/>
    <n v="19.09"/>
    <n v="0.99"/>
    <x v="19"/>
    <x v="19"/>
    <x v="19"/>
    <x v="19"/>
    <n v="33.869999999999997"/>
    <n v="74.98"/>
    <n v="107.11"/>
    <x v="53"/>
    <x v="54"/>
    <x v="54"/>
    <x v="54"/>
  </r>
  <r>
    <s v="2x250lm Wide 0°"/>
    <x v="1"/>
    <x v="2"/>
    <x v="0"/>
    <x v="6"/>
    <s v="1lx (0,5lx)"/>
    <x v="2"/>
    <x v="5"/>
    <x v="0"/>
    <n v="10.88"/>
    <x v="49"/>
    <x v="49"/>
    <n v="10.69"/>
    <n v="1.02"/>
    <x v="51"/>
    <x v="52"/>
    <n v="10.66"/>
    <n v="1.02"/>
    <x v="20"/>
    <x v="20"/>
    <x v="20"/>
    <x v="20"/>
    <n v="20.55"/>
    <n v="90.45"/>
    <n v="138.05000000000001"/>
    <x v="54"/>
    <x v="55"/>
    <x v="55"/>
    <x v="55"/>
  </r>
  <r>
    <s v="2x250lm Wide 0°"/>
    <x v="1"/>
    <x v="2"/>
    <x v="0"/>
    <x v="6"/>
    <s v="1lx (0,5lx)"/>
    <x v="3"/>
    <x v="5"/>
    <x v="0"/>
    <n v="6.96"/>
    <x v="50"/>
    <x v="50"/>
    <n v="6.99"/>
    <n v="0.99"/>
    <x v="52"/>
    <x v="53"/>
    <n v="6.93"/>
    <n v="1.01"/>
    <x v="21"/>
    <x v="21"/>
    <x v="21"/>
    <x v="21"/>
    <n v="13.56"/>
    <n v="96.69"/>
    <n v="163.63999999999999"/>
    <x v="55"/>
    <x v="56"/>
    <x v="56"/>
    <x v="56"/>
  </r>
  <r>
    <s v="2x250lm Wide 0°"/>
    <x v="1"/>
    <x v="2"/>
    <x v="0"/>
    <x v="6"/>
    <s v="1lx (0,5lx)"/>
    <x v="4"/>
    <x v="5"/>
    <x v="0"/>
    <n v="3.09"/>
    <x v="50"/>
    <x v="51"/>
    <n v="3.13"/>
    <n v="1"/>
    <x v="21"/>
    <x v="54"/>
    <n v="3.15"/>
    <n v="1.01"/>
    <x v="22"/>
    <x v="22"/>
    <x v="22"/>
    <x v="22"/>
    <n v="6.37"/>
    <n v="100.41"/>
    <n v="217.56"/>
    <x v="56"/>
    <x v="57"/>
    <x v="57"/>
    <x v="57"/>
  </r>
  <r>
    <s v="2x250lm Wide 0°"/>
    <x v="1"/>
    <x v="2"/>
    <x v="0"/>
    <x v="6"/>
    <s v="1lx (0,5lx)"/>
    <x v="6"/>
    <x v="5"/>
    <x v="0"/>
    <n v="1.74"/>
    <x v="104"/>
    <x v="107"/>
    <n v="1.83"/>
    <n v="1.01"/>
    <x v="109"/>
    <x v="113"/>
    <n v="1.82"/>
    <n v="0.99"/>
    <x v="22"/>
    <x v="23"/>
    <x v="23"/>
    <x v="23"/>
    <n v="3.68"/>
    <n v="89.26"/>
    <n v="238.02"/>
    <x v="119"/>
    <x v="123"/>
    <x v="118"/>
    <x v="119"/>
  </r>
  <r>
    <s v="2x250lm Wide 0°"/>
    <x v="1"/>
    <x v="2"/>
    <x v="0"/>
    <x v="6"/>
    <s v="1lx (0,5lx)"/>
    <x v="5"/>
    <x v="5"/>
    <x v="0"/>
    <n v="1.1100000000000001"/>
    <x v="20"/>
    <x v="20"/>
    <n v="1.24"/>
    <n v="1"/>
    <x v="27"/>
    <x v="27"/>
    <n v="1.24"/>
    <n v="1"/>
    <x v="23"/>
    <x v="24"/>
    <x v="24"/>
    <x v="24"/>
    <n v="2.4700000000000002"/>
    <n v="0"/>
    <n v="185.95"/>
    <x v="58"/>
    <x v="59"/>
    <x v="59"/>
    <x v="59"/>
  </r>
  <r>
    <s v="2x250lm Wide 0°"/>
    <x v="1"/>
    <x v="2"/>
    <x v="0"/>
    <x v="6"/>
    <s v="10,8 lux"/>
    <x v="5"/>
    <x v="5"/>
    <x v="1"/>
    <m/>
    <x v="51"/>
    <x v="52"/>
    <m/>
    <m/>
    <x v="53"/>
    <x v="55"/>
    <m/>
    <m/>
    <x v="5"/>
    <x v="5"/>
    <x v="5"/>
    <x v="5"/>
    <m/>
    <m/>
    <m/>
    <x v="59"/>
    <x v="60"/>
    <x v="60"/>
    <x v="60"/>
  </r>
  <r>
    <s v="2x250lm Wide 0°"/>
    <x v="1"/>
    <x v="2"/>
    <x v="0"/>
    <x v="6"/>
    <s v="10,8 lux"/>
    <x v="5"/>
    <x v="5"/>
    <x v="2"/>
    <m/>
    <x v="52"/>
    <x v="53"/>
    <m/>
    <m/>
    <x v="54"/>
    <x v="56"/>
    <m/>
    <m/>
    <x v="5"/>
    <x v="5"/>
    <x v="5"/>
    <x v="5"/>
    <m/>
    <m/>
    <m/>
    <x v="60"/>
    <x v="61"/>
    <x v="61"/>
    <x v="61"/>
  </r>
  <r>
    <s v="2x250lm Wide 0°"/>
    <x v="1"/>
    <x v="2"/>
    <x v="0"/>
    <x v="6"/>
    <s v="10,8 lux"/>
    <x v="5"/>
    <x v="5"/>
    <x v="3"/>
    <m/>
    <x v="105"/>
    <x v="108"/>
    <m/>
    <m/>
    <x v="110"/>
    <x v="114"/>
    <m/>
    <m/>
    <x v="5"/>
    <x v="5"/>
    <x v="5"/>
    <x v="5"/>
    <m/>
    <m/>
    <m/>
    <x v="120"/>
    <x v="124"/>
    <x v="119"/>
    <x v="120"/>
  </r>
  <r>
    <s v="2x250lm Wide 15°"/>
    <x v="1"/>
    <x v="2"/>
    <x v="0"/>
    <x v="7"/>
    <s v="1lx (0,5lx)"/>
    <x v="0"/>
    <x v="5"/>
    <x v="0"/>
    <n v="25.06"/>
    <x v="47"/>
    <x v="47"/>
    <n v="24.73"/>
    <n v="0.96"/>
    <x v="111"/>
    <x v="115"/>
    <n v="24.53"/>
    <n v="1"/>
    <x v="6"/>
    <x v="6"/>
    <x v="6"/>
    <x v="6"/>
    <n v="44.41"/>
    <n v="57.64"/>
    <n v="92.98"/>
    <x v="121"/>
    <x v="125"/>
    <x v="53"/>
    <x v="53"/>
  </r>
  <r>
    <s v="2x250lm Wide 15°"/>
    <x v="1"/>
    <x v="2"/>
    <x v="0"/>
    <x v="7"/>
    <s v="1lx (0,5lx)"/>
    <x v="1"/>
    <x v="1"/>
    <x v="0"/>
    <n v="17.399999999999999"/>
    <x v="53"/>
    <x v="54"/>
    <n v="16.88"/>
    <n v="0.98"/>
    <x v="112"/>
    <x v="116"/>
    <n v="17.2"/>
    <n v="1.01"/>
    <x v="37"/>
    <x v="37"/>
    <x v="9"/>
    <x v="38"/>
    <n v="32.92"/>
    <n v="74.98"/>
    <n v="104.43"/>
    <x v="122"/>
    <x v="126"/>
    <x v="120"/>
    <x v="121"/>
  </r>
  <r>
    <s v="2x250lm Wide 15°"/>
    <x v="1"/>
    <x v="2"/>
    <x v="0"/>
    <x v="7"/>
    <s v="1lx (0,5lx)"/>
    <x v="2"/>
    <x v="2"/>
    <x v="0"/>
    <n v="9.7899999999999991"/>
    <x v="54"/>
    <x v="55"/>
    <n v="9.75"/>
    <n v="0.99"/>
    <x v="14"/>
    <x v="117"/>
    <n v="9.67"/>
    <n v="1.01"/>
    <x v="38"/>
    <x v="38"/>
    <x v="38"/>
    <x v="39"/>
    <n v="19.05"/>
    <n v="90.45"/>
    <n v="133.29"/>
    <x v="123"/>
    <x v="127"/>
    <x v="121"/>
    <x v="122"/>
  </r>
  <r>
    <s v="2x250lm Wide 15°"/>
    <x v="1"/>
    <x v="2"/>
    <x v="0"/>
    <x v="7"/>
    <s v="1lx (0,5lx)"/>
    <x v="3"/>
    <x v="3"/>
    <x v="0"/>
    <n v="6.26"/>
    <x v="55"/>
    <x v="56"/>
    <n v="6.24"/>
    <n v="0.99"/>
    <x v="21"/>
    <x v="118"/>
    <n v="6.19"/>
    <n v="1"/>
    <x v="39"/>
    <x v="39"/>
    <x v="39"/>
    <x v="40"/>
    <n v="12.45"/>
    <n v="96.69"/>
    <n v="163.63999999999999"/>
    <x v="124"/>
    <x v="128"/>
    <x v="122"/>
    <x v="123"/>
  </r>
  <r>
    <s v="2x250lm Wide 15°"/>
    <x v="1"/>
    <x v="2"/>
    <x v="0"/>
    <x v="7"/>
    <s v="1lx (0,5lx)"/>
    <x v="4"/>
    <x v="4"/>
    <x v="0"/>
    <n v="2.78"/>
    <x v="56"/>
    <x v="57"/>
    <n v="2.8"/>
    <n v="1"/>
    <x v="21"/>
    <x v="119"/>
    <n v="2.84"/>
    <n v="1"/>
    <x v="40"/>
    <x v="40"/>
    <x v="40"/>
    <x v="41"/>
    <n v="5.81"/>
    <n v="100.41"/>
    <n v="217.56"/>
    <x v="125"/>
    <x v="129"/>
    <x v="123"/>
    <x v="124"/>
  </r>
  <r>
    <s v="2x250lm Wide 15°"/>
    <x v="1"/>
    <x v="2"/>
    <x v="0"/>
    <x v="7"/>
    <s v="1lx (0,5lx)"/>
    <x v="6"/>
    <x v="6"/>
    <x v="0"/>
    <n v="1.57"/>
    <x v="57"/>
    <x v="58"/>
    <n v="1.64"/>
    <n v="1.01"/>
    <x v="113"/>
    <x v="113"/>
    <n v="1.64"/>
    <n v="1.01"/>
    <x v="41"/>
    <x v="41"/>
    <x v="41"/>
    <x v="42"/>
    <n v="3.36"/>
    <n v="89.26"/>
    <n v="238.02"/>
    <x v="126"/>
    <x v="130"/>
    <x v="124"/>
    <x v="125"/>
  </r>
  <r>
    <s v="2x250lm Wide 15°"/>
    <x v="1"/>
    <x v="2"/>
    <x v="0"/>
    <x v="7"/>
    <s v="1lx (0,5lx)"/>
    <x v="5"/>
    <x v="7"/>
    <x v="0"/>
    <n v="1"/>
    <x v="20"/>
    <x v="20"/>
    <n v="1.1399999999999999"/>
    <n v="1.01"/>
    <x v="27"/>
    <x v="27"/>
    <n v="1.1599999999999999"/>
    <n v="1.01"/>
    <x v="42"/>
    <x v="42"/>
    <x v="42"/>
    <x v="43"/>
    <n v="2.2200000000000002"/>
    <n v="0"/>
    <n v="185.95"/>
    <x v="127"/>
    <x v="131"/>
    <x v="125"/>
    <x v="126"/>
  </r>
  <r>
    <s v="2x250lm Wide 15°"/>
    <x v="1"/>
    <x v="2"/>
    <x v="0"/>
    <x v="7"/>
    <s v="10,8 lux"/>
    <x v="5"/>
    <x v="5"/>
    <x v="1"/>
    <m/>
    <x v="106"/>
    <x v="109"/>
    <m/>
    <m/>
    <x v="53"/>
    <x v="120"/>
    <m/>
    <m/>
    <x v="5"/>
    <x v="5"/>
    <x v="5"/>
    <x v="5"/>
    <m/>
    <m/>
    <m/>
    <x v="59"/>
    <x v="132"/>
    <x v="126"/>
    <x v="127"/>
  </r>
  <r>
    <s v="2x250lm Wide 15°"/>
    <x v="1"/>
    <x v="2"/>
    <x v="0"/>
    <x v="7"/>
    <s v="10,8 lux"/>
    <x v="5"/>
    <x v="5"/>
    <x v="2"/>
    <m/>
    <x v="107"/>
    <x v="53"/>
    <m/>
    <m/>
    <x v="114"/>
    <x v="121"/>
    <m/>
    <m/>
    <x v="5"/>
    <x v="5"/>
    <x v="5"/>
    <x v="5"/>
    <m/>
    <m/>
    <m/>
    <x v="128"/>
    <x v="133"/>
    <x v="127"/>
    <x v="61"/>
  </r>
  <r>
    <s v="2x250lm Wide 30°"/>
    <x v="1"/>
    <x v="2"/>
    <x v="0"/>
    <x v="8"/>
    <s v="1lx (0,5lx)"/>
    <x v="0"/>
    <x v="0"/>
    <x v="0"/>
    <n v="21.45"/>
    <x v="60"/>
    <x v="61"/>
    <n v="20.77"/>
    <n v="1.02"/>
    <x v="12"/>
    <x v="108"/>
    <n v="20.98"/>
    <n v="1"/>
    <x v="43"/>
    <x v="43"/>
    <x v="43"/>
    <x v="44"/>
    <n v="38.479999999999997"/>
    <n v="63.22"/>
    <n v="94.83"/>
    <x v="129"/>
    <x v="134"/>
    <x v="128"/>
    <x v="128"/>
  </r>
  <r>
    <s v="2x250lm Wide 30°"/>
    <x v="1"/>
    <x v="2"/>
    <x v="0"/>
    <x v="8"/>
    <s v="1lx (0,5lx)"/>
    <x v="1"/>
    <x v="1"/>
    <x v="0"/>
    <n v="14.9"/>
    <x v="61"/>
    <x v="110"/>
    <n v="14.86"/>
    <n v="0.99"/>
    <x v="115"/>
    <x v="122"/>
    <n v="14.56"/>
    <n v="1.02"/>
    <x v="44"/>
    <x v="44"/>
    <x v="3"/>
    <x v="45"/>
    <n v="28.17"/>
    <n v="66.94"/>
    <n v="112.46"/>
    <x v="130"/>
    <x v="135"/>
    <x v="129"/>
    <x v="129"/>
  </r>
  <r>
    <s v="2x250lm Wide 30°"/>
    <x v="1"/>
    <x v="2"/>
    <x v="0"/>
    <x v="8"/>
    <s v="1lx (0,5lx)"/>
    <x v="2"/>
    <x v="2"/>
    <x v="0"/>
    <n v="8.3800000000000008"/>
    <x v="62"/>
    <x v="63"/>
    <n v="8.31"/>
    <n v="0.97"/>
    <x v="51"/>
    <x v="123"/>
    <n v="8.34"/>
    <n v="1"/>
    <x v="45"/>
    <x v="45"/>
    <x v="44"/>
    <x v="46"/>
    <n v="16.64"/>
    <n v="83.31"/>
    <n v="133.29"/>
    <x v="131"/>
    <x v="136"/>
    <x v="130"/>
    <x v="130"/>
  </r>
  <r>
    <s v="2x250lm Wide 30°"/>
    <x v="1"/>
    <x v="2"/>
    <x v="0"/>
    <x v="8"/>
    <s v="1lx (0,5lx)"/>
    <x v="3"/>
    <x v="3"/>
    <x v="0"/>
    <n v="5.36"/>
    <x v="63"/>
    <x v="64"/>
    <n v="5.31"/>
    <n v="1"/>
    <x v="116"/>
    <x v="124"/>
    <n v="5.34"/>
    <n v="1.01"/>
    <x v="46"/>
    <x v="46"/>
    <x v="45"/>
    <x v="47"/>
    <n v="10.85"/>
    <n v="89.26"/>
    <n v="156.19999999999999"/>
    <x v="132"/>
    <x v="137"/>
    <x v="131"/>
    <x v="131"/>
  </r>
  <r>
    <s v="2x250lm Wide 30°"/>
    <x v="1"/>
    <x v="2"/>
    <x v="0"/>
    <x v="8"/>
    <s v="1lx (0,5lx)"/>
    <x v="4"/>
    <x v="4"/>
    <x v="0"/>
    <n v="2.38"/>
    <x v="64"/>
    <x v="65"/>
    <n v="2.42"/>
    <n v="1"/>
    <x v="117"/>
    <x v="125"/>
    <n v="2.46"/>
    <n v="1"/>
    <x v="47"/>
    <x v="47"/>
    <x v="31"/>
    <x v="48"/>
    <n v="5"/>
    <n v="83.68"/>
    <n v="184.09"/>
    <x v="133"/>
    <x v="138"/>
    <x v="132"/>
    <x v="132"/>
  </r>
  <r>
    <s v="2x250lm Wide 30°"/>
    <x v="1"/>
    <x v="2"/>
    <x v="0"/>
    <x v="8"/>
    <s v="1lx (0,5lx)"/>
    <x v="6"/>
    <x v="6"/>
    <x v="0"/>
    <n v="1.34"/>
    <x v="65"/>
    <x v="66"/>
    <n v="1.46"/>
    <n v="1"/>
    <x v="1"/>
    <x v="126"/>
    <n v="1.45"/>
    <n v="1"/>
    <x v="23"/>
    <x v="48"/>
    <x v="46"/>
    <x v="49"/>
    <n v="2.96"/>
    <n v="29.75"/>
    <n v="178.51"/>
    <x v="134"/>
    <x v="139"/>
    <x v="133"/>
    <x v="133"/>
  </r>
  <r>
    <s v="2x250lm Wide 30°"/>
    <x v="1"/>
    <x v="2"/>
    <x v="0"/>
    <x v="8"/>
    <s v="10,8 lux"/>
    <x v="5"/>
    <x v="5"/>
    <x v="1"/>
    <m/>
    <x v="108"/>
    <x v="111"/>
    <m/>
    <m/>
    <x v="118"/>
    <x v="127"/>
    <m/>
    <m/>
    <x v="5"/>
    <x v="5"/>
    <x v="5"/>
    <x v="5"/>
    <m/>
    <m/>
    <m/>
    <x v="135"/>
    <x v="140"/>
    <x v="134"/>
    <x v="134"/>
  </r>
  <r>
    <s v="2x250lm Wide 30°"/>
    <x v="1"/>
    <x v="2"/>
    <x v="0"/>
    <x v="8"/>
    <s v="10,8 lux"/>
    <x v="5"/>
    <x v="5"/>
    <x v="2"/>
    <m/>
    <x v="28"/>
    <x v="112"/>
    <m/>
    <m/>
    <x v="119"/>
    <x v="128"/>
    <m/>
    <m/>
    <x v="5"/>
    <x v="5"/>
    <x v="5"/>
    <x v="5"/>
    <m/>
    <m/>
    <m/>
    <x v="136"/>
    <x v="141"/>
    <x v="33"/>
    <x v="135"/>
  </r>
  <r>
    <s v="2x250lm Wide 45°"/>
    <x v="1"/>
    <x v="2"/>
    <x v="0"/>
    <x v="9"/>
    <s v="1lx (0,5lx)"/>
    <x v="0"/>
    <x v="0"/>
    <x v="0"/>
    <n v="14.57"/>
    <x v="67"/>
    <x v="113"/>
    <n v="14.22"/>
    <n v="0.98"/>
    <x v="18"/>
    <x v="129"/>
    <n v="14.6"/>
    <n v="1"/>
    <x v="48"/>
    <x v="49"/>
    <x v="47"/>
    <x v="50"/>
    <n v="27.75"/>
    <n v="59.5"/>
    <n v="105.99"/>
    <x v="137"/>
    <x v="142"/>
    <x v="135"/>
    <x v="136"/>
  </r>
  <r>
    <s v="2x250lm Wide 45°"/>
    <x v="1"/>
    <x v="2"/>
    <x v="0"/>
    <x v="9"/>
    <s v="1lx (0,5lx)"/>
    <x v="1"/>
    <x v="1"/>
    <x v="0"/>
    <n v="10.119999999999999"/>
    <x v="68"/>
    <x v="69"/>
    <n v="10.11"/>
    <n v="1"/>
    <x v="19"/>
    <x v="130"/>
    <n v="10.08"/>
    <n v="1.01"/>
    <x v="49"/>
    <x v="50"/>
    <x v="2"/>
    <x v="51"/>
    <n v="20.059999999999999"/>
    <n v="69.62"/>
    <n v="109.79"/>
    <x v="138"/>
    <x v="143"/>
    <x v="136"/>
    <x v="137"/>
  </r>
  <r>
    <s v="2x250lm Wide 45°"/>
    <x v="1"/>
    <x v="2"/>
    <x v="0"/>
    <x v="9"/>
    <s v="1lx (0,5lx)"/>
    <x v="2"/>
    <x v="2"/>
    <x v="0"/>
    <n v="5.69"/>
    <x v="69"/>
    <x v="70"/>
    <n v="5.7"/>
    <n v="1"/>
    <x v="20"/>
    <x v="131"/>
    <n v="5.7"/>
    <n v="1.01"/>
    <x v="50"/>
    <x v="51"/>
    <x v="48"/>
    <x v="52"/>
    <n v="11.77"/>
    <n v="76.17"/>
    <n v="133.29"/>
    <x v="139"/>
    <x v="144"/>
    <x v="137"/>
    <x v="138"/>
  </r>
  <r>
    <s v="2x250lm Wide 45°"/>
    <x v="1"/>
    <x v="2"/>
    <x v="0"/>
    <x v="9"/>
    <s v="1lx (0,5lx)"/>
    <x v="3"/>
    <x v="3"/>
    <x v="0"/>
    <n v="3.64"/>
    <x v="47"/>
    <x v="71"/>
    <n v="3.69"/>
    <n v="0.97"/>
    <x v="21"/>
    <x v="132"/>
    <n v="3.71"/>
    <n v="1.01"/>
    <x v="51"/>
    <x v="52"/>
    <x v="49"/>
    <x v="14"/>
    <n v="7.53"/>
    <n v="81.819999999999993"/>
    <n v="148.76"/>
    <x v="140"/>
    <x v="145"/>
    <x v="138"/>
    <x v="139"/>
  </r>
  <r>
    <s v="2x250lm Wide 45°"/>
    <x v="1"/>
    <x v="2"/>
    <x v="0"/>
    <x v="9"/>
    <s v="1lx (0,5lx)"/>
    <x v="4"/>
    <x v="4"/>
    <x v="0"/>
    <n v="1.62"/>
    <x v="71"/>
    <x v="72"/>
    <n v="1.71"/>
    <n v="1"/>
    <x v="120"/>
    <x v="133"/>
    <n v="1.74"/>
    <n v="1"/>
    <x v="52"/>
    <x v="53"/>
    <x v="50"/>
    <x v="53"/>
    <n v="3.51"/>
    <n v="50.21"/>
    <n v="150.62"/>
    <x v="141"/>
    <x v="146"/>
    <x v="139"/>
    <x v="140"/>
  </r>
  <r>
    <s v="2x250lm Wide 45°"/>
    <x v="1"/>
    <x v="2"/>
    <x v="0"/>
    <x v="9"/>
    <s v="10,8 lux"/>
    <x v="5"/>
    <x v="5"/>
    <x v="1"/>
    <m/>
    <x v="109"/>
    <x v="114"/>
    <m/>
    <m/>
    <x v="33"/>
    <x v="134"/>
    <m/>
    <m/>
    <x v="5"/>
    <x v="5"/>
    <x v="5"/>
    <x v="5"/>
    <m/>
    <m/>
    <m/>
    <x v="35"/>
    <x v="147"/>
    <x v="140"/>
    <x v="141"/>
  </r>
  <r>
    <s v="2x250lm Wide 60°"/>
    <x v="1"/>
    <x v="2"/>
    <x v="0"/>
    <x v="10"/>
    <s v="1lx (0,5lx)"/>
    <x v="0"/>
    <x v="0"/>
    <x v="0"/>
    <n v="8.6999999999999993"/>
    <x v="110"/>
    <x v="102"/>
    <n v="8.68"/>
    <n v="1.06"/>
    <x v="22"/>
    <x v="135"/>
    <n v="9.0500000000000007"/>
    <n v="1"/>
    <x v="53"/>
    <x v="54"/>
    <x v="51"/>
    <x v="54"/>
    <n v="16.3"/>
    <n v="61.36"/>
    <n v="104.13"/>
    <x v="142"/>
    <x v="148"/>
    <x v="141"/>
    <x v="142"/>
  </r>
  <r>
    <s v="2x250lm Wide 60°"/>
    <x v="1"/>
    <x v="2"/>
    <x v="0"/>
    <x v="10"/>
    <s v="1lx (0,5lx)"/>
    <x v="1"/>
    <x v="1"/>
    <x v="0"/>
    <n v="6.04"/>
    <x v="111"/>
    <x v="115"/>
    <n v="6.01"/>
    <n v="1"/>
    <x v="23"/>
    <x v="110"/>
    <n v="6.42"/>
    <n v="1"/>
    <x v="54"/>
    <x v="55"/>
    <x v="15"/>
    <x v="55"/>
    <n v="11.8"/>
    <n v="64.260000000000005"/>
    <n v="115.14"/>
    <x v="143"/>
    <x v="149"/>
    <x v="142"/>
    <x v="143"/>
  </r>
  <r>
    <s v="2x250lm Wide 60°"/>
    <x v="1"/>
    <x v="2"/>
    <x v="0"/>
    <x v="10"/>
    <s v="1lx (0,5lx)"/>
    <x v="2"/>
    <x v="2"/>
    <x v="0"/>
    <n v="3.4"/>
    <x v="73"/>
    <x v="74"/>
    <n v="3.43"/>
    <n v="0.97"/>
    <x v="24"/>
    <x v="136"/>
    <n v="3.53"/>
    <n v="1"/>
    <x v="55"/>
    <x v="56"/>
    <x v="14"/>
    <x v="56"/>
    <n v="7.31"/>
    <n v="66.64"/>
    <n v="119.01"/>
    <x v="144"/>
    <x v="150"/>
    <x v="143"/>
    <x v="144"/>
  </r>
  <r>
    <s v="2x250lm Wide 60°"/>
    <x v="1"/>
    <x v="2"/>
    <x v="0"/>
    <x v="10"/>
    <s v="1lx (0,5lx)"/>
    <x v="3"/>
    <x v="3"/>
    <x v="0"/>
    <n v="2.17"/>
    <x v="74"/>
    <x v="75"/>
    <n v="2.2200000000000002"/>
    <n v="0.93"/>
    <x v="25"/>
    <x v="137"/>
    <n v="2.37"/>
    <n v="1"/>
    <x v="56"/>
    <x v="57"/>
    <x v="7"/>
    <x v="57"/>
    <n v="4.67"/>
    <n v="52.07"/>
    <n v="126.45"/>
    <x v="145"/>
    <x v="151"/>
    <x v="144"/>
    <x v="145"/>
  </r>
  <r>
    <s v="2x250lm Wide 75°"/>
    <x v="1"/>
    <x v="2"/>
    <x v="0"/>
    <x v="11"/>
    <s v="1lx (0,5lx)"/>
    <x v="0"/>
    <x v="0"/>
    <x v="0"/>
    <n v="2.38"/>
    <x v="112"/>
    <x v="116"/>
    <n v="2.4500000000000002"/>
    <n v="1.55"/>
    <x v="26"/>
    <x v="138"/>
    <n v="4.8899999999999997"/>
    <n v="1.01"/>
    <x v="57"/>
    <x v="58"/>
    <x v="52"/>
    <x v="58"/>
    <n v="9.67"/>
    <n v="52.07"/>
    <n v="94.83"/>
    <x v="146"/>
    <x v="152"/>
    <x v="145"/>
    <x v="146"/>
  </r>
  <r>
    <s v="2x250lm Wide 75°"/>
    <x v="1"/>
    <x v="2"/>
    <x v="0"/>
    <x v="11"/>
    <s v="1lx (0,5lx)"/>
    <x v="1"/>
    <x v="1"/>
    <x v="0"/>
    <n v="1.66"/>
    <x v="113"/>
    <x v="117"/>
    <n v="1.73"/>
    <n v="1.41"/>
    <x v="25"/>
    <x v="110"/>
    <n v="3.41"/>
    <n v="1"/>
    <x v="58"/>
    <x v="59"/>
    <x v="53"/>
    <x v="59"/>
    <n v="6.93"/>
    <n v="53.55"/>
    <n v="99.07"/>
    <x v="147"/>
    <x v="153"/>
    <x v="146"/>
    <x v="147"/>
  </r>
  <r>
    <s v="2x250lm Narrow 0°"/>
    <x v="1"/>
    <x v="2"/>
    <x v="1"/>
    <x v="6"/>
    <s v="1lx (0,5lx)"/>
    <x v="5"/>
    <x v="5"/>
    <x v="0"/>
    <n v="148.66999999999999"/>
    <x v="20"/>
    <x v="20"/>
    <n v="147.54"/>
    <n v="1"/>
    <x v="27"/>
    <x v="27"/>
    <n v="145.69"/>
    <n v="1"/>
    <x v="6"/>
    <x v="6"/>
    <x v="6"/>
    <x v="6"/>
    <n v="192.9"/>
    <n v="37.19"/>
    <n v="55.79"/>
    <x v="27"/>
    <x v="27"/>
    <x v="22"/>
    <x v="22"/>
  </r>
  <r>
    <s v="2x250lm Narrow 0°"/>
    <x v="1"/>
    <x v="2"/>
    <x v="1"/>
    <x v="6"/>
    <s v="1lx (0,5lx)"/>
    <x v="5"/>
    <x v="5"/>
    <x v="0"/>
    <n v="103.24"/>
    <x v="20"/>
    <x v="20"/>
    <n v="102.63"/>
    <n v="0.99"/>
    <x v="27"/>
    <x v="27"/>
    <n v="102.53"/>
    <n v="0.99"/>
    <x v="6"/>
    <x v="6"/>
    <x v="6"/>
    <x v="6"/>
    <n v="144.03"/>
    <n v="45.52"/>
    <n v="58.91"/>
    <x v="27"/>
    <x v="27"/>
    <x v="22"/>
    <x v="22"/>
  </r>
  <r>
    <s v="2x250lm Narrow 0°"/>
    <x v="1"/>
    <x v="2"/>
    <x v="1"/>
    <x v="6"/>
    <s v="1lx (0,5lx)"/>
    <x v="5"/>
    <x v="5"/>
    <x v="0"/>
    <n v="58.07"/>
    <x v="20"/>
    <x v="20"/>
    <n v="57.57"/>
    <n v="0.99"/>
    <x v="27"/>
    <x v="27"/>
    <n v="57.29"/>
    <n v="0.99"/>
    <x v="6"/>
    <x v="6"/>
    <x v="6"/>
    <x v="6"/>
    <n v="82.43"/>
    <n v="61.88"/>
    <n v="80.930000000000007"/>
    <x v="27"/>
    <x v="27"/>
    <x v="22"/>
    <x v="22"/>
  </r>
  <r>
    <s v="2x250lm Narrow 0°"/>
    <x v="1"/>
    <x v="2"/>
    <x v="1"/>
    <x v="6"/>
    <s v="1lx (0,5lx)"/>
    <x v="3"/>
    <x v="5"/>
    <x v="0"/>
    <n v="37.17"/>
    <x v="75"/>
    <x v="76"/>
    <n v="36.83"/>
    <n v="1"/>
    <x v="77"/>
    <x v="83"/>
    <n v="36.229999999999997"/>
    <n v="1.01"/>
    <x v="6"/>
    <x v="6"/>
    <x v="6"/>
    <x v="6"/>
    <n v="49.47"/>
    <n v="59.5"/>
    <n v="96.69"/>
    <x v="85"/>
    <x v="90"/>
    <x v="85"/>
    <x v="85"/>
  </r>
  <r>
    <s v="2x250lm Narrow 0°"/>
    <x v="1"/>
    <x v="2"/>
    <x v="1"/>
    <x v="6"/>
    <s v="1lx (0,5lx)"/>
    <x v="4"/>
    <x v="4"/>
    <x v="0"/>
    <n v="16.52"/>
    <x v="76"/>
    <x v="64"/>
    <n v="16.39"/>
    <n v="1.01"/>
    <x v="78"/>
    <x v="84"/>
    <n v="16.2"/>
    <n v="1.01"/>
    <x v="29"/>
    <x v="15"/>
    <x v="30"/>
    <x v="30"/>
    <n v="28.61"/>
    <n v="66.94"/>
    <n v="133.88"/>
    <x v="86"/>
    <x v="91"/>
    <x v="86"/>
    <x v="86"/>
  </r>
  <r>
    <s v="2x250lm Narrow 0°"/>
    <x v="1"/>
    <x v="2"/>
    <x v="1"/>
    <x v="6"/>
    <s v="1lx (0,5lx)"/>
    <x v="6"/>
    <x v="6"/>
    <x v="0"/>
    <n v="9.2899999999999991"/>
    <x v="77"/>
    <x v="77"/>
    <n v="9.24"/>
    <n v="1.01"/>
    <x v="79"/>
    <x v="85"/>
    <n v="9.1999999999999993"/>
    <n v="1.01"/>
    <x v="30"/>
    <x v="30"/>
    <x v="31"/>
    <x v="31"/>
    <n v="18.11"/>
    <n v="89.26"/>
    <n v="178.51"/>
    <x v="87"/>
    <x v="92"/>
    <x v="87"/>
    <x v="87"/>
  </r>
  <r>
    <s v="2x250lm Narrow 0°"/>
    <x v="1"/>
    <x v="2"/>
    <x v="1"/>
    <x v="6"/>
    <s v="1lx (0,5lx)"/>
    <x v="7"/>
    <x v="7"/>
    <x v="0"/>
    <n v="5.95"/>
    <x v="78"/>
    <x v="78"/>
    <n v="5.91"/>
    <n v="1.02"/>
    <x v="80"/>
    <x v="86"/>
    <n v="5.95"/>
    <n v="1"/>
    <x v="31"/>
    <x v="31"/>
    <x v="32"/>
    <x v="32"/>
    <n v="12.02"/>
    <n v="46.49"/>
    <n v="185.95"/>
    <x v="88"/>
    <x v="93"/>
    <x v="88"/>
    <x v="88"/>
  </r>
  <r>
    <s v="2x250lm Narrow 0°"/>
    <x v="1"/>
    <x v="2"/>
    <x v="1"/>
    <x v="6"/>
    <s v="1lx (0,5lx)"/>
    <x v="8"/>
    <x v="8"/>
    <x v="0"/>
    <n v="4.13"/>
    <x v="79"/>
    <x v="79"/>
    <n v="4.1900000000000004"/>
    <n v="1.01"/>
    <x v="12"/>
    <x v="87"/>
    <n v="4.17"/>
    <n v="1.01"/>
    <x v="32"/>
    <x v="32"/>
    <x v="33"/>
    <x v="33"/>
    <n v="8.35"/>
    <n v="66.94"/>
    <n v="200.83"/>
    <x v="89"/>
    <x v="94"/>
    <x v="89"/>
    <x v="89"/>
  </r>
  <r>
    <s v="2x250lm Narrow 0°"/>
    <x v="1"/>
    <x v="2"/>
    <x v="1"/>
    <x v="6"/>
    <s v="1lx (0,5lx)"/>
    <x v="9"/>
    <x v="9"/>
    <x v="0"/>
    <n v="2.3199999999999998"/>
    <x v="80"/>
    <x v="80"/>
    <n v="2.4300000000000002"/>
    <n v="1.02"/>
    <x v="81"/>
    <x v="88"/>
    <n v="2.42"/>
    <n v="1.01"/>
    <x v="33"/>
    <x v="33"/>
    <x v="34"/>
    <x v="34"/>
    <n v="4.58"/>
    <n v="119.01"/>
    <n v="119.01"/>
    <x v="90"/>
    <x v="95"/>
    <x v="90"/>
    <x v="90"/>
  </r>
  <r>
    <s v="2x250lm Narrow 0°"/>
    <x v="1"/>
    <x v="2"/>
    <x v="1"/>
    <x v="6"/>
    <s v="1lx (0,5lx)"/>
    <x v="5"/>
    <x v="10"/>
    <x v="0"/>
    <n v="1.49"/>
    <x v="20"/>
    <x v="20"/>
    <n v="1.67"/>
    <n v="1"/>
    <x v="27"/>
    <x v="27"/>
    <n v="1.66"/>
    <n v="1"/>
    <x v="34"/>
    <x v="34"/>
    <x v="35"/>
    <x v="35"/>
    <n v="3.04"/>
    <n v="0"/>
    <n v="185.95"/>
    <x v="91"/>
    <x v="96"/>
    <x v="91"/>
    <x v="91"/>
  </r>
  <r>
    <s v="2x250lm Narrow 0°"/>
    <x v="1"/>
    <x v="2"/>
    <x v="1"/>
    <x v="6"/>
    <s v="1lx (0,5lx)"/>
    <x v="5"/>
    <x v="5"/>
    <x v="0"/>
    <n v="1.03"/>
    <x v="20"/>
    <x v="20"/>
    <n v="1.24"/>
    <n v="1.01"/>
    <x v="27"/>
    <x v="27"/>
    <n v="1.23"/>
    <n v="1.02"/>
    <x v="6"/>
    <x v="6"/>
    <x v="6"/>
    <x v="6"/>
    <n v="2.34"/>
    <n v="0"/>
    <n v="0"/>
    <x v="27"/>
    <x v="27"/>
    <x v="22"/>
    <x v="22"/>
  </r>
  <r>
    <s v="2x250lm Narrow 0°"/>
    <x v="1"/>
    <x v="2"/>
    <x v="1"/>
    <x v="6"/>
    <s v="10,8 lux"/>
    <x v="5"/>
    <x v="5"/>
    <x v="1"/>
    <m/>
    <x v="58"/>
    <x v="118"/>
    <m/>
    <m/>
    <x v="118"/>
    <x v="139"/>
    <m/>
    <m/>
    <x v="5"/>
    <x v="5"/>
    <x v="5"/>
    <x v="5"/>
    <m/>
    <m/>
    <m/>
    <x v="135"/>
    <x v="154"/>
    <x v="68"/>
    <x v="148"/>
  </r>
  <r>
    <s v="2x250lm Narrow 0°"/>
    <x v="1"/>
    <x v="2"/>
    <x v="1"/>
    <x v="6"/>
    <s v="10,8 lux"/>
    <x v="5"/>
    <x v="5"/>
    <x v="2"/>
    <m/>
    <x v="114"/>
    <x v="119"/>
    <m/>
    <m/>
    <x v="121"/>
    <x v="140"/>
    <m/>
    <m/>
    <x v="5"/>
    <x v="5"/>
    <x v="5"/>
    <x v="5"/>
    <m/>
    <m/>
    <m/>
    <x v="148"/>
    <x v="155"/>
    <x v="147"/>
    <x v="149"/>
  </r>
  <r>
    <s v="2x250lm Narrow 0°"/>
    <x v="1"/>
    <x v="2"/>
    <x v="1"/>
    <x v="6"/>
    <s v="10,8 lux"/>
    <x v="5"/>
    <x v="5"/>
    <x v="3"/>
    <m/>
    <x v="115"/>
    <x v="108"/>
    <m/>
    <m/>
    <x v="122"/>
    <x v="114"/>
    <m/>
    <m/>
    <x v="5"/>
    <x v="5"/>
    <x v="5"/>
    <x v="5"/>
    <m/>
    <m/>
    <m/>
    <x v="149"/>
    <x v="124"/>
    <x v="148"/>
    <x v="120"/>
  </r>
  <r>
    <s v="2x250lm Narrow 0°"/>
    <x v="1"/>
    <x v="2"/>
    <x v="1"/>
    <x v="6"/>
    <s v="10,8 lux"/>
    <x v="5"/>
    <x v="5"/>
    <x v="4"/>
    <m/>
    <x v="116"/>
    <x v="120"/>
    <m/>
    <m/>
    <x v="123"/>
    <x v="141"/>
    <m/>
    <m/>
    <x v="5"/>
    <x v="5"/>
    <x v="5"/>
    <x v="5"/>
    <m/>
    <m/>
    <m/>
    <x v="150"/>
    <x v="156"/>
    <x v="149"/>
    <x v="150"/>
  </r>
  <r>
    <s v="2x250lm Narrow 0°"/>
    <x v="1"/>
    <x v="2"/>
    <x v="1"/>
    <x v="6"/>
    <s v="10,8 lux"/>
    <x v="5"/>
    <x v="5"/>
    <x v="5"/>
    <m/>
    <x v="117"/>
    <x v="121"/>
    <m/>
    <m/>
    <x v="124"/>
    <x v="142"/>
    <m/>
    <m/>
    <x v="5"/>
    <x v="5"/>
    <x v="5"/>
    <x v="5"/>
    <m/>
    <m/>
    <m/>
    <x v="151"/>
    <x v="157"/>
    <x v="150"/>
    <x v="151"/>
  </r>
  <r>
    <s v="2x250lm Narrow 15°"/>
    <x v="1"/>
    <x v="2"/>
    <x v="1"/>
    <x v="7"/>
    <s v="1lx (0,5lx)"/>
    <x v="5"/>
    <x v="5"/>
    <x v="0"/>
    <n v="50.41"/>
    <x v="20"/>
    <x v="20"/>
    <n v="49.73"/>
    <n v="0.99"/>
    <x v="27"/>
    <x v="27"/>
    <n v="75.349999999999994"/>
    <n v="0.99"/>
    <x v="6"/>
    <x v="6"/>
    <x v="6"/>
    <x v="6"/>
    <n v="116.16"/>
    <n v="42.77"/>
    <n v="63.22"/>
    <x v="27"/>
    <x v="27"/>
    <x v="22"/>
    <x v="22"/>
  </r>
  <r>
    <s v="2x250lm Narrow 15°"/>
    <x v="1"/>
    <x v="2"/>
    <x v="1"/>
    <x v="7"/>
    <s v="1lx (0,5lx)"/>
    <x v="1"/>
    <x v="5"/>
    <x v="0"/>
    <n v="35.01"/>
    <x v="0"/>
    <x v="85"/>
    <n v="34.19"/>
    <n v="0.98"/>
    <x v="27"/>
    <x v="27"/>
    <n v="51.49"/>
    <n v="0.99"/>
    <x v="6"/>
    <x v="6"/>
    <x v="6"/>
    <x v="6"/>
    <n v="81.69"/>
    <n v="45.52"/>
    <n v="72.3"/>
    <x v="27"/>
    <x v="27"/>
    <x v="96"/>
    <x v="96"/>
  </r>
  <r>
    <s v="2x250lm Narrow 15°"/>
    <x v="1"/>
    <x v="2"/>
    <x v="1"/>
    <x v="7"/>
    <s v="1lx (0,5lx)"/>
    <x v="2"/>
    <x v="5"/>
    <x v="0"/>
    <n v="19.690000000000001"/>
    <x v="85"/>
    <x v="86"/>
    <n v="19.190000000000001"/>
    <n v="1.01"/>
    <x v="125"/>
    <x v="143"/>
    <n v="29.79"/>
    <n v="0.98"/>
    <x v="6"/>
    <x v="6"/>
    <x v="6"/>
    <x v="6"/>
    <n v="52.22"/>
    <n v="61.88"/>
    <n v="90.45"/>
    <x v="152"/>
    <x v="158"/>
    <x v="97"/>
    <x v="97"/>
  </r>
  <r>
    <s v="2x250lm Narrow 15°"/>
    <x v="1"/>
    <x v="2"/>
    <x v="1"/>
    <x v="7"/>
    <s v="1lx (0,5lx)"/>
    <x v="3"/>
    <x v="3"/>
    <x v="0"/>
    <n v="12.6"/>
    <x v="70"/>
    <x v="87"/>
    <n v="12.51"/>
    <n v="1"/>
    <x v="18"/>
    <x v="144"/>
    <n v="18.7"/>
    <n v="0.99"/>
    <x v="59"/>
    <x v="60"/>
    <x v="54"/>
    <x v="60"/>
    <n v="32.81"/>
    <n v="66.94"/>
    <n v="111.57"/>
    <x v="153"/>
    <x v="159"/>
    <x v="151"/>
    <x v="152"/>
  </r>
  <r>
    <s v="2x250lm Narrow 15°"/>
    <x v="1"/>
    <x v="2"/>
    <x v="1"/>
    <x v="7"/>
    <s v="1lx (0,5lx)"/>
    <x v="4"/>
    <x v="4"/>
    <x v="0"/>
    <n v="5.6"/>
    <x v="64"/>
    <x v="88"/>
    <n v="5.63"/>
    <n v="1"/>
    <x v="126"/>
    <x v="145"/>
    <n v="8.36"/>
    <n v="1.01"/>
    <x v="60"/>
    <x v="61"/>
    <x v="55"/>
    <x v="61"/>
    <n v="16.46"/>
    <n v="83.68"/>
    <n v="150.62"/>
    <x v="154"/>
    <x v="160"/>
    <x v="152"/>
    <x v="153"/>
  </r>
  <r>
    <s v="2x250lm Narrow 15°"/>
    <x v="1"/>
    <x v="2"/>
    <x v="1"/>
    <x v="7"/>
    <s v="1lx (0,5lx)"/>
    <x v="6"/>
    <x v="6"/>
    <x v="0"/>
    <n v="3.15"/>
    <x v="86"/>
    <x v="89"/>
    <n v="3.19"/>
    <n v="1"/>
    <x v="127"/>
    <x v="113"/>
    <n v="4.88"/>
    <n v="0.99"/>
    <x v="61"/>
    <x v="62"/>
    <x v="56"/>
    <x v="62"/>
    <n v="9.83"/>
    <n v="89.26"/>
    <n v="148.76"/>
    <x v="155"/>
    <x v="161"/>
    <x v="153"/>
    <x v="154"/>
  </r>
  <r>
    <s v="2x250lm Narrow 15°"/>
    <x v="1"/>
    <x v="2"/>
    <x v="1"/>
    <x v="7"/>
    <s v="1lx (0,5lx)"/>
    <x v="7"/>
    <x v="7"/>
    <x v="0"/>
    <n v="2.02"/>
    <x v="85"/>
    <x v="90"/>
    <n v="2.08"/>
    <n v="1.01"/>
    <x v="128"/>
    <x v="146"/>
    <n v="3.16"/>
    <n v="1.01"/>
    <x v="62"/>
    <x v="63"/>
    <x v="57"/>
    <x v="63"/>
    <n v="6.44"/>
    <n v="92.98"/>
    <n v="185.95"/>
    <x v="156"/>
    <x v="162"/>
    <x v="154"/>
    <x v="155"/>
  </r>
  <r>
    <s v="2x250lm Narrow 15°"/>
    <x v="1"/>
    <x v="2"/>
    <x v="1"/>
    <x v="7"/>
    <s v="1lx (0,5lx)"/>
    <x v="8"/>
    <x v="8"/>
    <x v="0"/>
    <n v="1.4"/>
    <x v="87"/>
    <x v="88"/>
    <n v="1.51"/>
    <n v="1.01"/>
    <x v="129"/>
    <x v="147"/>
    <n v="2.27"/>
    <n v="1"/>
    <x v="63"/>
    <x v="64"/>
    <x v="47"/>
    <x v="64"/>
    <n v="4.26"/>
    <n v="66.94"/>
    <n v="200.83"/>
    <x v="157"/>
    <x v="163"/>
    <x v="155"/>
    <x v="156"/>
  </r>
  <r>
    <s v="2x250lm Narrow 15°"/>
    <x v="1"/>
    <x v="2"/>
    <x v="1"/>
    <x v="7"/>
    <s v="10,8 lux"/>
    <x v="5"/>
    <x v="5"/>
    <x v="1"/>
    <m/>
    <x v="118"/>
    <x v="122"/>
    <m/>
    <m/>
    <x v="130"/>
    <x v="148"/>
    <m/>
    <m/>
    <x v="5"/>
    <x v="5"/>
    <x v="5"/>
    <x v="5"/>
    <m/>
    <m/>
    <m/>
    <x v="158"/>
    <x v="164"/>
    <x v="156"/>
    <x v="157"/>
  </r>
  <r>
    <s v="2x250lm Narrow 15°"/>
    <x v="1"/>
    <x v="2"/>
    <x v="1"/>
    <x v="7"/>
    <s v="10,8 lux"/>
    <x v="5"/>
    <x v="5"/>
    <x v="2"/>
    <m/>
    <x v="119"/>
    <x v="123"/>
    <m/>
    <m/>
    <x v="131"/>
    <x v="56"/>
    <m/>
    <m/>
    <x v="5"/>
    <x v="5"/>
    <x v="5"/>
    <x v="5"/>
    <m/>
    <m/>
    <m/>
    <x v="159"/>
    <x v="61"/>
    <x v="157"/>
    <x v="158"/>
  </r>
  <r>
    <s v="2x250lm Narrow 15°"/>
    <x v="1"/>
    <x v="2"/>
    <x v="1"/>
    <x v="7"/>
    <s v="10,8 lux"/>
    <x v="5"/>
    <x v="5"/>
    <x v="3"/>
    <m/>
    <x v="120"/>
    <x v="124"/>
    <m/>
    <m/>
    <x v="132"/>
    <x v="149"/>
    <m/>
    <m/>
    <x v="5"/>
    <x v="5"/>
    <x v="5"/>
    <x v="5"/>
    <m/>
    <m/>
    <m/>
    <x v="160"/>
    <x v="165"/>
    <x v="158"/>
    <x v="159"/>
  </r>
  <r>
    <s v="2x250lm Narrow 15°"/>
    <x v="1"/>
    <x v="2"/>
    <x v="1"/>
    <x v="7"/>
    <s v="10,8 lux"/>
    <x v="5"/>
    <x v="5"/>
    <x v="4"/>
    <m/>
    <x v="121"/>
    <x v="125"/>
    <m/>
    <m/>
    <x v="133"/>
    <x v="150"/>
    <m/>
    <m/>
    <x v="5"/>
    <x v="5"/>
    <x v="5"/>
    <x v="5"/>
    <m/>
    <m/>
    <m/>
    <x v="161"/>
    <x v="166"/>
    <x v="159"/>
    <x v="160"/>
  </r>
  <r>
    <s v="2x250lm Narrow 30°"/>
    <x v="1"/>
    <x v="2"/>
    <x v="1"/>
    <x v="8"/>
    <s v="1lx (0,5lx)"/>
    <x v="0"/>
    <x v="5"/>
    <x v="0"/>
    <n v="21.17"/>
    <x v="92"/>
    <x v="95"/>
    <n v="20.75"/>
    <n v="1"/>
    <x v="27"/>
    <x v="27"/>
    <n v="48.37"/>
    <n v="1"/>
    <x v="6"/>
    <x v="6"/>
    <x v="6"/>
    <x v="6"/>
    <n v="58.96"/>
    <n v="52.07"/>
    <n v="74.38"/>
    <x v="27"/>
    <x v="27"/>
    <x v="105"/>
    <x v="107"/>
  </r>
  <r>
    <s v="2x250lm Narrow 30°"/>
    <x v="1"/>
    <x v="2"/>
    <x v="1"/>
    <x v="8"/>
    <s v="1lx (0,5lx)"/>
    <x v="1"/>
    <x v="5"/>
    <x v="0"/>
    <n v="14.7"/>
    <x v="93"/>
    <x v="96"/>
    <n v="14.63"/>
    <n v="0.98"/>
    <x v="115"/>
    <x v="151"/>
    <n v="34.35"/>
    <n v="0.98"/>
    <x v="6"/>
    <x v="6"/>
    <x v="6"/>
    <x v="6"/>
    <n v="51.57"/>
    <n v="56.23"/>
    <n v="83.01"/>
    <x v="162"/>
    <x v="167"/>
    <x v="106"/>
    <x v="108"/>
  </r>
  <r>
    <s v="2x250lm Narrow 30°"/>
    <x v="1"/>
    <x v="2"/>
    <x v="1"/>
    <x v="8"/>
    <s v="1lx (0,5lx)"/>
    <x v="2"/>
    <x v="2"/>
    <x v="0"/>
    <n v="8.27"/>
    <x v="14"/>
    <x v="97"/>
    <n v="8.1999999999999993"/>
    <n v="1.02"/>
    <x v="39"/>
    <x v="152"/>
    <n v="19.309999999999999"/>
    <n v="0.99"/>
    <x v="32"/>
    <x v="29"/>
    <x v="58"/>
    <x v="65"/>
    <n v="36.39"/>
    <n v="66.64"/>
    <n v="99.97"/>
    <x v="163"/>
    <x v="168"/>
    <x v="160"/>
    <x v="161"/>
  </r>
  <r>
    <s v="2x250lm Narrow 30°"/>
    <x v="1"/>
    <x v="2"/>
    <x v="1"/>
    <x v="8"/>
    <s v="1lx (0,5lx)"/>
    <x v="3"/>
    <x v="3"/>
    <x v="0"/>
    <n v="5.29"/>
    <x v="9"/>
    <x v="98"/>
    <n v="5.26"/>
    <n v="1.03"/>
    <x v="134"/>
    <x v="153"/>
    <n v="12.35"/>
    <n v="1"/>
    <x v="54"/>
    <x v="65"/>
    <x v="59"/>
    <x v="66"/>
    <n v="23.83"/>
    <n v="89.26"/>
    <n v="133.88"/>
    <x v="164"/>
    <x v="169"/>
    <x v="161"/>
    <x v="162"/>
  </r>
  <r>
    <s v="2x250lm Narrow 30°"/>
    <x v="1"/>
    <x v="2"/>
    <x v="1"/>
    <x v="8"/>
    <s v="1lx (0,5lx)"/>
    <x v="4"/>
    <x v="4"/>
    <x v="0"/>
    <n v="2.35"/>
    <x v="67"/>
    <x v="87"/>
    <n v="2.39"/>
    <n v="1.01"/>
    <x v="135"/>
    <x v="154"/>
    <n v="5.56"/>
    <n v="1.01"/>
    <x v="64"/>
    <x v="66"/>
    <x v="60"/>
    <x v="67"/>
    <n v="9.5399999999999991"/>
    <n v="117.15"/>
    <n v="167.36"/>
    <x v="165"/>
    <x v="170"/>
    <x v="162"/>
    <x v="163"/>
  </r>
  <r>
    <s v="2x250lm Narrow 30°"/>
    <x v="1"/>
    <x v="2"/>
    <x v="1"/>
    <x v="8"/>
    <s v="1lx (0,5lx)"/>
    <x v="6"/>
    <x v="6"/>
    <x v="0"/>
    <n v="1.32"/>
    <x v="94"/>
    <x v="99"/>
    <n v="1.4"/>
    <n v="1.01"/>
    <x v="136"/>
    <x v="155"/>
    <n v="3.2"/>
    <n v="0.99"/>
    <x v="65"/>
    <x v="67"/>
    <x v="61"/>
    <x v="68"/>
    <n v="6.28"/>
    <n v="89.26"/>
    <n v="208.26"/>
    <x v="166"/>
    <x v="171"/>
    <x v="163"/>
    <x v="164"/>
  </r>
  <r>
    <s v="2x250lm Narrow 30°"/>
    <x v="1"/>
    <x v="2"/>
    <x v="1"/>
    <x v="8"/>
    <s v="10,8 lux"/>
    <x v="5"/>
    <x v="5"/>
    <x v="1"/>
    <m/>
    <x v="122"/>
    <x v="126"/>
    <m/>
    <m/>
    <x v="137"/>
    <x v="156"/>
    <m/>
    <m/>
    <x v="5"/>
    <x v="5"/>
    <x v="5"/>
    <x v="5"/>
    <m/>
    <m/>
    <m/>
    <x v="167"/>
    <x v="172"/>
    <x v="164"/>
    <x v="165"/>
  </r>
  <r>
    <s v="2x250lm Narrow 30°"/>
    <x v="1"/>
    <x v="2"/>
    <x v="1"/>
    <x v="8"/>
    <s v="10,8 lux"/>
    <x v="5"/>
    <x v="5"/>
    <x v="2"/>
    <m/>
    <x v="35"/>
    <x v="127"/>
    <m/>
    <m/>
    <x v="138"/>
    <x v="157"/>
    <m/>
    <m/>
    <x v="5"/>
    <x v="5"/>
    <x v="5"/>
    <x v="5"/>
    <m/>
    <m/>
    <m/>
    <x v="168"/>
    <x v="173"/>
    <x v="41"/>
    <x v="166"/>
  </r>
  <r>
    <s v="2x250lm Narrow 45°"/>
    <x v="1"/>
    <x v="2"/>
    <x v="1"/>
    <x v="9"/>
    <s v="1lx (0,5lx)"/>
    <x v="0"/>
    <x v="5"/>
    <x v="0"/>
    <n v="9.56"/>
    <x v="97"/>
    <x v="32"/>
    <n v="9.5399999999999991"/>
    <n v="1.04"/>
    <x v="44"/>
    <x v="138"/>
    <n v="27.58"/>
    <n v="0.98"/>
    <x v="6"/>
    <x v="6"/>
    <x v="6"/>
    <x v="6"/>
    <n v="54.01"/>
    <n v="53.93"/>
    <n v="83.68"/>
    <x v="46"/>
    <x v="174"/>
    <x v="111"/>
    <x v="36"/>
  </r>
  <r>
    <s v="2x250lm Narrow 45°"/>
    <x v="1"/>
    <x v="2"/>
    <x v="1"/>
    <x v="9"/>
    <s v="1lx (0,5lx)"/>
    <x v="1"/>
    <x v="1"/>
    <x v="0"/>
    <n v="6.64"/>
    <x v="98"/>
    <x v="102"/>
    <n v="6.6"/>
    <n v="1.01"/>
    <x v="45"/>
    <x v="158"/>
    <n v="18.760000000000002"/>
    <n v="0.99"/>
    <x v="66"/>
    <x v="68"/>
    <x v="16"/>
    <x v="69"/>
    <n v="38.369999999999997"/>
    <n v="66.94"/>
    <n v="104.43"/>
    <x v="169"/>
    <x v="175"/>
    <x v="165"/>
    <x v="167"/>
  </r>
  <r>
    <s v="2x250lm Narrow 45°"/>
    <x v="1"/>
    <x v="2"/>
    <x v="1"/>
    <x v="9"/>
    <s v="1lx (0,5lx)"/>
    <x v="2"/>
    <x v="2"/>
    <x v="0"/>
    <n v="3.73"/>
    <x v="99"/>
    <x v="103"/>
    <n v="3.76"/>
    <n v="1"/>
    <x v="46"/>
    <x v="159"/>
    <n v="10.63"/>
    <n v="1"/>
    <x v="67"/>
    <x v="69"/>
    <x v="62"/>
    <x v="70"/>
    <n v="20.2"/>
    <n v="85.69"/>
    <n v="133.29"/>
    <x v="170"/>
    <x v="176"/>
    <x v="166"/>
    <x v="168"/>
  </r>
  <r>
    <s v="2x250lm Narrow 45°"/>
    <x v="1"/>
    <x v="2"/>
    <x v="1"/>
    <x v="9"/>
    <s v="1lx (0,5lx)"/>
    <x v="3"/>
    <x v="3"/>
    <x v="0"/>
    <n v="2.39"/>
    <x v="100"/>
    <x v="104"/>
    <n v="2.46"/>
    <n v="1.03"/>
    <x v="47"/>
    <x v="160"/>
    <n v="6.83"/>
    <n v="1.01"/>
    <x v="68"/>
    <x v="70"/>
    <x v="16"/>
    <x v="71"/>
    <n v="11.36"/>
    <n v="81.819999999999993"/>
    <n v="148.76"/>
    <x v="171"/>
    <x v="177"/>
    <x v="167"/>
    <x v="169"/>
  </r>
  <r>
    <s v="2x250lm Narrow 45°"/>
    <x v="1"/>
    <x v="2"/>
    <x v="1"/>
    <x v="9"/>
    <s v="1lx (0,5lx)"/>
    <x v="4"/>
    <x v="4"/>
    <x v="0"/>
    <n v="1.06"/>
    <x v="101"/>
    <x v="40"/>
    <n v="1.21"/>
    <n v="1.02"/>
    <x v="139"/>
    <x v="161"/>
    <n v="3.18"/>
    <n v="0.99"/>
    <x v="69"/>
    <x v="71"/>
    <x v="63"/>
    <x v="72"/>
    <n v="5.96"/>
    <n v="83.68"/>
    <n v="184.09"/>
    <x v="172"/>
    <x v="178"/>
    <x v="168"/>
    <x v="170"/>
  </r>
  <r>
    <s v="2x250lm Narrow 60°"/>
    <x v="1"/>
    <x v="2"/>
    <x v="1"/>
    <x v="10"/>
    <s v="1lx (0,5lx)"/>
    <x v="0"/>
    <x v="0"/>
    <x v="0"/>
    <n v="3.42"/>
    <x v="123"/>
    <x v="31"/>
    <n v="3.45"/>
    <n v="0.83"/>
    <x v="48"/>
    <x v="162"/>
    <n v="10.89"/>
    <n v="0.96"/>
    <x v="70"/>
    <x v="72"/>
    <x v="64"/>
    <x v="73"/>
    <n v="22.1"/>
    <n v="65.08"/>
    <n v="107.85"/>
    <x v="173"/>
    <x v="179"/>
    <x v="169"/>
    <x v="171"/>
  </r>
  <r>
    <s v="2x250lm Narrow 60°"/>
    <x v="1"/>
    <x v="2"/>
    <x v="1"/>
    <x v="10"/>
    <s v="1lx (0,5lx)"/>
    <x v="1"/>
    <x v="1"/>
    <x v="0"/>
    <n v="2.38"/>
    <x v="102"/>
    <x v="105"/>
    <n v="2.41"/>
    <n v="0.9"/>
    <x v="49"/>
    <x v="163"/>
    <n v="7.59"/>
    <n v="0.97"/>
    <x v="71"/>
    <x v="73"/>
    <x v="65"/>
    <x v="74"/>
    <n v="14.42"/>
    <n v="74.98"/>
    <n v="123.17"/>
    <x v="174"/>
    <x v="180"/>
    <x v="170"/>
    <x v="172"/>
  </r>
  <r>
    <s v="2x250lm Narrow 60°"/>
    <x v="1"/>
    <x v="2"/>
    <x v="1"/>
    <x v="10"/>
    <s v="1lx (0,5lx)"/>
    <x v="2"/>
    <x v="2"/>
    <x v="0"/>
    <n v="1.34"/>
    <x v="103"/>
    <x v="106"/>
    <n v="1.48"/>
    <n v="1.03"/>
    <x v="140"/>
    <x v="164"/>
    <n v="4.3499999999999996"/>
    <n v="0.98"/>
    <x v="72"/>
    <x v="74"/>
    <x v="66"/>
    <x v="75"/>
    <n v="8.77"/>
    <n v="90.45"/>
    <n v="147.57"/>
    <x v="175"/>
    <x v="181"/>
    <x v="171"/>
    <x v="173"/>
  </r>
  <r>
    <s v="2x250lm Narrow 75°"/>
    <x v="1"/>
    <x v="2"/>
    <x v="1"/>
    <x v="11"/>
    <s v="1lx (0,5lx)"/>
    <x v="0"/>
    <x v="0"/>
    <x v="0"/>
    <n v="1.75"/>
    <x v="124"/>
    <x v="128"/>
    <n v="1.99"/>
    <n v="1.05"/>
    <x v="141"/>
    <x v="165"/>
    <n v="3.67"/>
    <n v="0.96"/>
    <x v="73"/>
    <x v="75"/>
    <x v="67"/>
    <x v="76"/>
    <n v="7.36"/>
    <n v="70.66"/>
    <n v="126.45"/>
    <x v="176"/>
    <x v="182"/>
    <x v="172"/>
    <x v="174"/>
  </r>
  <r>
    <s v="2x250lm Narrow 75°"/>
    <x v="1"/>
    <x v="2"/>
    <x v="1"/>
    <x v="11"/>
    <s v="1lx (0,5lx)"/>
    <x v="1"/>
    <x v="1"/>
    <x v="0"/>
    <n v="1.22"/>
    <x v="125"/>
    <x v="129"/>
    <n v="1.47"/>
    <n v="0.92"/>
    <x v="142"/>
    <x v="166"/>
    <n v="2.57"/>
    <n v="0.96"/>
    <x v="74"/>
    <x v="76"/>
    <x v="28"/>
    <x v="77"/>
    <n v="4.8499999999999996"/>
    <n v="72.3"/>
    <n v="133.88"/>
    <x v="177"/>
    <x v="183"/>
    <x v="173"/>
    <x v="175"/>
  </r>
  <r>
    <s v="2x500lm Narrow 0°"/>
    <x v="1"/>
    <x v="3"/>
    <x v="1"/>
    <x v="6"/>
    <s v="1lx (0,5lx)"/>
    <x v="0"/>
    <x v="5"/>
    <x v="0"/>
    <n v="297.33"/>
    <x v="20"/>
    <x v="20"/>
    <n v="293.22000000000003"/>
    <n v="1.01"/>
    <x v="27"/>
    <x v="27"/>
    <n v="296.32"/>
    <n v="0.97"/>
    <x v="6"/>
    <x v="6"/>
    <x v="6"/>
    <x v="6"/>
    <n v="382.05"/>
    <n v="55.79"/>
    <n v="78.099999999999994"/>
    <x v="27"/>
    <x v="27"/>
    <x v="22"/>
    <x v="22"/>
  </r>
  <r>
    <s v="2x500lm Narrow 0°"/>
    <x v="1"/>
    <x v="3"/>
    <x v="1"/>
    <x v="6"/>
    <s v="1lx (0,5lx)"/>
    <x v="1"/>
    <x v="5"/>
    <x v="0"/>
    <n v="206.48"/>
    <x v="20"/>
    <x v="20"/>
    <n v="204.15"/>
    <n v="1"/>
    <x v="27"/>
    <x v="27"/>
    <n v="203.41"/>
    <n v="1"/>
    <x v="6"/>
    <x v="6"/>
    <x v="6"/>
    <x v="6"/>
    <n v="261.02999999999997"/>
    <n v="58.91"/>
    <n v="96.4"/>
    <x v="27"/>
    <x v="27"/>
    <x v="22"/>
    <x v="22"/>
  </r>
  <r>
    <s v="2x500lm Narrow 0°"/>
    <x v="1"/>
    <x v="3"/>
    <x v="1"/>
    <x v="6"/>
    <s v="1lx (0,5lx)"/>
    <x v="2"/>
    <x v="5"/>
    <x v="0"/>
    <n v="116.15"/>
    <x v="20"/>
    <x v="20"/>
    <n v="114.76"/>
    <n v="1"/>
    <x v="27"/>
    <x v="27"/>
    <n v="116.02"/>
    <n v="0.99"/>
    <x v="6"/>
    <x v="6"/>
    <x v="6"/>
    <x v="6"/>
    <n v="136.54"/>
    <n v="80.930000000000007"/>
    <n v="123.77"/>
    <x v="27"/>
    <x v="27"/>
    <x v="22"/>
    <x v="22"/>
  </r>
  <r>
    <s v="2x500lm Narrow 0°"/>
    <x v="1"/>
    <x v="3"/>
    <x v="1"/>
    <x v="6"/>
    <s v="1lx (0,5lx)"/>
    <x v="3"/>
    <x v="5"/>
    <x v="0"/>
    <n v="74.33"/>
    <x v="20"/>
    <x v="20"/>
    <n v="73.319999999999993"/>
    <n v="1.01"/>
    <x v="27"/>
    <x v="27"/>
    <n v="71.98"/>
    <n v="1.02"/>
    <x v="6"/>
    <x v="6"/>
    <x v="6"/>
    <x v="6"/>
    <n v="106.19"/>
    <n v="96.69"/>
    <n v="148.76"/>
    <x v="27"/>
    <x v="27"/>
    <x v="22"/>
    <x v="22"/>
  </r>
  <r>
    <s v="2x500lm Narrow 0°"/>
    <x v="1"/>
    <x v="3"/>
    <x v="1"/>
    <x v="6"/>
    <s v="1lx (0,5lx)"/>
    <x v="4"/>
    <x v="5"/>
    <x v="0"/>
    <n v="33.04"/>
    <x v="126"/>
    <x v="130"/>
    <n v="32.32"/>
    <n v="1.02"/>
    <x v="143"/>
    <x v="167"/>
    <n v="32.729999999999997"/>
    <n v="1"/>
    <x v="6"/>
    <x v="6"/>
    <x v="6"/>
    <x v="6"/>
    <n v="44.88"/>
    <n v="133.88"/>
    <n v="217.56"/>
    <x v="178"/>
    <x v="184"/>
    <x v="174"/>
    <x v="176"/>
  </r>
  <r>
    <s v="2x500lm Narrow 0°"/>
    <x v="1"/>
    <x v="3"/>
    <x v="1"/>
    <x v="6"/>
    <s v="1lx (0,5lx)"/>
    <x v="6"/>
    <x v="6"/>
    <x v="0"/>
    <n v="18.579999999999998"/>
    <x v="127"/>
    <x v="131"/>
    <n v="18.57"/>
    <n v="1"/>
    <x v="144"/>
    <x v="168"/>
    <n v="18.34"/>
    <n v="1.01"/>
    <x v="17"/>
    <x v="77"/>
    <x v="68"/>
    <x v="78"/>
    <n v="31.2"/>
    <n v="178.51"/>
    <n v="238.02"/>
    <x v="179"/>
    <x v="185"/>
    <x v="175"/>
    <x v="177"/>
  </r>
  <r>
    <s v="2x500lm Narrow 0°"/>
    <x v="1"/>
    <x v="3"/>
    <x v="1"/>
    <x v="6"/>
    <s v="1lx (0,5lx)"/>
    <x v="7"/>
    <x v="7"/>
    <x v="0"/>
    <n v="11.89"/>
    <x v="128"/>
    <x v="132"/>
    <n v="11.91"/>
    <n v="1"/>
    <x v="145"/>
    <x v="169"/>
    <n v="11.88"/>
    <n v="1"/>
    <x v="75"/>
    <x v="78"/>
    <x v="69"/>
    <x v="79"/>
    <n v="22.34"/>
    <n v="185.95"/>
    <n v="325.41000000000003"/>
    <x v="180"/>
    <x v="186"/>
    <x v="176"/>
    <x v="178"/>
  </r>
  <r>
    <s v="2x500lm Narrow 0°"/>
    <x v="1"/>
    <x v="3"/>
    <x v="1"/>
    <x v="6"/>
    <s v="1lx (0,5lx)"/>
    <x v="8"/>
    <x v="8"/>
    <x v="0"/>
    <n v="8.26"/>
    <x v="129"/>
    <x v="133"/>
    <n v="8.2799999999999994"/>
    <n v="1"/>
    <x v="146"/>
    <x v="170"/>
    <n v="8.23"/>
    <n v="1.01"/>
    <x v="76"/>
    <x v="79"/>
    <x v="70"/>
    <x v="80"/>
    <n v="16.12"/>
    <n v="200.83"/>
    <n v="267.77"/>
    <x v="181"/>
    <x v="187"/>
    <x v="177"/>
    <x v="179"/>
  </r>
  <r>
    <s v="2x500lm Narrow 0°"/>
    <x v="1"/>
    <x v="3"/>
    <x v="1"/>
    <x v="6"/>
    <s v="1lx (0,5lx)"/>
    <x v="9"/>
    <x v="9"/>
    <x v="0"/>
    <n v="4.6500000000000004"/>
    <x v="130"/>
    <x v="134"/>
    <n v="4.7"/>
    <n v="1.01"/>
    <x v="147"/>
    <x v="171"/>
    <n v="4.6900000000000004"/>
    <n v="1"/>
    <x v="77"/>
    <x v="80"/>
    <x v="71"/>
    <x v="81"/>
    <n v="9.39"/>
    <n v="119.01"/>
    <n v="357.02"/>
    <x v="182"/>
    <x v="188"/>
    <x v="178"/>
    <x v="180"/>
  </r>
  <r>
    <s v="2x500lm Narrow 0°"/>
    <x v="1"/>
    <x v="3"/>
    <x v="1"/>
    <x v="6"/>
    <s v="1lx (0,5lx)"/>
    <x v="10"/>
    <x v="10"/>
    <x v="0"/>
    <n v="2.97"/>
    <x v="131"/>
    <x v="135"/>
    <n v="3.04"/>
    <n v="1.02"/>
    <x v="148"/>
    <x v="155"/>
    <n v="3.07"/>
    <n v="1"/>
    <x v="78"/>
    <x v="81"/>
    <x v="72"/>
    <x v="82"/>
    <n v="5.89"/>
    <n v="185.95"/>
    <n v="185.95"/>
    <x v="183"/>
    <x v="189"/>
    <x v="179"/>
    <x v="181"/>
  </r>
  <r>
    <s v="2x500lm Narrow 0°"/>
    <x v="1"/>
    <x v="3"/>
    <x v="1"/>
    <x v="6"/>
    <s v="1lx (0,5lx)"/>
    <x v="5"/>
    <x v="11"/>
    <x v="0"/>
    <n v="2.06"/>
    <x v="20"/>
    <x v="20"/>
    <n v="2.21"/>
    <n v="1"/>
    <x v="27"/>
    <x v="27"/>
    <n v="2.1800000000000002"/>
    <n v="1.01"/>
    <x v="79"/>
    <x v="82"/>
    <x v="73"/>
    <x v="83"/>
    <n v="4.04"/>
    <n v="0"/>
    <n v="267.7"/>
    <x v="184"/>
    <x v="190"/>
    <x v="180"/>
    <x v="182"/>
  </r>
  <r>
    <s v="2x500lm Narrow 0°"/>
    <x v="1"/>
    <x v="3"/>
    <x v="1"/>
    <x v="6"/>
    <s v="10,8 lux"/>
    <x v="5"/>
    <x v="5"/>
    <x v="1"/>
    <m/>
    <x v="132"/>
    <x v="136"/>
    <m/>
    <m/>
    <x v="149"/>
    <x v="172"/>
    <m/>
    <m/>
    <x v="5"/>
    <x v="5"/>
    <x v="5"/>
    <x v="5"/>
    <m/>
    <m/>
    <m/>
    <x v="185"/>
    <x v="191"/>
    <x v="181"/>
    <x v="183"/>
  </r>
  <r>
    <s v="2x500lm Narrow 0°"/>
    <x v="1"/>
    <x v="3"/>
    <x v="1"/>
    <x v="6"/>
    <s v="10,8 lux"/>
    <x v="5"/>
    <x v="5"/>
    <x v="2"/>
    <m/>
    <x v="133"/>
    <x v="137"/>
    <m/>
    <m/>
    <x v="150"/>
    <x v="173"/>
    <m/>
    <m/>
    <x v="5"/>
    <x v="5"/>
    <x v="5"/>
    <x v="5"/>
    <m/>
    <m/>
    <m/>
    <x v="186"/>
    <x v="192"/>
    <x v="182"/>
    <x v="184"/>
  </r>
  <r>
    <s v="2x500lm Narrow 0°"/>
    <x v="1"/>
    <x v="3"/>
    <x v="1"/>
    <x v="6"/>
    <s v="10,8 lux"/>
    <x v="5"/>
    <x v="5"/>
    <x v="3"/>
    <m/>
    <x v="134"/>
    <x v="138"/>
    <m/>
    <m/>
    <x v="151"/>
    <x v="174"/>
    <m/>
    <m/>
    <x v="5"/>
    <x v="5"/>
    <x v="5"/>
    <x v="5"/>
    <m/>
    <m/>
    <m/>
    <x v="187"/>
    <x v="193"/>
    <x v="183"/>
    <x v="185"/>
  </r>
  <r>
    <s v="2x500lm Narrow 0°"/>
    <x v="1"/>
    <x v="3"/>
    <x v="1"/>
    <x v="6"/>
    <s v="10,8 lux"/>
    <x v="5"/>
    <x v="5"/>
    <x v="4"/>
    <m/>
    <x v="135"/>
    <x v="139"/>
    <m/>
    <m/>
    <x v="152"/>
    <x v="175"/>
    <m/>
    <m/>
    <x v="5"/>
    <x v="5"/>
    <x v="5"/>
    <x v="5"/>
    <m/>
    <m/>
    <m/>
    <x v="188"/>
    <x v="194"/>
    <x v="184"/>
    <x v="186"/>
  </r>
  <r>
    <s v="2x500lm Narrow 0°"/>
    <x v="1"/>
    <x v="3"/>
    <x v="1"/>
    <x v="6"/>
    <s v="10,8 lux"/>
    <x v="5"/>
    <x v="5"/>
    <x v="5"/>
    <m/>
    <x v="136"/>
    <x v="140"/>
    <m/>
    <m/>
    <x v="153"/>
    <x v="176"/>
    <m/>
    <m/>
    <x v="5"/>
    <x v="5"/>
    <x v="5"/>
    <x v="5"/>
    <m/>
    <m/>
    <m/>
    <x v="189"/>
    <x v="195"/>
    <x v="185"/>
    <x v="187"/>
  </r>
  <r>
    <s v="2x500lm Narrow 15°"/>
    <x v="1"/>
    <x v="3"/>
    <x v="1"/>
    <x v="7"/>
    <s v="1lx (0,5lx)"/>
    <x v="0"/>
    <x v="5"/>
    <x v="0"/>
    <n v="100.83"/>
    <x v="20"/>
    <x v="20"/>
    <n v="98.06"/>
    <n v="0.99"/>
    <x v="27"/>
    <x v="27"/>
    <n v="149.99"/>
    <n v="1"/>
    <x v="6"/>
    <x v="6"/>
    <x v="6"/>
    <x v="6"/>
    <n v="212.85"/>
    <n v="63.22"/>
    <n v="85.54"/>
    <x v="27"/>
    <x v="27"/>
    <x v="22"/>
    <x v="22"/>
  </r>
  <r>
    <s v="2x500lm Narrow 15°"/>
    <x v="1"/>
    <x v="3"/>
    <x v="1"/>
    <x v="7"/>
    <s v="1lx (0,5lx)"/>
    <x v="1"/>
    <x v="5"/>
    <x v="0"/>
    <n v="70.02"/>
    <x v="20"/>
    <x v="20"/>
    <n v="67.78"/>
    <n v="0.99"/>
    <x v="27"/>
    <x v="27"/>
    <n v="103.16"/>
    <n v="1.02"/>
    <x v="6"/>
    <x v="6"/>
    <x v="6"/>
    <x v="6"/>
    <n v="149.16999999999999"/>
    <n v="72.3"/>
    <n v="104.43"/>
    <x v="27"/>
    <x v="27"/>
    <x v="22"/>
    <x v="22"/>
  </r>
  <r>
    <s v="2x500lm Narrow 15°"/>
    <x v="1"/>
    <x v="3"/>
    <x v="1"/>
    <x v="7"/>
    <s v="1lx (0,5lx)"/>
    <x v="2"/>
    <x v="5"/>
    <x v="0"/>
    <n v="39.39"/>
    <x v="137"/>
    <x v="63"/>
    <n v="38.39"/>
    <n v="0.99"/>
    <x v="27"/>
    <x v="27"/>
    <n v="58.17"/>
    <n v="1"/>
    <x v="6"/>
    <x v="6"/>
    <x v="6"/>
    <x v="6"/>
    <n v="88.7"/>
    <n v="90.45"/>
    <n v="133.29"/>
    <x v="27"/>
    <x v="27"/>
    <x v="186"/>
    <x v="72"/>
  </r>
  <r>
    <s v="2x500lm Narrow 15°"/>
    <x v="1"/>
    <x v="3"/>
    <x v="1"/>
    <x v="7"/>
    <s v="1lx (0,5lx)"/>
    <x v="3"/>
    <x v="5"/>
    <x v="0"/>
    <n v="25.21"/>
    <x v="138"/>
    <x v="141"/>
    <n v="25.08"/>
    <n v="1"/>
    <x v="134"/>
    <x v="136"/>
    <n v="37.950000000000003"/>
    <n v="1.01"/>
    <x v="6"/>
    <x v="6"/>
    <x v="6"/>
    <x v="6"/>
    <n v="61.55"/>
    <n v="111.57"/>
    <n v="171.07"/>
    <x v="190"/>
    <x v="196"/>
    <x v="187"/>
    <x v="188"/>
  </r>
  <r>
    <s v="2x500lm Narrow 15°"/>
    <x v="1"/>
    <x v="3"/>
    <x v="1"/>
    <x v="7"/>
    <s v="1lx (0,5lx)"/>
    <x v="4"/>
    <x v="4"/>
    <x v="0"/>
    <n v="11.2"/>
    <x v="139"/>
    <x v="142"/>
    <n v="11.03"/>
    <n v="1.01"/>
    <x v="64"/>
    <x v="154"/>
    <n v="16.43"/>
    <n v="1.02"/>
    <x v="80"/>
    <x v="83"/>
    <x v="74"/>
    <x v="84"/>
    <n v="29.51"/>
    <n v="150.62"/>
    <n v="217.56"/>
    <x v="191"/>
    <x v="197"/>
    <x v="188"/>
    <x v="189"/>
  </r>
  <r>
    <s v="2x500lm Narrow 15°"/>
    <x v="1"/>
    <x v="3"/>
    <x v="1"/>
    <x v="7"/>
    <s v="1lx (0,5lx)"/>
    <x v="6"/>
    <x v="6"/>
    <x v="0"/>
    <n v="6.3"/>
    <x v="140"/>
    <x v="143"/>
    <n v="6.21"/>
    <n v="1.02"/>
    <x v="154"/>
    <x v="177"/>
    <n v="9.6199999999999992"/>
    <n v="1"/>
    <x v="81"/>
    <x v="84"/>
    <x v="75"/>
    <x v="85"/>
    <n v="17.93"/>
    <n v="148.76"/>
    <n v="267.77"/>
    <x v="192"/>
    <x v="198"/>
    <x v="189"/>
    <x v="190"/>
  </r>
  <r>
    <s v="2x500lm Narrow 15°"/>
    <x v="1"/>
    <x v="3"/>
    <x v="1"/>
    <x v="7"/>
    <s v="1lx (0,5lx)"/>
    <x v="7"/>
    <x v="7"/>
    <x v="0"/>
    <n v="4.03"/>
    <x v="141"/>
    <x v="144"/>
    <n v="4.04"/>
    <n v="1.01"/>
    <x v="155"/>
    <x v="178"/>
    <n v="6.1"/>
    <n v="1.02"/>
    <x v="82"/>
    <x v="85"/>
    <x v="76"/>
    <x v="86"/>
    <n v="12.41"/>
    <n v="185.95"/>
    <n v="325.41000000000003"/>
    <x v="193"/>
    <x v="199"/>
    <x v="190"/>
    <x v="191"/>
  </r>
  <r>
    <s v="2x500lm Narrow 15°"/>
    <x v="1"/>
    <x v="3"/>
    <x v="1"/>
    <x v="7"/>
    <s v="1lx (0,5lx)"/>
    <x v="8"/>
    <x v="8"/>
    <x v="0"/>
    <n v="2.8"/>
    <x v="139"/>
    <x v="145"/>
    <n v="2.84"/>
    <n v="1.01"/>
    <x v="156"/>
    <x v="179"/>
    <n v="4.3099999999999996"/>
    <n v="1.01"/>
    <x v="83"/>
    <x v="86"/>
    <x v="76"/>
    <x v="87"/>
    <n v="8.7200000000000006"/>
    <n v="200.83"/>
    <n v="334.71"/>
    <x v="194"/>
    <x v="200"/>
    <x v="191"/>
    <x v="192"/>
  </r>
  <r>
    <s v="2x500lm Narrow 15°"/>
    <x v="1"/>
    <x v="3"/>
    <x v="1"/>
    <x v="7"/>
    <s v="1lx (0,5lx)"/>
    <x v="9"/>
    <x v="9"/>
    <x v="0"/>
    <n v="1.58"/>
    <x v="142"/>
    <x v="146"/>
    <n v="1.67"/>
    <n v="1.01"/>
    <x v="157"/>
    <x v="180"/>
    <n v="2.52"/>
    <n v="1.01"/>
    <x v="84"/>
    <x v="87"/>
    <x v="77"/>
    <x v="88"/>
    <n v="4.91"/>
    <n v="238.02"/>
    <n v="357.02"/>
    <x v="195"/>
    <x v="201"/>
    <x v="192"/>
    <x v="193"/>
  </r>
  <r>
    <s v="2x500lm Narrow 15°"/>
    <x v="1"/>
    <x v="3"/>
    <x v="1"/>
    <x v="7"/>
    <s v="1lx (0,5lx)"/>
    <x v="5"/>
    <x v="10"/>
    <x v="0"/>
    <n v="1.01"/>
    <x v="20"/>
    <x v="20"/>
    <n v="1.18"/>
    <n v="1.01"/>
    <x v="27"/>
    <x v="27"/>
    <n v="1.71"/>
    <n v="1"/>
    <x v="85"/>
    <x v="88"/>
    <x v="78"/>
    <x v="89"/>
    <n v="3.75"/>
    <n v="0"/>
    <n v="371.9"/>
    <x v="196"/>
    <x v="202"/>
    <x v="193"/>
    <x v="194"/>
  </r>
  <r>
    <s v="2x500lm Narrow 15°"/>
    <x v="1"/>
    <x v="3"/>
    <x v="1"/>
    <x v="7"/>
    <s v="10,8 lux"/>
    <x v="5"/>
    <x v="5"/>
    <x v="1"/>
    <m/>
    <x v="143"/>
    <x v="147"/>
    <m/>
    <m/>
    <x v="158"/>
    <x v="181"/>
    <m/>
    <m/>
    <x v="5"/>
    <x v="5"/>
    <x v="5"/>
    <x v="5"/>
    <m/>
    <m/>
    <m/>
    <x v="197"/>
    <x v="203"/>
    <x v="194"/>
    <x v="195"/>
  </r>
  <r>
    <s v="2x500lm Narrow 15°"/>
    <x v="1"/>
    <x v="3"/>
    <x v="1"/>
    <x v="7"/>
    <s v="10,8 lux"/>
    <x v="5"/>
    <x v="5"/>
    <x v="2"/>
    <m/>
    <x v="144"/>
    <x v="148"/>
    <m/>
    <m/>
    <x v="159"/>
    <x v="182"/>
    <m/>
    <m/>
    <x v="5"/>
    <x v="5"/>
    <x v="5"/>
    <x v="5"/>
    <m/>
    <m/>
    <m/>
    <x v="198"/>
    <x v="204"/>
    <x v="195"/>
    <x v="196"/>
  </r>
  <r>
    <s v="2x500lm Narrow 15°"/>
    <x v="1"/>
    <x v="3"/>
    <x v="1"/>
    <x v="7"/>
    <s v="10,8 lux"/>
    <x v="5"/>
    <x v="5"/>
    <x v="3"/>
    <m/>
    <x v="145"/>
    <x v="149"/>
    <m/>
    <m/>
    <x v="160"/>
    <x v="183"/>
    <m/>
    <m/>
    <x v="5"/>
    <x v="5"/>
    <x v="5"/>
    <x v="5"/>
    <m/>
    <m/>
    <m/>
    <x v="199"/>
    <x v="205"/>
    <x v="196"/>
    <x v="197"/>
  </r>
  <r>
    <s v="2x500lm Narrow 15°"/>
    <x v="1"/>
    <x v="3"/>
    <x v="1"/>
    <x v="7"/>
    <s v="10,8 lux"/>
    <x v="5"/>
    <x v="5"/>
    <x v="4"/>
    <m/>
    <x v="146"/>
    <x v="150"/>
    <m/>
    <m/>
    <x v="161"/>
    <x v="184"/>
    <m/>
    <m/>
    <x v="5"/>
    <x v="5"/>
    <x v="5"/>
    <x v="5"/>
    <m/>
    <m/>
    <m/>
    <x v="200"/>
    <x v="206"/>
    <x v="197"/>
    <x v="198"/>
  </r>
  <r>
    <s v="2x500lm Narrow 30°"/>
    <x v="1"/>
    <x v="3"/>
    <x v="1"/>
    <x v="8"/>
    <s v="1lx (0,5lx)"/>
    <x v="0"/>
    <x v="5"/>
    <x v="0"/>
    <n v="42.34"/>
    <x v="20"/>
    <x v="20"/>
    <n v="42"/>
    <n v="1"/>
    <x v="27"/>
    <x v="27"/>
    <n v="95.39"/>
    <n v="1.02"/>
    <x v="6"/>
    <x v="6"/>
    <x v="6"/>
    <x v="6"/>
    <n v="98.12"/>
    <n v="74.38"/>
    <n v="105.99"/>
    <x v="27"/>
    <x v="27"/>
    <x v="22"/>
    <x v="22"/>
  </r>
  <r>
    <s v="2x500lm Narrow 30°"/>
    <x v="1"/>
    <x v="3"/>
    <x v="1"/>
    <x v="8"/>
    <s v="1lx (0,5lx)"/>
    <x v="1"/>
    <x v="5"/>
    <x v="0"/>
    <n v="29.4"/>
    <x v="147"/>
    <x v="151"/>
    <n v="28.93"/>
    <n v="0.99"/>
    <x v="27"/>
    <x v="27"/>
    <n v="68.81"/>
    <n v="1"/>
    <x v="6"/>
    <x v="6"/>
    <x v="6"/>
    <x v="6"/>
    <n v="71.959999999999994"/>
    <n v="83.01"/>
    <n v="123.17"/>
    <x v="27"/>
    <x v="27"/>
    <x v="198"/>
    <x v="199"/>
  </r>
  <r>
    <s v="2x500lm Narrow 30°"/>
    <x v="1"/>
    <x v="3"/>
    <x v="1"/>
    <x v="8"/>
    <s v="1lx (0,5lx)"/>
    <x v="2"/>
    <x v="5"/>
    <x v="0"/>
    <n v="16.54"/>
    <x v="148"/>
    <x v="48"/>
    <n v="16.190000000000001"/>
    <n v="1.02"/>
    <x v="62"/>
    <x v="185"/>
    <n v="38.49"/>
    <n v="1"/>
    <x v="6"/>
    <x v="6"/>
    <x v="6"/>
    <x v="6"/>
    <n v="52.18"/>
    <n v="99.97"/>
    <n v="157.09"/>
    <x v="70"/>
    <x v="207"/>
    <x v="199"/>
    <x v="200"/>
  </r>
  <r>
    <s v="2x500lm Narrow 30°"/>
    <x v="1"/>
    <x v="3"/>
    <x v="1"/>
    <x v="8"/>
    <s v="1lx (0,5lx)"/>
    <x v="3"/>
    <x v="5"/>
    <x v="0"/>
    <n v="10.58"/>
    <x v="149"/>
    <x v="152"/>
    <n v="10.51"/>
    <n v="0.99"/>
    <x v="162"/>
    <x v="186"/>
    <n v="24.47"/>
    <n v="1.01"/>
    <x v="6"/>
    <x v="6"/>
    <x v="6"/>
    <x v="6"/>
    <n v="43.8"/>
    <n v="133.88"/>
    <n v="208.26"/>
    <x v="201"/>
    <x v="208"/>
    <x v="200"/>
    <x v="201"/>
  </r>
  <r>
    <s v="2x500lm Narrow 30°"/>
    <x v="1"/>
    <x v="3"/>
    <x v="1"/>
    <x v="8"/>
    <s v="1lx (0,5lx)"/>
    <x v="4"/>
    <x v="4"/>
    <x v="0"/>
    <n v="4.7"/>
    <x v="138"/>
    <x v="153"/>
    <n v="4.68"/>
    <n v="1.02"/>
    <x v="163"/>
    <x v="187"/>
    <n v="10.83"/>
    <n v="1.02"/>
    <x v="86"/>
    <x v="89"/>
    <x v="79"/>
    <x v="90"/>
    <n v="21.56"/>
    <n v="167.36"/>
    <n v="267.77"/>
    <x v="202"/>
    <x v="209"/>
    <x v="201"/>
    <x v="202"/>
  </r>
  <r>
    <s v="2x500lm Narrow 30°"/>
    <x v="1"/>
    <x v="3"/>
    <x v="1"/>
    <x v="8"/>
    <s v="1lx (0,5lx)"/>
    <x v="6"/>
    <x v="6"/>
    <x v="0"/>
    <n v="2.65"/>
    <x v="150"/>
    <x v="58"/>
    <n v="2.65"/>
    <n v="1.02"/>
    <x v="164"/>
    <x v="188"/>
    <n v="6.23"/>
    <n v="1.01"/>
    <x v="87"/>
    <x v="90"/>
    <x v="80"/>
    <x v="91"/>
    <n v="11.53"/>
    <n v="208.26"/>
    <n v="357.02"/>
    <x v="203"/>
    <x v="210"/>
    <x v="202"/>
    <x v="203"/>
  </r>
  <r>
    <s v="2x500lm Narrow 30°"/>
    <x v="1"/>
    <x v="3"/>
    <x v="1"/>
    <x v="8"/>
    <s v="1lx (0,5lx)"/>
    <x v="7"/>
    <x v="7"/>
    <x v="0"/>
    <n v="1.69"/>
    <x v="151"/>
    <x v="154"/>
    <n v="1.75"/>
    <n v="1.01"/>
    <x v="106"/>
    <x v="189"/>
    <n v="4.05"/>
    <n v="1.01"/>
    <x v="88"/>
    <x v="91"/>
    <x v="81"/>
    <x v="92"/>
    <n v="7.68"/>
    <n v="139.46"/>
    <n v="325.41000000000003"/>
    <x v="204"/>
    <x v="211"/>
    <x v="203"/>
    <x v="204"/>
  </r>
  <r>
    <s v="2x500lm Narrow 30°"/>
    <x v="1"/>
    <x v="3"/>
    <x v="1"/>
    <x v="8"/>
    <s v="1lx (0,5lx)"/>
    <x v="8"/>
    <x v="8"/>
    <x v="0"/>
    <n v="1.18"/>
    <x v="152"/>
    <x v="155"/>
    <n v="1.27"/>
    <n v="1.02"/>
    <x v="165"/>
    <x v="190"/>
    <n v="2.86"/>
    <n v="1.02"/>
    <x v="89"/>
    <x v="92"/>
    <x v="82"/>
    <x v="93"/>
    <n v="5.46"/>
    <n v="200.83"/>
    <n v="468.6"/>
    <x v="205"/>
    <x v="212"/>
    <x v="204"/>
    <x v="205"/>
  </r>
  <r>
    <s v="2x500lm Narrow 30°"/>
    <x v="1"/>
    <x v="3"/>
    <x v="1"/>
    <x v="8"/>
    <s v="10,8 lux"/>
    <x v="5"/>
    <x v="5"/>
    <x v="1"/>
    <m/>
    <x v="153"/>
    <x v="111"/>
    <m/>
    <m/>
    <x v="166"/>
    <x v="191"/>
    <m/>
    <m/>
    <x v="5"/>
    <x v="5"/>
    <x v="5"/>
    <x v="5"/>
    <m/>
    <m/>
    <m/>
    <x v="206"/>
    <x v="213"/>
    <x v="205"/>
    <x v="134"/>
  </r>
  <r>
    <s v="2x500lm Narrow 30°"/>
    <x v="1"/>
    <x v="3"/>
    <x v="1"/>
    <x v="8"/>
    <s v="10,8 lux"/>
    <x v="5"/>
    <x v="5"/>
    <x v="2"/>
    <m/>
    <x v="154"/>
    <x v="156"/>
    <m/>
    <m/>
    <x v="167"/>
    <x v="192"/>
    <m/>
    <m/>
    <x v="5"/>
    <x v="5"/>
    <x v="5"/>
    <x v="5"/>
    <m/>
    <m/>
    <m/>
    <x v="207"/>
    <x v="214"/>
    <x v="206"/>
    <x v="206"/>
  </r>
  <r>
    <s v="2x500lm Narrow 30°"/>
    <x v="1"/>
    <x v="3"/>
    <x v="1"/>
    <x v="8"/>
    <s v="10,8 lux"/>
    <x v="5"/>
    <x v="5"/>
    <x v="3"/>
    <m/>
    <x v="155"/>
    <x v="157"/>
    <m/>
    <m/>
    <x v="168"/>
    <x v="193"/>
    <m/>
    <m/>
    <x v="5"/>
    <x v="5"/>
    <x v="5"/>
    <x v="5"/>
    <m/>
    <m/>
    <m/>
    <x v="208"/>
    <x v="215"/>
    <x v="207"/>
    <x v="207"/>
  </r>
  <r>
    <s v="2x500lm Narrow 45°"/>
    <x v="1"/>
    <x v="3"/>
    <x v="1"/>
    <x v="9"/>
    <s v="1lx (0,5lx)"/>
    <x v="0"/>
    <x v="5"/>
    <x v="0"/>
    <n v="19.12"/>
    <x v="0"/>
    <x v="158"/>
    <n v="18.989999999999998"/>
    <n v="0.99"/>
    <x v="27"/>
    <x v="27"/>
    <n v="53.8"/>
    <n v="0.99"/>
    <x v="6"/>
    <x v="6"/>
    <x v="6"/>
    <x v="6"/>
    <n v="77.28"/>
    <n v="83.68"/>
    <n v="132.02000000000001"/>
    <x v="27"/>
    <x v="27"/>
    <x v="96"/>
    <x v="208"/>
  </r>
  <r>
    <s v="2x500lm Narrow 45°"/>
    <x v="1"/>
    <x v="3"/>
    <x v="1"/>
    <x v="9"/>
    <s v="1lx (0,5lx)"/>
    <x v="1"/>
    <x v="5"/>
    <x v="0"/>
    <n v="13.28"/>
    <x v="156"/>
    <x v="69"/>
    <n v="13.27"/>
    <n v="0.99"/>
    <x v="169"/>
    <x v="194"/>
    <n v="37.76"/>
    <n v="1"/>
    <x v="6"/>
    <x v="6"/>
    <x v="6"/>
    <x v="6"/>
    <n v="69.98"/>
    <n v="104.43"/>
    <n v="157.97999999999999"/>
    <x v="209"/>
    <x v="216"/>
    <x v="208"/>
    <x v="78"/>
  </r>
  <r>
    <s v="2x500lm Narrow 45°"/>
    <x v="1"/>
    <x v="3"/>
    <x v="1"/>
    <x v="9"/>
    <s v="1lx (0,5lx)"/>
    <x v="2"/>
    <x v="5"/>
    <x v="0"/>
    <n v="7.47"/>
    <x v="157"/>
    <x v="26"/>
    <n v="7.5"/>
    <n v="1.01"/>
    <x v="101"/>
    <x v="195"/>
    <n v="21.44"/>
    <n v="1"/>
    <x v="6"/>
    <x v="6"/>
    <x v="6"/>
    <x v="6"/>
    <n v="42.15"/>
    <n v="133.29"/>
    <n v="199.93"/>
    <x v="111"/>
    <x v="217"/>
    <x v="209"/>
    <x v="209"/>
  </r>
  <r>
    <s v="2x500lm Narrow 45°"/>
    <x v="1"/>
    <x v="3"/>
    <x v="1"/>
    <x v="9"/>
    <s v="1lx (0,5lx)"/>
    <x v="3"/>
    <x v="3"/>
    <x v="0"/>
    <n v="4.78"/>
    <x v="68"/>
    <x v="159"/>
    <n v="4.8499999999999996"/>
    <n v="1.03"/>
    <x v="102"/>
    <x v="196"/>
    <n v="13.53"/>
    <n v="1.02"/>
    <x v="90"/>
    <x v="93"/>
    <x v="83"/>
    <x v="94"/>
    <n v="27.58"/>
    <n v="148.76"/>
    <n v="215.7"/>
    <x v="210"/>
    <x v="218"/>
    <x v="210"/>
    <x v="210"/>
  </r>
  <r>
    <s v="2x500lm Narrow 45°"/>
    <x v="1"/>
    <x v="3"/>
    <x v="1"/>
    <x v="9"/>
    <s v="1lx (0,5lx)"/>
    <x v="4"/>
    <x v="4"/>
    <x v="0"/>
    <n v="2.12"/>
    <x v="67"/>
    <x v="3"/>
    <n v="2.2200000000000002"/>
    <n v="1.05"/>
    <x v="103"/>
    <x v="197"/>
    <n v="6.15"/>
    <n v="1"/>
    <x v="91"/>
    <x v="94"/>
    <x v="84"/>
    <x v="95"/>
    <n v="9.8699999999999992"/>
    <n v="184.09"/>
    <n v="301.24"/>
    <x v="211"/>
    <x v="219"/>
    <x v="211"/>
    <x v="211"/>
  </r>
  <r>
    <s v="2x500lm Narrow 45°"/>
    <x v="1"/>
    <x v="3"/>
    <x v="1"/>
    <x v="9"/>
    <s v="1lx (0,5lx)"/>
    <x v="6"/>
    <x v="6"/>
    <x v="0"/>
    <n v="1.2"/>
    <x v="158"/>
    <x v="160"/>
    <n v="1.31"/>
    <n v="1.03"/>
    <x v="170"/>
    <x v="198"/>
    <n v="3.45"/>
    <n v="1.02"/>
    <x v="92"/>
    <x v="95"/>
    <x v="85"/>
    <x v="96"/>
    <n v="7"/>
    <n v="178.51"/>
    <n v="327.27"/>
    <x v="212"/>
    <x v="220"/>
    <x v="212"/>
    <x v="212"/>
  </r>
  <r>
    <s v="2x500lm Narrow 45°"/>
    <x v="1"/>
    <x v="3"/>
    <x v="1"/>
    <x v="9"/>
    <s v="10,8 lux"/>
    <x v="5"/>
    <x v="5"/>
    <x v="1"/>
    <m/>
    <x v="95"/>
    <x v="161"/>
    <m/>
    <m/>
    <x v="171"/>
    <x v="199"/>
    <m/>
    <m/>
    <x v="5"/>
    <x v="5"/>
    <x v="5"/>
    <x v="5"/>
    <m/>
    <m/>
    <m/>
    <x v="213"/>
    <x v="221"/>
    <x v="109"/>
    <x v="213"/>
  </r>
  <r>
    <s v="2x500lm Narrow 45°"/>
    <x v="1"/>
    <x v="3"/>
    <x v="1"/>
    <x v="9"/>
    <s v="10,8 lux"/>
    <x v="5"/>
    <x v="5"/>
    <x v="2"/>
    <m/>
    <x v="11"/>
    <x v="29"/>
    <m/>
    <m/>
    <x v="172"/>
    <x v="200"/>
    <m/>
    <m/>
    <x v="5"/>
    <x v="5"/>
    <x v="5"/>
    <x v="5"/>
    <m/>
    <m/>
    <m/>
    <x v="214"/>
    <x v="222"/>
    <x v="11"/>
    <x v="33"/>
  </r>
  <r>
    <s v="2x500lm Narrow 60°"/>
    <x v="1"/>
    <x v="3"/>
    <x v="1"/>
    <x v="10"/>
    <s v="1lx (0,5lx)"/>
    <x v="0"/>
    <x v="5"/>
    <x v="0"/>
    <n v="6.84"/>
    <x v="159"/>
    <x v="162"/>
    <n v="6.77"/>
    <n v="0.84"/>
    <x v="104"/>
    <x v="201"/>
    <n v="21.66"/>
    <n v="1"/>
    <x v="6"/>
    <x v="6"/>
    <x v="6"/>
    <x v="6"/>
    <n v="40.380000000000003"/>
    <n v="107.85"/>
    <n v="167.36"/>
    <x v="114"/>
    <x v="223"/>
    <x v="213"/>
    <x v="214"/>
  </r>
  <r>
    <s v="2x500lm Narrow 60°"/>
    <x v="1"/>
    <x v="3"/>
    <x v="1"/>
    <x v="10"/>
    <s v="1lx (0,5lx)"/>
    <x v="1"/>
    <x v="1"/>
    <x v="0"/>
    <n v="4.75"/>
    <x v="73"/>
    <x v="163"/>
    <n v="4.72"/>
    <n v="0.79"/>
    <x v="105"/>
    <x v="202"/>
    <n v="14.9"/>
    <n v="1"/>
    <x v="93"/>
    <x v="96"/>
    <x v="86"/>
    <x v="97"/>
    <n v="30.11"/>
    <n v="123.17"/>
    <n v="187.44"/>
    <x v="215"/>
    <x v="224"/>
    <x v="214"/>
    <x v="215"/>
  </r>
  <r>
    <s v="2x500lm Narrow 60°"/>
    <x v="1"/>
    <x v="3"/>
    <x v="1"/>
    <x v="10"/>
    <s v="1lx (0,5lx)"/>
    <x v="2"/>
    <x v="2"/>
    <x v="0"/>
    <n v="2.67"/>
    <x v="160"/>
    <x v="164"/>
    <n v="2.7"/>
    <n v="0.94"/>
    <x v="106"/>
    <x v="203"/>
    <n v="8.6"/>
    <n v="0.99"/>
    <x v="94"/>
    <x v="97"/>
    <x v="87"/>
    <x v="98"/>
    <n v="16.54"/>
    <n v="147.57"/>
    <n v="233.26"/>
    <x v="216"/>
    <x v="225"/>
    <x v="215"/>
    <x v="216"/>
  </r>
  <r>
    <s v="2x500lm Narrow 60°"/>
    <x v="1"/>
    <x v="3"/>
    <x v="1"/>
    <x v="10"/>
    <s v="1lx (0,5lx)"/>
    <x v="3"/>
    <x v="3"/>
    <x v="0"/>
    <n v="1.71"/>
    <x v="161"/>
    <x v="24"/>
    <n v="1.8"/>
    <n v="1.02"/>
    <x v="173"/>
    <x v="204"/>
    <n v="5.56"/>
    <n v="0.99"/>
    <x v="95"/>
    <x v="98"/>
    <x v="88"/>
    <x v="99"/>
    <n v="10.45"/>
    <n v="163.63999999999999"/>
    <n v="260.33"/>
    <x v="217"/>
    <x v="226"/>
    <x v="216"/>
    <x v="217"/>
  </r>
  <r>
    <s v="2x500lm Narrow 75°"/>
    <x v="1"/>
    <x v="3"/>
    <x v="1"/>
    <x v="11"/>
    <s v="1lx (0,5lx)"/>
    <x v="0"/>
    <x v="0"/>
    <x v="0"/>
    <n v="3.5"/>
    <x v="21"/>
    <x v="165"/>
    <n v="4"/>
    <n v="1.31"/>
    <x v="107"/>
    <x v="205"/>
    <n v="7.45"/>
    <n v="0.98"/>
    <x v="96"/>
    <x v="99"/>
    <x v="89"/>
    <x v="100"/>
    <n v="15.09"/>
    <n v="126.45"/>
    <n v="202.69"/>
    <x v="218"/>
    <x v="227"/>
    <x v="217"/>
    <x v="218"/>
  </r>
  <r>
    <s v="2x500lm Narrow 75°"/>
    <x v="1"/>
    <x v="3"/>
    <x v="1"/>
    <x v="11"/>
    <s v="1lx (0,5lx)"/>
    <x v="1"/>
    <x v="1"/>
    <x v="0"/>
    <n v="2.4300000000000002"/>
    <x v="162"/>
    <x v="166"/>
    <n v="2.87"/>
    <n v="1.18"/>
    <x v="108"/>
    <x v="206"/>
    <n v="5.14"/>
    <n v="0.99"/>
    <x v="97"/>
    <x v="100"/>
    <x v="90"/>
    <x v="101"/>
    <n v="10.27"/>
    <n v="133.88"/>
    <n v="227.6"/>
    <x v="219"/>
    <x v="228"/>
    <x v="218"/>
    <x v="219"/>
  </r>
  <r>
    <s v="2x500lm Narrow 75°"/>
    <x v="1"/>
    <x v="3"/>
    <x v="1"/>
    <x v="11"/>
    <s v="1lx (0,5lx)"/>
    <x v="2"/>
    <x v="2"/>
    <x v="0"/>
    <n v="1.37"/>
    <x v="163"/>
    <x v="43"/>
    <n v="1.76"/>
    <n v="0.94"/>
    <x v="174"/>
    <x v="207"/>
    <n v="2.94"/>
    <n v="0.98"/>
    <x v="98"/>
    <x v="101"/>
    <x v="91"/>
    <x v="102"/>
    <n v="5.22"/>
    <n v="138.05000000000001"/>
    <n v="257.06"/>
    <x v="220"/>
    <x v="229"/>
    <x v="219"/>
    <x v="220"/>
  </r>
  <r>
    <s v="2x500lm Wide 0°"/>
    <x v="1"/>
    <x v="3"/>
    <x v="0"/>
    <x v="6"/>
    <s v="1lx (0,5lx)"/>
    <x v="0"/>
    <x v="5"/>
    <x v="0"/>
    <n v="55.69"/>
    <x v="20"/>
    <x v="20"/>
    <n v="54.78"/>
    <n v="0.98"/>
    <x v="27"/>
    <x v="27"/>
    <n v="54.29"/>
    <n v="0.98"/>
    <x v="6"/>
    <x v="6"/>
    <x v="6"/>
    <x v="6"/>
    <n v="83.48"/>
    <n v="89.26"/>
    <n v="126.45"/>
    <x v="27"/>
    <x v="27"/>
    <x v="22"/>
    <x v="22"/>
  </r>
  <r>
    <s v="2x500lm Wide 0°"/>
    <x v="1"/>
    <x v="3"/>
    <x v="0"/>
    <x v="6"/>
    <s v="1lx (0,5lx)"/>
    <x v="1"/>
    <x v="5"/>
    <x v="0"/>
    <n v="38.67"/>
    <x v="164"/>
    <x v="167"/>
    <n v="38.11"/>
    <n v="0.99"/>
    <x v="175"/>
    <x v="130"/>
    <n v="37.65"/>
    <n v="1"/>
    <x v="6"/>
    <x v="6"/>
    <x v="6"/>
    <x v="6"/>
    <n v="63.07"/>
    <n v="107.11"/>
    <n v="149.94999999999999"/>
    <x v="221"/>
    <x v="230"/>
    <x v="220"/>
    <x v="221"/>
  </r>
  <r>
    <s v="2x500lm Wide 0°"/>
    <x v="1"/>
    <x v="3"/>
    <x v="0"/>
    <x v="6"/>
    <s v="1lx (0,5lx)"/>
    <x v="2"/>
    <x v="2"/>
    <x v="0"/>
    <n v="21.75"/>
    <x v="165"/>
    <x v="168"/>
    <n v="21.25"/>
    <n v="1.03"/>
    <x v="176"/>
    <x v="208"/>
    <n v="21.33"/>
    <n v="1"/>
    <x v="99"/>
    <x v="102"/>
    <x v="92"/>
    <x v="103"/>
    <n v="37.51"/>
    <n v="138.05000000000001"/>
    <n v="199.93"/>
    <x v="222"/>
    <x v="231"/>
    <x v="221"/>
    <x v="222"/>
  </r>
  <r>
    <s v="2x500lm Wide 0°"/>
    <x v="1"/>
    <x v="3"/>
    <x v="0"/>
    <x v="6"/>
    <s v="1lx (0,5lx)"/>
    <x v="3"/>
    <x v="3"/>
    <x v="0"/>
    <n v="13.92"/>
    <x v="166"/>
    <x v="169"/>
    <n v="13.86"/>
    <n v="1"/>
    <x v="177"/>
    <x v="209"/>
    <n v="13.73"/>
    <n v="1.01"/>
    <x v="100"/>
    <x v="103"/>
    <x v="93"/>
    <x v="104"/>
    <n v="25.22"/>
    <n v="163.63999999999999"/>
    <n v="245.45"/>
    <x v="223"/>
    <x v="232"/>
    <x v="222"/>
    <x v="223"/>
  </r>
  <r>
    <s v="2x500lm Wide 0°"/>
    <x v="1"/>
    <x v="3"/>
    <x v="0"/>
    <x v="6"/>
    <s v="1lx (0,5lx)"/>
    <x v="4"/>
    <x v="4"/>
    <x v="0"/>
    <n v="6.19"/>
    <x v="167"/>
    <x v="170"/>
    <n v="6.18"/>
    <n v="1.01"/>
    <x v="178"/>
    <x v="210"/>
    <n v="6.21"/>
    <n v="1"/>
    <x v="76"/>
    <x v="104"/>
    <x v="71"/>
    <x v="105"/>
    <n v="11.86"/>
    <n v="217.56"/>
    <n v="334.71"/>
    <x v="224"/>
    <x v="233"/>
    <x v="223"/>
    <x v="224"/>
  </r>
  <r>
    <s v="2x500lm Wide 0°"/>
    <x v="1"/>
    <x v="3"/>
    <x v="0"/>
    <x v="6"/>
    <s v="1lx (0,5lx)"/>
    <x v="6"/>
    <x v="6"/>
    <x v="0"/>
    <n v="3.48"/>
    <x v="168"/>
    <x v="171"/>
    <n v="3.53"/>
    <n v="1"/>
    <x v="154"/>
    <x v="211"/>
    <n v="3.52"/>
    <n v="1"/>
    <x v="101"/>
    <x v="105"/>
    <x v="94"/>
    <x v="106"/>
    <n v="7.07"/>
    <n v="238.02"/>
    <n v="386.78"/>
    <x v="225"/>
    <x v="234"/>
    <x v="224"/>
    <x v="225"/>
  </r>
  <r>
    <s v="2x500lm Wide 0°"/>
    <x v="1"/>
    <x v="3"/>
    <x v="0"/>
    <x v="6"/>
    <s v="1lx (0,5lx)"/>
    <x v="7"/>
    <x v="7"/>
    <x v="0"/>
    <n v="2.23"/>
    <x v="169"/>
    <x v="172"/>
    <n v="2.27"/>
    <n v="1.02"/>
    <x v="179"/>
    <x v="212"/>
    <n v="2.2599999999999998"/>
    <n v="1.02"/>
    <x v="102"/>
    <x v="106"/>
    <x v="95"/>
    <x v="107"/>
    <n v="4.6399999999999997"/>
    <n v="185.95"/>
    <n v="371.9"/>
    <x v="226"/>
    <x v="235"/>
    <x v="225"/>
    <x v="226"/>
  </r>
  <r>
    <s v="2x500lm Wide 0°"/>
    <x v="1"/>
    <x v="3"/>
    <x v="0"/>
    <x v="6"/>
    <s v="1lx (0,5lx)"/>
    <x v="8"/>
    <x v="8"/>
    <x v="0"/>
    <n v="1.55"/>
    <x v="170"/>
    <x v="171"/>
    <n v="1.64"/>
    <n v="1.01"/>
    <x v="42"/>
    <x v="213"/>
    <n v="1.64"/>
    <n v="1"/>
    <x v="103"/>
    <x v="107"/>
    <x v="96"/>
    <x v="108"/>
    <n v="3.3"/>
    <n v="66.94"/>
    <n v="401.65"/>
    <x v="227"/>
    <x v="236"/>
    <x v="226"/>
    <x v="227"/>
  </r>
  <r>
    <s v="2x500lm Wide 0°"/>
    <x v="1"/>
    <x v="3"/>
    <x v="0"/>
    <x v="6"/>
    <s v="10,8 lux"/>
    <x v="5"/>
    <x v="5"/>
    <x v="1"/>
    <m/>
    <x v="171"/>
    <x v="173"/>
    <m/>
    <m/>
    <x v="180"/>
    <x v="214"/>
    <m/>
    <m/>
    <x v="5"/>
    <x v="5"/>
    <x v="5"/>
    <x v="5"/>
    <m/>
    <m/>
    <m/>
    <x v="228"/>
    <x v="237"/>
    <x v="227"/>
    <x v="228"/>
  </r>
  <r>
    <s v="2x500lm Wide 0°"/>
    <x v="1"/>
    <x v="3"/>
    <x v="0"/>
    <x v="6"/>
    <s v="10,8 lux"/>
    <x v="5"/>
    <x v="5"/>
    <x v="2"/>
    <m/>
    <x v="172"/>
    <x v="174"/>
    <m/>
    <m/>
    <x v="181"/>
    <x v="215"/>
    <m/>
    <m/>
    <x v="5"/>
    <x v="5"/>
    <x v="5"/>
    <x v="5"/>
    <m/>
    <m/>
    <m/>
    <x v="229"/>
    <x v="238"/>
    <x v="228"/>
    <x v="229"/>
  </r>
  <r>
    <s v="2x500lm Wide 0°"/>
    <x v="1"/>
    <x v="3"/>
    <x v="0"/>
    <x v="6"/>
    <s v="10,8 lux"/>
    <x v="5"/>
    <x v="5"/>
    <x v="3"/>
    <m/>
    <x v="173"/>
    <x v="175"/>
    <m/>
    <m/>
    <x v="182"/>
    <x v="216"/>
    <m/>
    <m/>
    <x v="5"/>
    <x v="5"/>
    <x v="5"/>
    <x v="5"/>
    <m/>
    <m/>
    <m/>
    <x v="230"/>
    <x v="239"/>
    <x v="229"/>
    <x v="230"/>
  </r>
  <r>
    <s v="2x500lm Wide 0°"/>
    <x v="1"/>
    <x v="3"/>
    <x v="0"/>
    <x v="6"/>
    <s v="10,8 lux"/>
    <x v="5"/>
    <x v="5"/>
    <x v="4"/>
    <m/>
    <x v="174"/>
    <x v="176"/>
    <m/>
    <m/>
    <x v="183"/>
    <x v="217"/>
    <m/>
    <m/>
    <x v="5"/>
    <x v="5"/>
    <x v="5"/>
    <x v="5"/>
    <m/>
    <m/>
    <m/>
    <x v="231"/>
    <x v="240"/>
    <x v="230"/>
    <x v="231"/>
  </r>
  <r>
    <s v="2x500lm Wide 15°"/>
    <x v="1"/>
    <x v="3"/>
    <x v="0"/>
    <x v="7"/>
    <s v="1lx (0,5lx)"/>
    <x v="0"/>
    <x v="5"/>
    <x v="0"/>
    <n v="50.11"/>
    <x v="20"/>
    <x v="20"/>
    <n v="48.74"/>
    <n v="0.97"/>
    <x v="27"/>
    <x v="27"/>
    <n v="49.19"/>
    <n v="1"/>
    <x v="6"/>
    <x v="6"/>
    <x v="6"/>
    <x v="6"/>
    <n v="91.09"/>
    <n v="92.98"/>
    <n v="135.74"/>
    <x v="27"/>
    <x v="27"/>
    <x v="22"/>
    <x v="22"/>
  </r>
  <r>
    <s v="2x500lm Wide 15°"/>
    <x v="1"/>
    <x v="3"/>
    <x v="0"/>
    <x v="7"/>
    <s v="1lx (0,5lx)"/>
    <x v="1"/>
    <x v="5"/>
    <x v="0"/>
    <n v="34.799999999999997"/>
    <x v="175"/>
    <x v="177"/>
    <n v="34.31"/>
    <n v="0.98"/>
    <x v="184"/>
    <x v="218"/>
    <n v="34.130000000000003"/>
    <n v="1.01"/>
    <x v="6"/>
    <x v="6"/>
    <x v="6"/>
    <x v="6"/>
    <n v="60.88"/>
    <n v="104.43"/>
    <n v="155.31"/>
    <x v="232"/>
    <x v="241"/>
    <x v="231"/>
    <x v="232"/>
  </r>
  <r>
    <s v="2x500lm Wide 15°"/>
    <x v="1"/>
    <x v="3"/>
    <x v="0"/>
    <x v="7"/>
    <s v="1lx (0,5lx)"/>
    <x v="2"/>
    <x v="2"/>
    <x v="0"/>
    <n v="19.579999999999998"/>
    <x v="176"/>
    <x v="107"/>
    <n v="19.3"/>
    <n v="0.98"/>
    <x v="185"/>
    <x v="219"/>
    <n v="19.18"/>
    <n v="1.02"/>
    <x v="104"/>
    <x v="108"/>
    <x v="97"/>
    <x v="109"/>
    <n v="36.97"/>
    <n v="133.29"/>
    <n v="195.17"/>
    <x v="233"/>
    <x v="242"/>
    <x v="232"/>
    <x v="233"/>
  </r>
  <r>
    <s v="2x500lm Wide 15°"/>
    <x v="1"/>
    <x v="3"/>
    <x v="0"/>
    <x v="7"/>
    <s v="1lx (0,5lx)"/>
    <x v="3"/>
    <x v="3"/>
    <x v="0"/>
    <n v="12.53"/>
    <x v="177"/>
    <x v="169"/>
    <n v="12.44"/>
    <n v="0.99"/>
    <x v="186"/>
    <x v="220"/>
    <n v="12.21"/>
    <n v="1.02"/>
    <x v="66"/>
    <x v="109"/>
    <x v="98"/>
    <x v="110"/>
    <n v="24.12"/>
    <n v="163.63999999999999"/>
    <n v="230.58"/>
    <x v="234"/>
    <x v="243"/>
    <x v="233"/>
    <x v="234"/>
  </r>
  <r>
    <s v="2x500lm Wide 15°"/>
    <x v="1"/>
    <x v="3"/>
    <x v="0"/>
    <x v="7"/>
    <s v="1lx (0,5lx)"/>
    <x v="4"/>
    <x v="4"/>
    <x v="0"/>
    <n v="5.57"/>
    <x v="178"/>
    <x v="178"/>
    <n v="5.59"/>
    <n v="1"/>
    <x v="187"/>
    <x v="221"/>
    <n v="5.52"/>
    <n v="1.01"/>
    <x v="81"/>
    <x v="110"/>
    <x v="99"/>
    <x v="111"/>
    <n v="11.16"/>
    <n v="217.56"/>
    <n v="334.71"/>
    <x v="235"/>
    <x v="244"/>
    <x v="234"/>
    <x v="235"/>
  </r>
  <r>
    <s v="2x500lm Wide 15°"/>
    <x v="1"/>
    <x v="3"/>
    <x v="0"/>
    <x v="7"/>
    <s v="1lx (0,5lx)"/>
    <x v="6"/>
    <x v="6"/>
    <x v="0"/>
    <n v="3.13"/>
    <x v="169"/>
    <x v="179"/>
    <n v="3.18"/>
    <n v="1"/>
    <x v="154"/>
    <x v="213"/>
    <n v="3.16"/>
    <n v="1.01"/>
    <x v="103"/>
    <x v="111"/>
    <x v="100"/>
    <x v="112"/>
    <n v="6.47"/>
    <n v="238.02"/>
    <n v="386.78"/>
    <x v="236"/>
    <x v="245"/>
    <x v="235"/>
    <x v="236"/>
  </r>
  <r>
    <s v="2x500lm Wide 15°"/>
    <x v="1"/>
    <x v="3"/>
    <x v="0"/>
    <x v="7"/>
    <s v="1lx (0,5lx)"/>
    <x v="7"/>
    <x v="7"/>
    <x v="0"/>
    <n v="2"/>
    <x v="179"/>
    <x v="180"/>
    <n v="2.0499999999999998"/>
    <n v="1.01"/>
    <x v="188"/>
    <x v="222"/>
    <n v="2.04"/>
    <n v="1.02"/>
    <x v="102"/>
    <x v="112"/>
    <x v="95"/>
    <x v="113"/>
    <n v="4.2300000000000004"/>
    <n v="185.95"/>
    <n v="371.9"/>
    <x v="237"/>
    <x v="246"/>
    <x v="236"/>
    <x v="237"/>
  </r>
  <r>
    <s v="2x500lm Wide 15°"/>
    <x v="1"/>
    <x v="3"/>
    <x v="0"/>
    <x v="7"/>
    <s v="1lx (0,5lx)"/>
    <x v="8"/>
    <x v="8"/>
    <x v="0"/>
    <n v="1.39"/>
    <x v="180"/>
    <x v="181"/>
    <n v="1.49"/>
    <n v="1.01"/>
    <x v="189"/>
    <x v="213"/>
    <n v="1.49"/>
    <n v="1.01"/>
    <x v="101"/>
    <x v="113"/>
    <x v="101"/>
    <x v="114"/>
    <n v="3.02"/>
    <n v="66.94"/>
    <n v="401.65"/>
    <x v="238"/>
    <x v="247"/>
    <x v="237"/>
    <x v="238"/>
  </r>
  <r>
    <s v="2x500lm Wide 15°"/>
    <x v="1"/>
    <x v="3"/>
    <x v="0"/>
    <x v="7"/>
    <s v="10,8 lux"/>
    <x v="5"/>
    <x v="5"/>
    <x v="1"/>
    <m/>
    <x v="181"/>
    <x v="182"/>
    <m/>
    <m/>
    <x v="190"/>
    <x v="223"/>
    <m/>
    <m/>
    <x v="5"/>
    <x v="5"/>
    <x v="5"/>
    <x v="5"/>
    <m/>
    <m/>
    <m/>
    <x v="239"/>
    <x v="248"/>
    <x v="238"/>
    <x v="239"/>
  </r>
  <r>
    <s v="2x500lm Wide 15°"/>
    <x v="1"/>
    <x v="3"/>
    <x v="0"/>
    <x v="7"/>
    <s v="10,8 lux"/>
    <x v="5"/>
    <x v="5"/>
    <x v="2"/>
    <m/>
    <x v="182"/>
    <x v="183"/>
    <m/>
    <m/>
    <x v="181"/>
    <x v="224"/>
    <m/>
    <m/>
    <x v="5"/>
    <x v="5"/>
    <x v="5"/>
    <x v="5"/>
    <m/>
    <m/>
    <m/>
    <x v="229"/>
    <x v="249"/>
    <x v="239"/>
    <x v="240"/>
  </r>
  <r>
    <s v="2x500lm Wide 15°"/>
    <x v="1"/>
    <x v="3"/>
    <x v="0"/>
    <x v="7"/>
    <s v="10,8 lux"/>
    <x v="5"/>
    <x v="5"/>
    <x v="3"/>
    <m/>
    <x v="183"/>
    <x v="184"/>
    <m/>
    <m/>
    <x v="191"/>
    <x v="225"/>
    <m/>
    <m/>
    <x v="5"/>
    <x v="5"/>
    <x v="5"/>
    <x v="5"/>
    <m/>
    <m/>
    <m/>
    <x v="240"/>
    <x v="250"/>
    <x v="240"/>
    <x v="241"/>
  </r>
  <r>
    <s v="2x500lm Wide 15°"/>
    <x v="1"/>
    <x v="3"/>
    <x v="0"/>
    <x v="7"/>
    <s v="10,8 lux"/>
    <x v="5"/>
    <x v="5"/>
    <x v="4"/>
    <m/>
    <x v="44"/>
    <x v="185"/>
    <m/>
    <m/>
    <x v="192"/>
    <x v="226"/>
    <m/>
    <m/>
    <x v="5"/>
    <x v="5"/>
    <x v="5"/>
    <x v="5"/>
    <m/>
    <m/>
    <m/>
    <x v="241"/>
    <x v="251"/>
    <x v="241"/>
    <x v="242"/>
  </r>
  <r>
    <s v="2x500lm Wide 30°"/>
    <x v="1"/>
    <x v="3"/>
    <x v="0"/>
    <x v="8"/>
    <s v="1lx (0,5lx)"/>
    <x v="0"/>
    <x v="5"/>
    <x v="0"/>
    <n v="42.9"/>
    <x v="20"/>
    <x v="20"/>
    <n v="42.69"/>
    <n v="0.93"/>
    <x v="27"/>
    <x v="27"/>
    <n v="41.61"/>
    <n v="1.02"/>
    <x v="6"/>
    <x v="6"/>
    <x v="6"/>
    <x v="6"/>
    <n v="74.180000000000007"/>
    <n v="94.83"/>
    <n v="150.62"/>
    <x v="27"/>
    <x v="27"/>
    <x v="22"/>
    <x v="22"/>
  </r>
  <r>
    <s v="2x500lm Wide 30°"/>
    <x v="1"/>
    <x v="3"/>
    <x v="0"/>
    <x v="8"/>
    <s v="1lx (0,5lx)"/>
    <x v="1"/>
    <x v="5"/>
    <x v="0"/>
    <n v="29.79"/>
    <x v="184"/>
    <x v="186"/>
    <n v="29.62"/>
    <n v="0.99"/>
    <x v="45"/>
    <x v="227"/>
    <n v="29.37"/>
    <n v="1"/>
    <x v="6"/>
    <x v="6"/>
    <x v="6"/>
    <x v="6"/>
    <n v="53.6"/>
    <n v="112.46"/>
    <n v="168.69"/>
    <x v="47"/>
    <x v="252"/>
    <x v="242"/>
    <x v="243"/>
  </r>
  <r>
    <s v="2x500lm Wide 30°"/>
    <x v="1"/>
    <x v="3"/>
    <x v="0"/>
    <x v="8"/>
    <s v="1lx (0,5lx)"/>
    <x v="2"/>
    <x v="2"/>
    <x v="0"/>
    <n v="16.760000000000002"/>
    <x v="185"/>
    <x v="187"/>
    <n v="16.23"/>
    <n v="1.03"/>
    <x v="193"/>
    <x v="228"/>
    <n v="16.3"/>
    <n v="1.02"/>
    <x v="105"/>
    <x v="114"/>
    <x v="24"/>
    <x v="115"/>
    <n v="30.36"/>
    <n v="133.29"/>
    <n v="209.45"/>
    <x v="242"/>
    <x v="253"/>
    <x v="243"/>
    <x v="244"/>
  </r>
  <r>
    <s v="2x500lm Wide 30°"/>
    <x v="1"/>
    <x v="3"/>
    <x v="0"/>
    <x v="8"/>
    <s v="1lx (0,5lx)"/>
    <x v="3"/>
    <x v="3"/>
    <x v="0"/>
    <n v="10.73"/>
    <x v="186"/>
    <x v="188"/>
    <n v="10.51"/>
    <n v="1.01"/>
    <x v="194"/>
    <x v="229"/>
    <n v="10.68"/>
    <n v="1"/>
    <x v="106"/>
    <x v="115"/>
    <x v="102"/>
    <x v="116"/>
    <n v="20.83"/>
    <n v="156.19999999999999"/>
    <n v="252.89"/>
    <x v="243"/>
    <x v="254"/>
    <x v="244"/>
    <x v="245"/>
  </r>
  <r>
    <s v="2x500lm Wide 30°"/>
    <x v="1"/>
    <x v="3"/>
    <x v="0"/>
    <x v="8"/>
    <s v="1lx (0,5lx)"/>
    <x v="4"/>
    <x v="4"/>
    <x v="0"/>
    <n v="4.7699999999999996"/>
    <x v="187"/>
    <x v="189"/>
    <n v="4.72"/>
    <n v="1"/>
    <x v="70"/>
    <x v="230"/>
    <n v="4.82"/>
    <n v="1"/>
    <x v="107"/>
    <x v="116"/>
    <x v="73"/>
    <x v="117"/>
    <n v="9.76"/>
    <n v="184.09"/>
    <n v="301.24"/>
    <x v="244"/>
    <x v="255"/>
    <x v="245"/>
    <x v="246"/>
  </r>
  <r>
    <s v="2x500lm Wide 30°"/>
    <x v="1"/>
    <x v="3"/>
    <x v="0"/>
    <x v="8"/>
    <s v="1lx (0,5lx)"/>
    <x v="6"/>
    <x v="6"/>
    <x v="0"/>
    <n v="2.68"/>
    <x v="177"/>
    <x v="190"/>
    <n v="2.7"/>
    <n v="1.01"/>
    <x v="195"/>
    <x v="231"/>
    <n v="2.76"/>
    <n v="1"/>
    <x v="108"/>
    <x v="117"/>
    <x v="103"/>
    <x v="118"/>
    <n v="5.58"/>
    <n v="178.51"/>
    <n v="357.02"/>
    <x v="245"/>
    <x v="256"/>
    <x v="246"/>
    <x v="247"/>
  </r>
  <r>
    <s v="2x500lm Wide 30°"/>
    <x v="1"/>
    <x v="3"/>
    <x v="0"/>
    <x v="8"/>
    <s v="1lx (0,5lx)"/>
    <x v="7"/>
    <x v="7"/>
    <x v="0"/>
    <n v="1.72"/>
    <x v="188"/>
    <x v="191"/>
    <n v="1.79"/>
    <n v="1.01"/>
    <x v="196"/>
    <x v="232"/>
    <n v="1.79"/>
    <n v="1.01"/>
    <x v="109"/>
    <x v="112"/>
    <x v="104"/>
    <x v="119"/>
    <n v="3.7"/>
    <n v="139.46"/>
    <n v="371.9"/>
    <x v="246"/>
    <x v="257"/>
    <x v="247"/>
    <x v="248"/>
  </r>
  <r>
    <s v="2x500lm Wide 30°"/>
    <x v="1"/>
    <x v="3"/>
    <x v="0"/>
    <x v="8"/>
    <s v="1lx (0,5lx)"/>
    <x v="8"/>
    <x v="8"/>
    <x v="0"/>
    <n v="1.19"/>
    <x v="189"/>
    <x v="145"/>
    <n v="1.33"/>
    <n v="1.01"/>
    <x v="197"/>
    <x v="233"/>
    <n v="1.31"/>
    <n v="1"/>
    <x v="110"/>
    <x v="118"/>
    <x v="105"/>
    <x v="120"/>
    <n v="2.63"/>
    <n v="66.94"/>
    <n v="334.71"/>
    <x v="247"/>
    <x v="258"/>
    <x v="248"/>
    <x v="249"/>
  </r>
  <r>
    <s v="2x500lm Wide 30°"/>
    <x v="1"/>
    <x v="3"/>
    <x v="0"/>
    <x v="8"/>
    <s v="10,8 lux"/>
    <x v="5"/>
    <x v="5"/>
    <x v="1"/>
    <m/>
    <x v="190"/>
    <x v="192"/>
    <m/>
    <m/>
    <x v="198"/>
    <x v="214"/>
    <m/>
    <m/>
    <x v="5"/>
    <x v="5"/>
    <x v="5"/>
    <x v="5"/>
    <m/>
    <m/>
    <m/>
    <x v="248"/>
    <x v="237"/>
    <x v="249"/>
    <x v="250"/>
  </r>
  <r>
    <s v="2x500lm Wide 30°"/>
    <x v="1"/>
    <x v="3"/>
    <x v="0"/>
    <x v="8"/>
    <s v="10,8 lux"/>
    <x v="5"/>
    <x v="5"/>
    <x v="2"/>
    <m/>
    <x v="102"/>
    <x v="193"/>
    <m/>
    <m/>
    <x v="199"/>
    <x v="234"/>
    <m/>
    <m/>
    <x v="5"/>
    <x v="5"/>
    <x v="5"/>
    <x v="5"/>
    <m/>
    <m/>
    <m/>
    <x v="249"/>
    <x v="259"/>
    <x v="250"/>
    <x v="251"/>
  </r>
  <r>
    <s v="2x500lm Wide 30°"/>
    <x v="1"/>
    <x v="3"/>
    <x v="0"/>
    <x v="8"/>
    <s v="10,8 lux"/>
    <x v="5"/>
    <x v="5"/>
    <x v="3"/>
    <m/>
    <x v="191"/>
    <x v="138"/>
    <m/>
    <m/>
    <x v="200"/>
    <x v="183"/>
    <m/>
    <m/>
    <x v="5"/>
    <x v="5"/>
    <x v="5"/>
    <x v="5"/>
    <m/>
    <m/>
    <m/>
    <x v="250"/>
    <x v="205"/>
    <x v="251"/>
    <x v="185"/>
  </r>
  <r>
    <s v="2x500lm Wide 45°"/>
    <x v="1"/>
    <x v="3"/>
    <x v="0"/>
    <x v="9"/>
    <s v="1lx (0,5lx)"/>
    <x v="0"/>
    <x v="5"/>
    <x v="0"/>
    <n v="29.15"/>
    <x v="148"/>
    <x v="194"/>
    <n v="29.23"/>
    <n v="1.04"/>
    <x v="67"/>
    <x v="235"/>
    <n v="29.07"/>
    <n v="1.01"/>
    <x v="6"/>
    <x v="6"/>
    <x v="6"/>
    <x v="6"/>
    <n v="52.89"/>
    <n v="105.99"/>
    <n v="159.91999999999999"/>
    <x v="75"/>
    <x v="260"/>
    <x v="199"/>
    <x v="252"/>
  </r>
  <r>
    <s v="2x500lm Wide 45°"/>
    <x v="1"/>
    <x v="3"/>
    <x v="0"/>
    <x v="9"/>
    <s v="1lx (0,5lx)"/>
    <x v="1"/>
    <x v="1"/>
    <x v="0"/>
    <n v="20.239999999999998"/>
    <x v="192"/>
    <x v="195"/>
    <n v="20.100000000000001"/>
    <n v="1.01"/>
    <x v="68"/>
    <x v="236"/>
    <n v="19.63"/>
    <n v="1.03"/>
    <x v="111"/>
    <x v="23"/>
    <x v="106"/>
    <x v="121"/>
    <n v="37.69"/>
    <n v="109.79"/>
    <n v="179.4"/>
    <x v="251"/>
    <x v="261"/>
    <x v="252"/>
    <x v="253"/>
  </r>
  <r>
    <s v="2x500lm Wide 45°"/>
    <x v="1"/>
    <x v="3"/>
    <x v="0"/>
    <x v="9"/>
    <s v="1lx (0,5lx)"/>
    <x v="2"/>
    <x v="2"/>
    <x v="0"/>
    <n v="11.39"/>
    <x v="193"/>
    <x v="90"/>
    <n v="11.31"/>
    <n v="1"/>
    <x v="69"/>
    <x v="237"/>
    <n v="11.52"/>
    <n v="1.01"/>
    <x v="112"/>
    <x v="119"/>
    <x v="107"/>
    <x v="122"/>
    <n v="22.2"/>
    <n v="133.29"/>
    <n v="218.98"/>
    <x v="252"/>
    <x v="262"/>
    <x v="253"/>
    <x v="254"/>
  </r>
  <r>
    <s v="2x500lm Wide 45°"/>
    <x v="1"/>
    <x v="3"/>
    <x v="0"/>
    <x v="9"/>
    <s v="1lx (0,5lx)"/>
    <x v="3"/>
    <x v="3"/>
    <x v="0"/>
    <n v="7.29"/>
    <x v="194"/>
    <x v="196"/>
    <n v="7.32"/>
    <n v="0.99"/>
    <x v="70"/>
    <x v="238"/>
    <n v="7.35"/>
    <n v="1.01"/>
    <x v="67"/>
    <x v="120"/>
    <x v="108"/>
    <x v="123"/>
    <n v="14.81"/>
    <n v="148.76"/>
    <n v="238.02"/>
    <x v="253"/>
    <x v="263"/>
    <x v="254"/>
    <x v="255"/>
  </r>
  <r>
    <s v="2x500lm Wide 45°"/>
    <x v="1"/>
    <x v="3"/>
    <x v="0"/>
    <x v="9"/>
    <s v="1lx (0,5lx)"/>
    <x v="4"/>
    <x v="4"/>
    <x v="0"/>
    <n v="3.24"/>
    <x v="195"/>
    <x v="197"/>
    <n v="3.26"/>
    <n v="1.01"/>
    <x v="71"/>
    <x v="187"/>
    <n v="3.33"/>
    <n v="1.01"/>
    <x v="113"/>
    <x v="121"/>
    <x v="109"/>
    <x v="124"/>
    <n v="6.69"/>
    <n v="150.62"/>
    <n v="284.5"/>
    <x v="254"/>
    <x v="264"/>
    <x v="255"/>
    <x v="256"/>
  </r>
  <r>
    <s v="2x500lm Wide 45°"/>
    <x v="1"/>
    <x v="3"/>
    <x v="0"/>
    <x v="9"/>
    <s v="1lx (0,5lx)"/>
    <x v="6"/>
    <x v="6"/>
    <x v="0"/>
    <n v="1.82"/>
    <x v="196"/>
    <x v="143"/>
    <n v="1.92"/>
    <n v="1"/>
    <x v="201"/>
    <x v="213"/>
    <n v="1.94"/>
    <n v="1"/>
    <x v="114"/>
    <x v="122"/>
    <x v="110"/>
    <x v="125"/>
    <n v="3.89"/>
    <n v="119.01"/>
    <n v="327.27"/>
    <x v="255"/>
    <x v="265"/>
    <x v="256"/>
    <x v="257"/>
  </r>
  <r>
    <s v="2x500lm Wide 45°"/>
    <x v="1"/>
    <x v="3"/>
    <x v="0"/>
    <x v="9"/>
    <s v="1lx (0,5lx)"/>
    <x v="7"/>
    <x v="7"/>
    <x v="0"/>
    <n v="1.17"/>
    <x v="197"/>
    <x v="198"/>
    <n v="1.29"/>
    <n v="1"/>
    <x v="202"/>
    <x v="239"/>
    <n v="1.33"/>
    <n v="1"/>
    <x v="115"/>
    <x v="123"/>
    <x v="111"/>
    <x v="126"/>
    <n v="2.6"/>
    <n v="46.49"/>
    <n v="232.44"/>
    <x v="256"/>
    <x v="266"/>
    <x v="257"/>
    <x v="258"/>
  </r>
  <r>
    <s v="2x500lm Wide 45°"/>
    <x v="1"/>
    <x v="3"/>
    <x v="0"/>
    <x v="9"/>
    <s v="10,8 lux"/>
    <x v="5"/>
    <x v="5"/>
    <x v="1"/>
    <m/>
    <x v="198"/>
    <x v="136"/>
    <m/>
    <m/>
    <x v="198"/>
    <x v="240"/>
    <m/>
    <m/>
    <x v="5"/>
    <x v="5"/>
    <x v="5"/>
    <x v="5"/>
    <m/>
    <m/>
    <m/>
    <x v="248"/>
    <x v="267"/>
    <x v="258"/>
    <x v="183"/>
  </r>
  <r>
    <s v="2x500lm Wide 45°"/>
    <x v="1"/>
    <x v="3"/>
    <x v="0"/>
    <x v="9"/>
    <s v="10,8 lux"/>
    <x v="5"/>
    <x v="5"/>
    <x v="2"/>
    <m/>
    <x v="199"/>
    <x v="148"/>
    <m/>
    <m/>
    <x v="203"/>
    <x v="224"/>
    <m/>
    <m/>
    <x v="5"/>
    <x v="5"/>
    <x v="5"/>
    <x v="5"/>
    <m/>
    <m/>
    <m/>
    <x v="257"/>
    <x v="249"/>
    <x v="259"/>
    <x v="196"/>
  </r>
  <r>
    <s v="2x500lm Wide 45°"/>
    <x v="1"/>
    <x v="3"/>
    <x v="0"/>
    <x v="9"/>
    <s v="10,8 lux"/>
    <x v="5"/>
    <x v="5"/>
    <x v="3"/>
    <m/>
    <x v="200"/>
    <x v="199"/>
    <m/>
    <m/>
    <x v="204"/>
    <x v="174"/>
    <m/>
    <m/>
    <x v="5"/>
    <x v="5"/>
    <x v="5"/>
    <x v="5"/>
    <m/>
    <m/>
    <m/>
    <x v="258"/>
    <x v="193"/>
    <x v="260"/>
    <x v="259"/>
  </r>
  <r>
    <s v="2x500lm Wide 60°"/>
    <x v="1"/>
    <x v="3"/>
    <x v="0"/>
    <x v="10"/>
    <s v="1lx (0,5lx)"/>
    <x v="0"/>
    <x v="0"/>
    <x v="0"/>
    <n v="17.399999999999999"/>
    <x v="156"/>
    <x v="68"/>
    <n v="17.309999999999999"/>
    <n v="1.19"/>
    <x v="73"/>
    <x v="162"/>
    <n v="17.98"/>
    <n v="1.01"/>
    <x v="116"/>
    <x v="124"/>
    <x v="83"/>
    <x v="127"/>
    <n v="28.23"/>
    <n v="104.13"/>
    <n v="167.36"/>
    <x v="259"/>
    <x v="268"/>
    <x v="261"/>
    <x v="260"/>
  </r>
  <r>
    <s v="2x500lm Wide 60°"/>
    <x v="1"/>
    <x v="3"/>
    <x v="0"/>
    <x v="10"/>
    <s v="1lx (0,5lx)"/>
    <x v="1"/>
    <x v="1"/>
    <x v="0"/>
    <n v="12.08"/>
    <x v="201"/>
    <x v="200"/>
    <n v="12.07"/>
    <n v="1.07"/>
    <x v="74"/>
    <x v="241"/>
    <n v="12.47"/>
    <n v="1.01"/>
    <x v="117"/>
    <x v="125"/>
    <x v="112"/>
    <x v="128"/>
    <n v="21.49"/>
    <n v="115.14"/>
    <n v="182.08"/>
    <x v="260"/>
    <x v="269"/>
    <x v="262"/>
    <x v="261"/>
  </r>
  <r>
    <s v="2x500lm Wide 60°"/>
    <x v="1"/>
    <x v="3"/>
    <x v="0"/>
    <x v="10"/>
    <s v="1lx (0,5lx)"/>
    <x v="2"/>
    <x v="2"/>
    <x v="0"/>
    <n v="6.8"/>
    <x v="202"/>
    <x v="70"/>
    <n v="6.74"/>
    <n v="1.01"/>
    <x v="75"/>
    <x v="242"/>
    <n v="7.05"/>
    <n v="1.02"/>
    <x v="118"/>
    <x v="126"/>
    <x v="113"/>
    <x v="129"/>
    <n v="13.03"/>
    <n v="123.77"/>
    <n v="218.98"/>
    <x v="261"/>
    <x v="270"/>
    <x v="263"/>
    <x v="262"/>
  </r>
  <r>
    <s v="2x500lm Wide 60°"/>
    <x v="1"/>
    <x v="3"/>
    <x v="0"/>
    <x v="10"/>
    <s v="1lx (0,5lx)"/>
    <x v="3"/>
    <x v="3"/>
    <x v="0"/>
    <n v="4.3499999999999996"/>
    <x v="203"/>
    <x v="201"/>
    <n v="4.4000000000000004"/>
    <n v="0.94"/>
    <x v="47"/>
    <x v="243"/>
    <n v="4.6500000000000004"/>
    <n v="1"/>
    <x v="119"/>
    <x v="127"/>
    <x v="114"/>
    <x v="130"/>
    <n v="8.9499999999999993"/>
    <n v="126.45"/>
    <n v="245.45"/>
    <x v="262"/>
    <x v="271"/>
    <x v="264"/>
    <x v="263"/>
  </r>
  <r>
    <s v="2x500lm Wide 60°"/>
    <x v="1"/>
    <x v="3"/>
    <x v="0"/>
    <x v="10"/>
    <s v="1lx (0,5lx)"/>
    <x v="4"/>
    <x v="4"/>
    <x v="0"/>
    <n v="1.93"/>
    <x v="204"/>
    <x v="64"/>
    <n v="2"/>
    <n v="0.97"/>
    <x v="64"/>
    <x v="244"/>
    <n v="2.11"/>
    <n v="1.01"/>
    <x v="120"/>
    <x v="128"/>
    <x v="115"/>
    <x v="131"/>
    <n v="4.09"/>
    <n v="117.15"/>
    <n v="251.03"/>
    <x v="263"/>
    <x v="272"/>
    <x v="265"/>
    <x v="264"/>
  </r>
  <r>
    <s v="2x500lm Wide 60°"/>
    <x v="1"/>
    <x v="3"/>
    <x v="0"/>
    <x v="10"/>
    <s v="1lx (0,5lx)"/>
    <x v="6"/>
    <x v="6"/>
    <x v="0"/>
    <n v="1.0900000000000001"/>
    <x v="205"/>
    <x v="202"/>
    <n v="1.23"/>
    <n v="1.01"/>
    <x v="205"/>
    <x v="245"/>
    <n v="1.29"/>
    <n v="1"/>
    <x v="121"/>
    <x v="129"/>
    <x v="116"/>
    <x v="132"/>
    <n v="2.38"/>
    <n v="29.75"/>
    <n v="208.26"/>
    <x v="264"/>
    <x v="273"/>
    <x v="266"/>
    <x v="265"/>
  </r>
  <r>
    <s v="2x500lm Wide 60°"/>
    <x v="1"/>
    <x v="3"/>
    <x v="0"/>
    <x v="10"/>
    <s v="10,8 lux"/>
    <x v="5"/>
    <x v="5"/>
    <x v="1"/>
    <m/>
    <x v="206"/>
    <x v="122"/>
    <m/>
    <m/>
    <x v="203"/>
    <x v="246"/>
    <m/>
    <m/>
    <x v="5"/>
    <x v="5"/>
    <x v="5"/>
    <x v="5"/>
    <m/>
    <m/>
    <m/>
    <x v="257"/>
    <x v="274"/>
    <x v="267"/>
    <x v="157"/>
  </r>
  <r>
    <s v="2x500lm Wide 60°"/>
    <x v="1"/>
    <x v="3"/>
    <x v="0"/>
    <x v="10"/>
    <s v="10,8 lux"/>
    <x v="5"/>
    <x v="5"/>
    <x v="2"/>
    <m/>
    <x v="207"/>
    <x v="203"/>
    <m/>
    <m/>
    <x v="206"/>
    <x v="247"/>
    <m/>
    <m/>
    <x v="5"/>
    <x v="5"/>
    <x v="5"/>
    <x v="5"/>
    <m/>
    <m/>
    <m/>
    <x v="265"/>
    <x v="275"/>
    <x v="268"/>
    <x v="266"/>
  </r>
  <r>
    <s v="2x500lm Wide 75°"/>
    <x v="1"/>
    <x v="3"/>
    <x v="0"/>
    <x v="11"/>
    <s v="1lx (0,5lx)"/>
    <x v="0"/>
    <x v="0"/>
    <x v="0"/>
    <n v="4.7699999999999996"/>
    <x v="36"/>
    <x v="204"/>
    <n v="4.8099999999999996"/>
    <n v="1.33"/>
    <x v="76"/>
    <x v="248"/>
    <n v="9.67"/>
    <n v="1"/>
    <x v="122"/>
    <x v="130"/>
    <x v="117"/>
    <x v="133"/>
    <n v="18.13"/>
    <n v="94.83"/>
    <n v="159.91999999999999"/>
    <x v="266"/>
    <x v="276"/>
    <x v="269"/>
    <x v="267"/>
  </r>
  <r>
    <s v="2x500lm Wide 75°"/>
    <x v="1"/>
    <x v="3"/>
    <x v="0"/>
    <x v="11"/>
    <s v="1lx (0,5lx)"/>
    <x v="1"/>
    <x v="1"/>
    <x v="0"/>
    <n v="3.31"/>
    <x v="208"/>
    <x v="205"/>
    <n v="3.35"/>
    <n v="1.29"/>
    <x v="74"/>
    <x v="249"/>
    <n v="6.85"/>
    <n v="1"/>
    <x v="123"/>
    <x v="131"/>
    <x v="118"/>
    <x v="134"/>
    <n v="13.14"/>
    <n v="99.07"/>
    <n v="179.4"/>
    <x v="267"/>
    <x v="277"/>
    <x v="270"/>
    <x v="268"/>
  </r>
  <r>
    <s v="2x500lm Wide 75°"/>
    <x v="1"/>
    <x v="3"/>
    <x v="0"/>
    <x v="11"/>
    <s v="1lx (0,5lx)"/>
    <x v="2"/>
    <x v="2"/>
    <x v="0"/>
    <n v="1.86"/>
    <x v="209"/>
    <x v="206"/>
    <n v="1.94"/>
    <n v="1.17"/>
    <x v="88"/>
    <x v="250"/>
    <n v="3.85"/>
    <n v="1"/>
    <x v="124"/>
    <x v="132"/>
    <x v="119"/>
    <x v="135"/>
    <n v="7.71"/>
    <n v="109.49"/>
    <n v="199.93"/>
    <x v="268"/>
    <x v="278"/>
    <x v="271"/>
    <x v="269"/>
  </r>
  <r>
    <s v="2x500lm Wide 75°"/>
    <x v="1"/>
    <x v="3"/>
    <x v="0"/>
    <x v="11"/>
    <s v="1lx (0,5lx)"/>
    <x v="3"/>
    <x v="3"/>
    <x v="0"/>
    <n v="1.19"/>
    <x v="210"/>
    <x v="207"/>
    <n v="1.34"/>
    <n v="1.0900000000000001"/>
    <x v="96"/>
    <x v="251"/>
    <n v="2.5099999999999998"/>
    <n v="1.01"/>
    <x v="125"/>
    <x v="133"/>
    <x v="120"/>
    <x v="45"/>
    <n v="5.0999999999999996"/>
    <n v="96.69"/>
    <n v="208.26"/>
    <x v="269"/>
    <x v="279"/>
    <x v="272"/>
    <x v="270"/>
  </r>
  <r>
    <s v="2x200lm Wide 0°"/>
    <x v="2"/>
    <x v="4"/>
    <x v="0"/>
    <x v="6"/>
    <s v="1lx (0,5lx)"/>
    <x v="0"/>
    <x v="0"/>
    <x v="6"/>
    <n v="22.28"/>
    <x v="60"/>
    <x v="208"/>
    <n v="21.69"/>
    <n v="1"/>
    <x v="6"/>
    <x v="252"/>
    <n v="22.2"/>
    <n v="0.95"/>
    <x v="126"/>
    <x v="134"/>
    <x v="47"/>
    <x v="71"/>
    <n v="38.869999999999997"/>
    <n v="53.93"/>
    <n v="78.099999999999994"/>
    <x v="270"/>
    <x v="280"/>
    <x v="273"/>
    <x v="271"/>
  </r>
  <r>
    <s v="2x200lm Wide 0°"/>
    <x v="2"/>
    <x v="4"/>
    <x v="0"/>
    <x v="6"/>
    <s v="1lx (0,5lx)"/>
    <x v="1"/>
    <x v="1"/>
    <x v="6"/>
    <n v="15.47"/>
    <x v="61"/>
    <x v="209"/>
    <n v="15.35"/>
    <n v="0.99"/>
    <x v="207"/>
    <x v="253"/>
    <n v="15.24"/>
    <n v="1.01"/>
    <x v="127"/>
    <x v="135"/>
    <x v="121"/>
    <x v="136"/>
    <n v="27.76"/>
    <n v="58.91"/>
    <n v="96.4"/>
    <x v="271"/>
    <x v="281"/>
    <x v="274"/>
    <x v="272"/>
  </r>
  <r>
    <s v="2x200lm Wide 0°"/>
    <x v="2"/>
    <x v="4"/>
    <x v="0"/>
    <x v="6"/>
    <s v="1lx (0,5lx)"/>
    <x v="2"/>
    <x v="2"/>
    <x v="6"/>
    <n v="8.6999999999999993"/>
    <x v="211"/>
    <x v="63"/>
    <n v="8.6199999999999992"/>
    <n v="1.02"/>
    <x v="59"/>
    <x v="254"/>
    <n v="8.6199999999999992"/>
    <n v="1"/>
    <x v="128"/>
    <x v="136"/>
    <x v="42"/>
    <x v="137"/>
    <n v="16.88"/>
    <n v="76.17"/>
    <n v="114.25"/>
    <x v="272"/>
    <x v="282"/>
    <x v="275"/>
    <x v="273"/>
  </r>
  <r>
    <s v="2x200lm Wide 0°"/>
    <x v="2"/>
    <x v="4"/>
    <x v="0"/>
    <x v="6"/>
    <s v="1lx (0,5lx)"/>
    <x v="3"/>
    <x v="3"/>
    <x v="6"/>
    <n v="5.57"/>
    <x v="212"/>
    <x v="64"/>
    <n v="5.54"/>
    <n v="1.01"/>
    <x v="13"/>
    <x v="255"/>
    <n v="5.5"/>
    <n v="1.02"/>
    <x v="129"/>
    <x v="137"/>
    <x v="122"/>
    <x v="138"/>
    <n v="10.86"/>
    <n v="81.819999999999993"/>
    <n v="141.32"/>
    <x v="273"/>
    <x v="283"/>
    <x v="276"/>
    <x v="274"/>
  </r>
  <r>
    <s v="2x200lm Wide 0°"/>
    <x v="2"/>
    <x v="4"/>
    <x v="0"/>
    <x v="6"/>
    <s v="1lx (0,5lx)"/>
    <x v="4"/>
    <x v="4"/>
    <x v="6"/>
    <n v="2.48"/>
    <x v="213"/>
    <x v="210"/>
    <n v="2.5299999999999998"/>
    <n v="1"/>
    <x v="208"/>
    <x v="256"/>
    <n v="2.5299999999999998"/>
    <n v="1.01"/>
    <x v="130"/>
    <x v="138"/>
    <x v="123"/>
    <x v="139"/>
    <n v="5.13"/>
    <n v="66.94"/>
    <n v="150.62"/>
    <x v="274"/>
    <x v="284"/>
    <x v="277"/>
    <x v="275"/>
  </r>
  <r>
    <s v="2x200lm Wide 0°"/>
    <x v="2"/>
    <x v="4"/>
    <x v="0"/>
    <x v="6"/>
    <s v="1lx (0,5lx)"/>
    <x v="6"/>
    <x v="6"/>
    <x v="6"/>
    <n v="1.39"/>
    <x v="214"/>
    <x v="211"/>
    <n v="1.5"/>
    <n v="1"/>
    <x v="31"/>
    <x v="257"/>
    <n v="1.48"/>
    <n v="1.01"/>
    <x v="131"/>
    <x v="139"/>
    <x v="124"/>
    <x v="140"/>
    <n v="3.01"/>
    <n v="29.75"/>
    <n v="178.51"/>
    <x v="275"/>
    <x v="285"/>
    <x v="278"/>
    <x v="276"/>
  </r>
  <r>
    <s v="2x200lm Wide 0°"/>
    <x v="2"/>
    <x v="4"/>
    <x v="0"/>
    <x v="6"/>
    <s v="10,8 lux"/>
    <x v="5"/>
    <x v="5"/>
    <x v="1"/>
    <m/>
    <x v="88"/>
    <x v="212"/>
    <m/>
    <m/>
    <x v="209"/>
    <x v="258"/>
    <m/>
    <m/>
    <x v="5"/>
    <x v="5"/>
    <x v="5"/>
    <x v="5"/>
    <m/>
    <m/>
    <m/>
    <x v="276"/>
    <x v="286"/>
    <x v="101"/>
    <x v="277"/>
  </r>
  <r>
    <s v="2x200lm Wide 0°"/>
    <x v="2"/>
    <x v="4"/>
    <x v="0"/>
    <x v="6"/>
    <s v="10,8 lux"/>
    <x v="5"/>
    <x v="5"/>
    <x v="2"/>
    <m/>
    <x v="215"/>
    <x v="112"/>
    <m/>
    <m/>
    <x v="210"/>
    <x v="259"/>
    <m/>
    <m/>
    <x v="5"/>
    <x v="5"/>
    <x v="5"/>
    <x v="5"/>
    <m/>
    <m/>
    <m/>
    <x v="277"/>
    <x v="287"/>
    <x v="279"/>
    <x v="135"/>
  </r>
  <r>
    <s v="2x200lm Wide 15°"/>
    <x v="2"/>
    <x v="4"/>
    <x v="0"/>
    <x v="7"/>
    <s v="1lx (0,5lx)"/>
    <x v="0"/>
    <x v="0"/>
    <x v="6"/>
    <n v="20.04"/>
    <x v="216"/>
    <x v="61"/>
    <n v="19.77"/>
    <n v="0.98"/>
    <x v="211"/>
    <x v="260"/>
    <n v="19.71"/>
    <n v="1"/>
    <x v="132"/>
    <x v="140"/>
    <x v="125"/>
    <x v="141"/>
    <n v="37.020000000000003"/>
    <n v="55.79"/>
    <n v="79.959999999999994"/>
    <x v="278"/>
    <x v="288"/>
    <x v="280"/>
    <x v="278"/>
  </r>
  <r>
    <s v="2x200lm Wide 15°"/>
    <x v="2"/>
    <x v="4"/>
    <x v="0"/>
    <x v="7"/>
    <s v="1lx (0,5lx)"/>
    <x v="1"/>
    <x v="1"/>
    <x v="6"/>
    <n v="13.92"/>
    <x v="69"/>
    <x v="110"/>
    <n v="13.79"/>
    <n v="0.97"/>
    <x v="212"/>
    <x v="261"/>
    <n v="13.82"/>
    <n v="1"/>
    <x v="133"/>
    <x v="141"/>
    <x v="126"/>
    <x v="142"/>
    <n v="26.71"/>
    <n v="58.91"/>
    <n v="93.72"/>
    <x v="279"/>
    <x v="289"/>
    <x v="281"/>
    <x v="279"/>
  </r>
  <r>
    <s v="2x200lm Wide 15°"/>
    <x v="2"/>
    <x v="4"/>
    <x v="0"/>
    <x v="7"/>
    <s v="1lx (0,5lx)"/>
    <x v="2"/>
    <x v="2"/>
    <x v="6"/>
    <n v="7.83"/>
    <x v="217"/>
    <x v="213"/>
    <n v="7.74"/>
    <n v="0.99"/>
    <x v="213"/>
    <x v="262"/>
    <n v="7.66"/>
    <n v="1.01"/>
    <x v="134"/>
    <x v="142"/>
    <x v="35"/>
    <x v="143"/>
    <n v="15.61"/>
    <n v="71.400000000000006"/>
    <n v="114.25"/>
    <x v="280"/>
    <x v="290"/>
    <x v="282"/>
    <x v="280"/>
  </r>
  <r>
    <s v="2x200lm Wide 15°"/>
    <x v="2"/>
    <x v="4"/>
    <x v="0"/>
    <x v="7"/>
    <s v="1lx (0,5lx)"/>
    <x v="3"/>
    <x v="3"/>
    <x v="6"/>
    <n v="5.01"/>
    <x v="218"/>
    <x v="214"/>
    <n v="5"/>
    <n v="0.99"/>
    <x v="18"/>
    <x v="263"/>
    <n v="5.03"/>
    <n v="1"/>
    <x v="135"/>
    <x v="143"/>
    <x v="127"/>
    <x v="144"/>
    <n v="10.220000000000001"/>
    <n v="81.819999999999993"/>
    <n v="141.32"/>
    <x v="281"/>
    <x v="291"/>
    <x v="283"/>
    <x v="281"/>
  </r>
  <r>
    <s v="2x200lm Wide 15°"/>
    <x v="2"/>
    <x v="4"/>
    <x v="0"/>
    <x v="7"/>
    <s v="1lx (0,5lx)"/>
    <x v="4"/>
    <x v="4"/>
    <x v="6"/>
    <n v="2.23"/>
    <x v="219"/>
    <x v="215"/>
    <n v="2.2799999999999998"/>
    <n v="1"/>
    <x v="214"/>
    <x v="264"/>
    <n v="2.2799999999999998"/>
    <n v="1.01"/>
    <x v="136"/>
    <x v="144"/>
    <x v="128"/>
    <x v="145"/>
    <n v="4.72"/>
    <n v="66.94"/>
    <n v="150.62"/>
    <x v="282"/>
    <x v="292"/>
    <x v="284"/>
    <x v="282"/>
  </r>
  <r>
    <s v="2x200lm Wide 15°"/>
    <x v="2"/>
    <x v="4"/>
    <x v="0"/>
    <x v="7"/>
    <s v="1lx (0,5lx)"/>
    <x v="6"/>
    <x v="6"/>
    <x v="6"/>
    <n v="1.25"/>
    <x v="18"/>
    <x v="216"/>
    <n v="1.37"/>
    <n v="1.01"/>
    <x v="215"/>
    <x v="152"/>
    <n v="1.35"/>
    <n v="1.01"/>
    <x v="137"/>
    <x v="145"/>
    <x v="106"/>
    <x v="146"/>
    <n v="2.73"/>
    <n v="29.75"/>
    <n v="148.76"/>
    <x v="283"/>
    <x v="293"/>
    <x v="285"/>
    <x v="283"/>
  </r>
  <r>
    <s v="2x200lm Wide 15°"/>
    <x v="2"/>
    <x v="4"/>
    <x v="0"/>
    <x v="7"/>
    <s v="10,8 lux"/>
    <x v="5"/>
    <x v="5"/>
    <x v="1"/>
    <m/>
    <x v="108"/>
    <x v="217"/>
    <m/>
    <m/>
    <x v="216"/>
    <x v="265"/>
    <m/>
    <m/>
    <x v="5"/>
    <x v="5"/>
    <x v="5"/>
    <x v="5"/>
    <m/>
    <m/>
    <m/>
    <x v="284"/>
    <x v="294"/>
    <x v="134"/>
    <x v="284"/>
  </r>
  <r>
    <s v="2x200lm Wide 15°"/>
    <x v="2"/>
    <x v="4"/>
    <x v="0"/>
    <x v="7"/>
    <s v="10,8 lux"/>
    <x v="5"/>
    <x v="5"/>
    <x v="2"/>
    <m/>
    <x v="220"/>
    <x v="123"/>
    <m/>
    <m/>
    <x v="217"/>
    <x v="266"/>
    <m/>
    <m/>
    <x v="5"/>
    <x v="5"/>
    <x v="5"/>
    <x v="5"/>
    <m/>
    <m/>
    <m/>
    <x v="285"/>
    <x v="295"/>
    <x v="286"/>
    <x v="158"/>
  </r>
  <r>
    <s v="2x200lm Wide 30°"/>
    <x v="2"/>
    <x v="4"/>
    <x v="0"/>
    <x v="8"/>
    <s v="1lx (0,5lx)"/>
    <x v="0"/>
    <x v="0"/>
    <x v="6"/>
    <n v="17.16"/>
    <x v="80"/>
    <x v="158"/>
    <n v="16.78"/>
    <n v="1"/>
    <x v="218"/>
    <x v="267"/>
    <n v="16.86"/>
    <n v="1"/>
    <x v="127"/>
    <x v="146"/>
    <x v="15"/>
    <x v="147"/>
    <n v="32.42"/>
    <n v="53.93"/>
    <n v="83.68"/>
    <x v="286"/>
    <x v="296"/>
    <x v="287"/>
    <x v="285"/>
  </r>
  <r>
    <s v="2x200lm Wide 30°"/>
    <x v="2"/>
    <x v="4"/>
    <x v="0"/>
    <x v="8"/>
    <s v="1lx (0,5lx)"/>
    <x v="1"/>
    <x v="1"/>
    <x v="6"/>
    <n v="11.92"/>
    <x v="221"/>
    <x v="151"/>
    <n v="11.88"/>
    <n v="1.02"/>
    <x v="113"/>
    <x v="51"/>
    <n v="11.8"/>
    <n v="1"/>
    <x v="138"/>
    <x v="147"/>
    <x v="43"/>
    <x v="148"/>
    <n v="22.89"/>
    <n v="58.91"/>
    <n v="93.72"/>
    <x v="287"/>
    <x v="297"/>
    <x v="288"/>
    <x v="286"/>
  </r>
  <r>
    <s v="2x200lm Wide 30°"/>
    <x v="2"/>
    <x v="4"/>
    <x v="0"/>
    <x v="8"/>
    <s v="1lx (0,5lx)"/>
    <x v="2"/>
    <x v="2"/>
    <x v="6"/>
    <n v="6.7"/>
    <x v="222"/>
    <x v="48"/>
    <n v="6.59"/>
    <n v="0.97"/>
    <x v="219"/>
    <x v="117"/>
    <n v="6.71"/>
    <n v="1"/>
    <x v="34"/>
    <x v="148"/>
    <x v="19"/>
    <x v="149"/>
    <n v="13.36"/>
    <n v="66.64"/>
    <n v="114.25"/>
    <x v="288"/>
    <x v="298"/>
    <x v="289"/>
    <x v="287"/>
  </r>
  <r>
    <s v="2x200lm Wide 30°"/>
    <x v="2"/>
    <x v="4"/>
    <x v="0"/>
    <x v="8"/>
    <s v="1lx (0,5lx)"/>
    <x v="3"/>
    <x v="3"/>
    <x v="6"/>
    <n v="4.29"/>
    <x v="53"/>
    <x v="218"/>
    <n v="4.33"/>
    <n v="0.97"/>
    <x v="220"/>
    <x v="84"/>
    <n v="4.3600000000000003"/>
    <n v="0.99"/>
    <x v="139"/>
    <x v="149"/>
    <x v="42"/>
    <x v="150"/>
    <n v="8.81"/>
    <n v="74.38"/>
    <n v="133.88"/>
    <x v="289"/>
    <x v="299"/>
    <x v="290"/>
    <x v="288"/>
  </r>
  <r>
    <s v="2x200lm Wide 30°"/>
    <x v="2"/>
    <x v="4"/>
    <x v="0"/>
    <x v="8"/>
    <s v="1lx (0,5lx)"/>
    <x v="4"/>
    <x v="4"/>
    <x v="6"/>
    <n v="1.91"/>
    <x v="223"/>
    <x v="88"/>
    <n v="1.96"/>
    <n v="1.02"/>
    <x v="221"/>
    <x v="268"/>
    <n v="1.99"/>
    <n v="1"/>
    <x v="137"/>
    <x v="150"/>
    <x v="129"/>
    <x v="151"/>
    <n v="4.0599999999999996"/>
    <n v="50.21"/>
    <n v="133.88"/>
    <x v="290"/>
    <x v="300"/>
    <x v="291"/>
    <x v="289"/>
  </r>
  <r>
    <s v="2x200lm Wide 30°"/>
    <x v="2"/>
    <x v="4"/>
    <x v="0"/>
    <x v="8"/>
    <s v="1lx (0,5lx)"/>
    <x v="6"/>
    <x v="6"/>
    <x v="6"/>
    <n v="1.07"/>
    <x v="20"/>
    <x v="20"/>
    <n v="1.23"/>
    <n v="1.01"/>
    <x v="27"/>
    <x v="27"/>
    <n v="1.22"/>
    <n v="0.99"/>
    <x v="140"/>
    <x v="151"/>
    <x v="130"/>
    <x v="152"/>
    <n v="2.4"/>
    <n v="0"/>
    <n v="119.01"/>
    <x v="291"/>
    <x v="301"/>
    <x v="292"/>
    <x v="290"/>
  </r>
  <r>
    <s v="2x200lm Wide 30°"/>
    <x v="2"/>
    <x v="4"/>
    <x v="0"/>
    <x v="8"/>
    <s v="10,8 lux"/>
    <x v="5"/>
    <x v="5"/>
    <x v="1"/>
    <m/>
    <x v="122"/>
    <x v="219"/>
    <m/>
    <m/>
    <x v="222"/>
    <x v="269"/>
    <m/>
    <m/>
    <x v="5"/>
    <x v="5"/>
    <x v="5"/>
    <x v="5"/>
    <m/>
    <m/>
    <m/>
    <x v="292"/>
    <x v="302"/>
    <x v="164"/>
    <x v="291"/>
  </r>
  <r>
    <s v="2x200lm Wide 30°"/>
    <x v="2"/>
    <x v="4"/>
    <x v="0"/>
    <x v="8"/>
    <s v="10,8 lux"/>
    <x v="5"/>
    <x v="5"/>
    <x v="2"/>
    <m/>
    <x v="207"/>
    <x v="220"/>
    <m/>
    <m/>
    <x v="223"/>
    <x v="270"/>
    <m/>
    <m/>
    <x v="5"/>
    <x v="5"/>
    <x v="5"/>
    <x v="5"/>
    <m/>
    <m/>
    <m/>
    <x v="293"/>
    <x v="303"/>
    <x v="268"/>
    <x v="292"/>
  </r>
  <r>
    <s v="2x200lm Wide 45°"/>
    <x v="2"/>
    <x v="4"/>
    <x v="0"/>
    <x v="9"/>
    <s v="1lx (0,5lx)"/>
    <x v="0"/>
    <x v="0"/>
    <x v="6"/>
    <n v="2.5"/>
    <x v="224"/>
    <x v="221"/>
    <n v="8.66"/>
    <n v="11.75"/>
    <x v="224"/>
    <x v="271"/>
    <n v="12.07"/>
    <n v="11.47"/>
    <x v="141"/>
    <x v="152"/>
    <x v="131"/>
    <x v="153"/>
    <n v="8.9600000000000009"/>
    <n v="22.55"/>
    <n v="53.93"/>
    <x v="294"/>
    <x v="304"/>
    <x v="293"/>
    <x v="293"/>
  </r>
  <r>
    <s v="2x200lm Wide 45°"/>
    <x v="2"/>
    <x v="4"/>
    <x v="0"/>
    <x v="9"/>
    <s v="1lx (0,5lx)"/>
    <x v="1"/>
    <x v="1"/>
    <x v="6"/>
    <n v="3"/>
    <x v="225"/>
    <x v="222"/>
    <n v="9.33"/>
    <n v="8.06"/>
    <x v="224"/>
    <x v="272"/>
    <n v="12.72"/>
    <n v="8.08"/>
    <x v="142"/>
    <x v="153"/>
    <x v="132"/>
    <x v="154"/>
    <n v="9.99"/>
    <n v="16.46"/>
    <n v="58.91"/>
    <x v="295"/>
    <x v="305"/>
    <x v="294"/>
    <x v="294"/>
  </r>
  <r>
    <s v="2x200lm Wide 45°"/>
    <x v="2"/>
    <x v="4"/>
    <x v="0"/>
    <x v="9"/>
    <s v="1lx (0,5lx)"/>
    <x v="2"/>
    <x v="2"/>
    <x v="6"/>
    <n v="4"/>
    <x v="226"/>
    <x v="223"/>
    <n v="10.43"/>
    <n v="4.5199999999999996"/>
    <x v="224"/>
    <x v="273"/>
    <n v="13.72"/>
    <n v="4.68"/>
    <x v="143"/>
    <x v="154"/>
    <x v="133"/>
    <x v="155"/>
    <n v="11.71"/>
    <n v="9.35"/>
    <n v="61.88"/>
    <x v="296"/>
    <x v="306"/>
    <x v="295"/>
    <x v="295"/>
  </r>
  <r>
    <s v="2x200lm Wide 45°"/>
    <x v="2"/>
    <x v="4"/>
    <x v="0"/>
    <x v="9"/>
    <s v="1lx (0,5lx)"/>
    <x v="3"/>
    <x v="3"/>
    <x v="6"/>
    <n v="5"/>
    <x v="227"/>
    <x v="224"/>
    <n v="11.01"/>
    <n v="2.96"/>
    <x v="225"/>
    <x v="120"/>
    <n v="14.15"/>
    <n v="3.01"/>
    <x v="143"/>
    <x v="155"/>
    <x v="134"/>
    <x v="156"/>
    <n v="12.79"/>
    <n v="6.09"/>
    <n v="66.94"/>
    <x v="297"/>
    <x v="307"/>
    <x v="296"/>
    <x v="296"/>
  </r>
  <r>
    <s v="2x200lm Wide 45°"/>
    <x v="2"/>
    <x v="4"/>
    <x v="0"/>
    <x v="9"/>
    <s v="1lx (0,5lx)"/>
    <x v="4"/>
    <x v="4"/>
    <x v="6"/>
    <n v="7.5"/>
    <x v="45"/>
    <x v="225"/>
    <n v="11.2"/>
    <n v="1.41"/>
    <x v="224"/>
    <x v="274"/>
    <n v="13.74"/>
    <n v="1.44"/>
    <x v="143"/>
    <x v="156"/>
    <x v="135"/>
    <x v="157"/>
    <n v="14.15"/>
    <n v="2.9"/>
    <n v="16.739999999999998"/>
    <x v="296"/>
    <x v="308"/>
    <x v="297"/>
    <x v="297"/>
  </r>
  <r>
    <s v="2x200lm Wide 45°"/>
    <x v="2"/>
    <x v="4"/>
    <x v="0"/>
    <x v="9"/>
    <s v="10,8 lux"/>
    <x v="5"/>
    <x v="5"/>
    <x v="1"/>
    <m/>
    <x v="228"/>
    <x v="161"/>
    <m/>
    <m/>
    <x v="226"/>
    <x v="275"/>
    <m/>
    <m/>
    <x v="5"/>
    <x v="5"/>
    <x v="5"/>
    <x v="5"/>
    <m/>
    <m/>
    <m/>
    <x v="298"/>
    <x v="309"/>
    <x v="298"/>
    <x v="213"/>
  </r>
  <r>
    <s v="2x200lm Wide 60°"/>
    <x v="2"/>
    <x v="4"/>
    <x v="0"/>
    <x v="10"/>
    <s v="1lx (0,5lx)"/>
    <x v="0"/>
    <x v="0"/>
    <x v="6"/>
    <n v="6.96"/>
    <x v="38"/>
    <x v="226"/>
    <n v="6.89"/>
    <n v="1.05"/>
    <x v="227"/>
    <x v="276"/>
    <n v="7.32"/>
    <n v="1"/>
    <x v="144"/>
    <x v="61"/>
    <x v="136"/>
    <x v="158"/>
    <n v="13.28"/>
    <n v="48.35"/>
    <n v="89.26"/>
    <x v="299"/>
    <x v="310"/>
    <x v="299"/>
    <x v="298"/>
  </r>
  <r>
    <s v="2x200lm Wide 60°"/>
    <x v="2"/>
    <x v="4"/>
    <x v="0"/>
    <x v="10"/>
    <s v="1lx (0,5lx)"/>
    <x v="1"/>
    <x v="1"/>
    <x v="6"/>
    <n v="4.83"/>
    <x v="229"/>
    <x v="227"/>
    <n v="4.87"/>
    <n v="0.94"/>
    <x v="115"/>
    <x v="277"/>
    <n v="5.13"/>
    <n v="1"/>
    <x v="145"/>
    <x v="157"/>
    <x v="137"/>
    <x v="159"/>
    <n v="9.8000000000000007"/>
    <n v="53.55"/>
    <n v="96.4"/>
    <x v="300"/>
    <x v="311"/>
    <x v="300"/>
    <x v="299"/>
  </r>
  <r>
    <s v="2x200lm Wide 60°"/>
    <x v="2"/>
    <x v="4"/>
    <x v="0"/>
    <x v="10"/>
    <s v="1lx (0,5lx)"/>
    <x v="2"/>
    <x v="2"/>
    <x v="6"/>
    <n v="2.72"/>
    <x v="230"/>
    <x v="228"/>
    <n v="2.77"/>
    <n v="0.95"/>
    <x v="228"/>
    <x v="278"/>
    <n v="2.92"/>
    <n v="1"/>
    <x v="146"/>
    <x v="158"/>
    <x v="138"/>
    <x v="160"/>
    <n v="5.9"/>
    <n v="52.36"/>
    <n v="104.73"/>
    <x v="301"/>
    <x v="312"/>
    <x v="301"/>
    <x v="300"/>
  </r>
  <r>
    <s v="2x200lm Wide 60°"/>
    <x v="2"/>
    <x v="4"/>
    <x v="0"/>
    <x v="10"/>
    <s v="1lx (0,5lx)"/>
    <x v="3"/>
    <x v="3"/>
    <x v="6"/>
    <n v="1.74"/>
    <x v="94"/>
    <x v="229"/>
    <n v="1.82"/>
    <n v="0.96"/>
    <x v="218"/>
    <x v="279"/>
    <n v="1.92"/>
    <n v="1"/>
    <x v="53"/>
    <x v="159"/>
    <x v="139"/>
    <x v="161"/>
    <n v="3.69"/>
    <n v="37.19"/>
    <n v="104.13"/>
    <x v="302"/>
    <x v="313"/>
    <x v="302"/>
    <x v="301"/>
  </r>
  <r>
    <s v="2x200lm Wide 75°"/>
    <x v="2"/>
    <x v="4"/>
    <x v="0"/>
    <x v="11"/>
    <s v="1lx (0,5lx)"/>
    <x v="0"/>
    <x v="0"/>
    <x v="6"/>
    <n v="1.91"/>
    <x v="40"/>
    <x v="230"/>
    <n v="1.98"/>
    <n v="1.61"/>
    <x v="12"/>
    <x v="276"/>
    <n v="3.86"/>
    <n v="1.02"/>
    <x v="147"/>
    <x v="160"/>
    <x v="140"/>
    <x v="162"/>
    <n v="7.85"/>
    <n v="42.77"/>
    <n v="79.959999999999994"/>
    <x v="303"/>
    <x v="314"/>
    <x v="303"/>
    <x v="302"/>
  </r>
  <r>
    <s v="2x200lm Wide 75°"/>
    <x v="2"/>
    <x v="4"/>
    <x v="0"/>
    <x v="11"/>
    <s v="1lx (0,5lx)"/>
    <x v="1"/>
    <x v="1"/>
    <x v="6"/>
    <n v="1.32"/>
    <x v="231"/>
    <x v="231"/>
    <n v="1.44"/>
    <n v="1.44"/>
    <x v="12"/>
    <x v="280"/>
    <n v="2.76"/>
    <n v="1.01"/>
    <x v="148"/>
    <x v="161"/>
    <x v="141"/>
    <x v="163"/>
    <n v="5.58"/>
    <n v="40.17"/>
    <n v="85.69"/>
    <x v="304"/>
    <x v="315"/>
    <x v="304"/>
    <x v="303"/>
  </r>
  <r>
    <s v="2x200lm Narrow 0°"/>
    <x v="2"/>
    <x v="4"/>
    <x v="1"/>
    <x v="6"/>
    <s v="1lx (0,5lx)"/>
    <x v="0"/>
    <x v="0"/>
    <x v="6"/>
    <n v="118.93"/>
    <x v="20"/>
    <x v="20"/>
    <n v="118.06"/>
    <n v="1"/>
    <x v="27"/>
    <x v="27"/>
    <n v="117.08"/>
    <n v="0.97"/>
    <x v="6"/>
    <x v="6"/>
    <x v="6"/>
    <x v="6"/>
    <n v="159.34"/>
    <n v="31.61"/>
    <n v="52.07"/>
    <x v="27"/>
    <x v="27"/>
    <x v="22"/>
    <x v="22"/>
  </r>
  <r>
    <s v="2x200lm Narrow 0°"/>
    <x v="2"/>
    <x v="4"/>
    <x v="1"/>
    <x v="6"/>
    <s v="1lx (0,5lx)"/>
    <x v="1"/>
    <x v="1"/>
    <x v="6"/>
    <n v="82.59"/>
    <x v="20"/>
    <x v="20"/>
    <n v="82.17"/>
    <n v="0.99"/>
    <x v="27"/>
    <x v="27"/>
    <n v="80.38"/>
    <n v="0.99"/>
    <x v="6"/>
    <x v="6"/>
    <x v="6"/>
    <x v="6"/>
    <n v="116.83"/>
    <n v="40.17"/>
    <n v="53.55"/>
    <x v="27"/>
    <x v="27"/>
    <x v="22"/>
    <x v="22"/>
  </r>
  <r>
    <s v="2x200lm Narrow 0°"/>
    <x v="2"/>
    <x v="4"/>
    <x v="1"/>
    <x v="6"/>
    <s v="1lx (0,5lx)"/>
    <x v="2"/>
    <x v="2"/>
    <x v="6"/>
    <n v="46.46"/>
    <x v="20"/>
    <x v="20"/>
    <n v="45.64"/>
    <n v="1"/>
    <x v="27"/>
    <x v="27"/>
    <n v="45.83"/>
    <n v="0.99"/>
    <x v="6"/>
    <x v="6"/>
    <x v="6"/>
    <x v="6"/>
    <n v="64.16"/>
    <n v="52.36"/>
    <n v="71.400000000000006"/>
    <x v="27"/>
    <x v="27"/>
    <x v="22"/>
    <x v="22"/>
  </r>
  <r>
    <s v="2x200lm Narrow 0°"/>
    <x v="2"/>
    <x v="4"/>
    <x v="1"/>
    <x v="6"/>
    <s v="1lx (0,5lx)"/>
    <x v="3"/>
    <x v="3"/>
    <x v="6"/>
    <n v="29.73"/>
    <x v="232"/>
    <x v="232"/>
    <n v="29.43"/>
    <n v="1"/>
    <x v="229"/>
    <x v="281"/>
    <n v="29.05"/>
    <n v="1"/>
    <x v="133"/>
    <x v="162"/>
    <x v="142"/>
    <x v="164"/>
    <n v="40.71"/>
    <n v="59.5"/>
    <n v="96.69"/>
    <x v="305"/>
    <x v="316"/>
    <x v="305"/>
    <x v="304"/>
  </r>
  <r>
    <s v="2x200lm Narrow 0°"/>
    <x v="2"/>
    <x v="4"/>
    <x v="1"/>
    <x v="6"/>
    <s v="1lx (0,5lx)"/>
    <x v="4"/>
    <x v="4"/>
    <x v="6"/>
    <n v="13.21"/>
    <x v="233"/>
    <x v="233"/>
    <n v="13.14"/>
    <n v="1"/>
    <x v="230"/>
    <x v="282"/>
    <n v="13.06"/>
    <n v="1"/>
    <x v="149"/>
    <x v="163"/>
    <x v="143"/>
    <x v="165"/>
    <n v="24.74"/>
    <n v="66.94"/>
    <n v="133.88"/>
    <x v="306"/>
    <x v="317"/>
    <x v="306"/>
    <x v="305"/>
  </r>
  <r>
    <s v="2x200lm Narrow 0°"/>
    <x v="2"/>
    <x v="4"/>
    <x v="1"/>
    <x v="6"/>
    <s v="1lx (0,5lx)"/>
    <x v="6"/>
    <x v="6"/>
    <x v="6"/>
    <n v="7.43"/>
    <x v="53"/>
    <x v="234"/>
    <n v="7.43"/>
    <n v="1.01"/>
    <x v="125"/>
    <x v="283"/>
    <n v="7.37"/>
    <n v="1.01"/>
    <x v="135"/>
    <x v="164"/>
    <x v="144"/>
    <x v="166"/>
    <n v="14.74"/>
    <n v="89.26"/>
    <n v="119.01"/>
    <x v="307"/>
    <x v="318"/>
    <x v="307"/>
    <x v="306"/>
  </r>
  <r>
    <s v="2x200lm Narrow 0°"/>
    <x v="2"/>
    <x v="4"/>
    <x v="1"/>
    <x v="6"/>
    <s v="1lx (0,5lx)"/>
    <x v="7"/>
    <x v="7"/>
    <x v="6"/>
    <n v="4.76"/>
    <x v="69"/>
    <x v="235"/>
    <n v="4.79"/>
    <n v="1.01"/>
    <x v="202"/>
    <x v="284"/>
    <n v="4.78"/>
    <n v="1"/>
    <x v="29"/>
    <x v="165"/>
    <x v="45"/>
    <x v="167"/>
    <n v="9.65"/>
    <n v="46.49"/>
    <n v="139.46"/>
    <x v="308"/>
    <x v="319"/>
    <x v="308"/>
    <x v="307"/>
  </r>
  <r>
    <s v="2x200lm Narrow 0°"/>
    <x v="2"/>
    <x v="4"/>
    <x v="1"/>
    <x v="6"/>
    <s v="1lx (0,5lx)"/>
    <x v="8"/>
    <x v="8"/>
    <x v="6"/>
    <n v="3.3"/>
    <x v="234"/>
    <x v="88"/>
    <n v="3.4"/>
    <n v="1"/>
    <x v="231"/>
    <x v="129"/>
    <n v="3.36"/>
    <n v="1"/>
    <x v="135"/>
    <x v="166"/>
    <x v="145"/>
    <x v="93"/>
    <n v="6.6"/>
    <n v="66.94"/>
    <n v="200.83"/>
    <x v="309"/>
    <x v="320"/>
    <x v="309"/>
    <x v="308"/>
  </r>
  <r>
    <s v="2x200lm Narrow 0°"/>
    <x v="2"/>
    <x v="4"/>
    <x v="1"/>
    <x v="6"/>
    <s v="1lx (0,5lx)"/>
    <x v="9"/>
    <x v="9"/>
    <x v="6"/>
    <n v="1.86"/>
    <x v="20"/>
    <x v="20"/>
    <n v="1.99"/>
    <n v="1.02"/>
    <x v="27"/>
    <x v="27"/>
    <n v="2"/>
    <n v="1"/>
    <x v="150"/>
    <x v="167"/>
    <x v="146"/>
    <x v="168"/>
    <n v="3.64"/>
    <n v="0"/>
    <n v="119.01"/>
    <x v="310"/>
    <x v="321"/>
    <x v="310"/>
    <x v="309"/>
  </r>
  <r>
    <s v="2x200lm Narrow 0°"/>
    <x v="2"/>
    <x v="4"/>
    <x v="1"/>
    <x v="6"/>
    <s v="1lx (0,5lx)"/>
    <x v="10"/>
    <x v="10"/>
    <x v="6"/>
    <n v="1.19"/>
    <x v="20"/>
    <x v="20"/>
    <n v="1.37"/>
    <n v="1.02"/>
    <x v="27"/>
    <x v="27"/>
    <n v="1.39"/>
    <n v="1"/>
    <x v="151"/>
    <x v="168"/>
    <x v="147"/>
    <x v="169"/>
    <n v="2.6"/>
    <n v="0"/>
    <n v="185.95"/>
    <x v="311"/>
    <x v="322"/>
    <x v="311"/>
    <x v="310"/>
  </r>
  <r>
    <s v="2x200lm Narrow 0°"/>
    <x v="2"/>
    <x v="4"/>
    <x v="1"/>
    <x v="6"/>
    <s v="10,8 lux"/>
    <x v="5"/>
    <x v="5"/>
    <x v="1"/>
    <m/>
    <x v="235"/>
    <x v="236"/>
    <m/>
    <m/>
    <x v="232"/>
    <x v="285"/>
    <m/>
    <m/>
    <x v="5"/>
    <x v="5"/>
    <x v="5"/>
    <x v="5"/>
    <m/>
    <m/>
    <m/>
    <x v="312"/>
    <x v="323"/>
    <x v="312"/>
    <x v="311"/>
  </r>
  <r>
    <s v="2x200lm Narrow 0°"/>
    <x v="2"/>
    <x v="4"/>
    <x v="1"/>
    <x v="6"/>
    <s v="10,8 lux"/>
    <x v="5"/>
    <x v="5"/>
    <x v="2"/>
    <m/>
    <x v="236"/>
    <x v="237"/>
    <m/>
    <m/>
    <x v="233"/>
    <x v="286"/>
    <m/>
    <m/>
    <x v="5"/>
    <x v="5"/>
    <x v="5"/>
    <x v="5"/>
    <m/>
    <m/>
    <m/>
    <x v="313"/>
    <x v="324"/>
    <x v="313"/>
    <x v="312"/>
  </r>
  <r>
    <s v="2x200lm Narrow 0°"/>
    <x v="2"/>
    <x v="4"/>
    <x v="1"/>
    <x v="6"/>
    <s v="10,8 lux"/>
    <x v="5"/>
    <x v="5"/>
    <x v="3"/>
    <m/>
    <x v="155"/>
    <x v="238"/>
    <m/>
    <m/>
    <x v="234"/>
    <x v="287"/>
    <m/>
    <m/>
    <x v="5"/>
    <x v="5"/>
    <x v="5"/>
    <x v="5"/>
    <m/>
    <m/>
    <m/>
    <x v="314"/>
    <x v="325"/>
    <x v="207"/>
    <x v="313"/>
  </r>
  <r>
    <s v="2x200lm Narrow 0°"/>
    <x v="2"/>
    <x v="4"/>
    <x v="1"/>
    <x v="6"/>
    <s v="10,8 lux"/>
    <x v="5"/>
    <x v="5"/>
    <x v="4"/>
    <m/>
    <x v="237"/>
    <x v="125"/>
    <m/>
    <m/>
    <x v="235"/>
    <x v="288"/>
    <m/>
    <m/>
    <x v="5"/>
    <x v="5"/>
    <x v="5"/>
    <x v="5"/>
    <m/>
    <m/>
    <m/>
    <x v="315"/>
    <x v="326"/>
    <x v="314"/>
    <x v="160"/>
  </r>
  <r>
    <s v="2x200lm Narrow 15°"/>
    <x v="2"/>
    <x v="4"/>
    <x v="1"/>
    <x v="7"/>
    <s v="1lx (0,5lx)"/>
    <x v="0"/>
    <x v="0"/>
    <x v="6"/>
    <n v="40.33"/>
    <x v="92"/>
    <x v="95"/>
    <n v="39.590000000000003"/>
    <n v="0.96"/>
    <x v="27"/>
    <x v="27"/>
    <n v="60.63"/>
    <n v="0.97"/>
    <x v="6"/>
    <x v="6"/>
    <x v="6"/>
    <x v="6"/>
    <n v="97.37"/>
    <n v="39.049999999999997"/>
    <n v="52.07"/>
    <x v="27"/>
    <x v="27"/>
    <x v="105"/>
    <x v="107"/>
  </r>
  <r>
    <s v="2x200lm Narrow 15°"/>
    <x v="2"/>
    <x v="4"/>
    <x v="1"/>
    <x v="7"/>
    <s v="1lx (0,5lx)"/>
    <x v="1"/>
    <x v="1"/>
    <x v="6"/>
    <n v="28.01"/>
    <x v="23"/>
    <x v="239"/>
    <n v="27.42"/>
    <n v="1"/>
    <x v="27"/>
    <x v="27"/>
    <n v="41.99"/>
    <n v="0.98"/>
    <x v="6"/>
    <x v="6"/>
    <x v="6"/>
    <x v="6"/>
    <n v="68.290000000000006"/>
    <n v="42.84"/>
    <n v="64.260000000000005"/>
    <x v="27"/>
    <x v="27"/>
    <x v="25"/>
    <x v="314"/>
  </r>
  <r>
    <s v="2x200lm Narrow 15°"/>
    <x v="2"/>
    <x v="4"/>
    <x v="1"/>
    <x v="7"/>
    <s v="1lx (0,5lx)"/>
    <x v="2"/>
    <x v="2"/>
    <x v="6"/>
    <n v="15.75"/>
    <x v="71"/>
    <x v="240"/>
    <n v="15.4"/>
    <n v="1.01"/>
    <x v="236"/>
    <x v="281"/>
    <n v="23.67"/>
    <n v="0.98"/>
    <x v="6"/>
    <x v="6"/>
    <x v="6"/>
    <x v="6"/>
    <n v="42.06"/>
    <n v="57.12"/>
    <n v="80.930000000000007"/>
    <x v="316"/>
    <x v="327"/>
    <x v="81"/>
    <x v="315"/>
  </r>
  <r>
    <s v="2x200lm Narrow 15°"/>
    <x v="2"/>
    <x v="4"/>
    <x v="1"/>
    <x v="7"/>
    <s v="1lx (0,5lx)"/>
    <x v="3"/>
    <x v="3"/>
    <x v="6"/>
    <n v="10.08"/>
    <x v="60"/>
    <x v="241"/>
    <n v="10.050000000000001"/>
    <n v="0.99"/>
    <x v="237"/>
    <x v="289"/>
    <n v="14.94"/>
    <n v="1"/>
    <x v="152"/>
    <x v="169"/>
    <x v="148"/>
    <x v="170"/>
    <n v="26.84"/>
    <n v="59.5"/>
    <n v="96.69"/>
    <x v="317"/>
    <x v="328"/>
    <x v="315"/>
    <x v="316"/>
  </r>
  <r>
    <s v="2x200lm Narrow 15°"/>
    <x v="2"/>
    <x v="4"/>
    <x v="1"/>
    <x v="7"/>
    <s v="1lx (0,5lx)"/>
    <x v="4"/>
    <x v="4"/>
    <x v="6"/>
    <n v="4.4800000000000004"/>
    <x v="69"/>
    <x v="242"/>
    <n v="4.5"/>
    <n v="1"/>
    <x v="238"/>
    <x v="290"/>
    <n v="6.89"/>
    <n v="0.99"/>
    <x v="153"/>
    <x v="170"/>
    <x v="149"/>
    <x v="171"/>
    <n v="13.58"/>
    <n v="83.68"/>
    <n v="133.88"/>
    <x v="318"/>
    <x v="329"/>
    <x v="316"/>
    <x v="317"/>
  </r>
  <r>
    <s v="2x200lm Narrow 15°"/>
    <x v="2"/>
    <x v="4"/>
    <x v="1"/>
    <x v="7"/>
    <s v="1lx (0,5lx)"/>
    <x v="6"/>
    <x v="6"/>
    <x v="6"/>
    <n v="2.52"/>
    <x v="2"/>
    <x v="243"/>
    <n v="2.58"/>
    <n v="1"/>
    <x v="239"/>
    <x v="291"/>
    <n v="3.92"/>
    <n v="1"/>
    <x v="154"/>
    <x v="171"/>
    <x v="150"/>
    <x v="172"/>
    <n v="7.97"/>
    <n v="59.5"/>
    <n v="148.76"/>
    <x v="319"/>
    <x v="330"/>
    <x v="317"/>
    <x v="318"/>
  </r>
  <r>
    <s v="2x200lm Narrow 15°"/>
    <x v="2"/>
    <x v="4"/>
    <x v="1"/>
    <x v="7"/>
    <s v="1lx (0,5lx)"/>
    <x v="7"/>
    <x v="7"/>
    <x v="6"/>
    <n v="1.61"/>
    <x v="238"/>
    <x v="244"/>
    <n v="1.72"/>
    <n v="1"/>
    <x v="61"/>
    <x v="292"/>
    <n v="2.57"/>
    <n v="1"/>
    <x v="155"/>
    <x v="172"/>
    <x v="125"/>
    <x v="173"/>
    <n v="5.08"/>
    <n v="92.98"/>
    <n v="139.46"/>
    <x v="320"/>
    <x v="331"/>
    <x v="318"/>
    <x v="319"/>
  </r>
  <r>
    <s v="2x200lm Narrow 15°"/>
    <x v="2"/>
    <x v="4"/>
    <x v="1"/>
    <x v="7"/>
    <s v="1lx (0,5lx)"/>
    <x v="8"/>
    <x v="8"/>
    <x v="6"/>
    <n v="1.1200000000000001"/>
    <x v="239"/>
    <x v="245"/>
    <n v="1.27"/>
    <n v="1"/>
    <x v="240"/>
    <x v="293"/>
    <n v="1.87"/>
    <n v="1"/>
    <x v="77"/>
    <x v="173"/>
    <x v="151"/>
    <x v="174"/>
    <n v="3.92"/>
    <n v="66.94"/>
    <n v="133.88"/>
    <x v="321"/>
    <x v="332"/>
    <x v="319"/>
    <x v="320"/>
  </r>
  <r>
    <s v="2x200lm Narrow 15°"/>
    <x v="2"/>
    <x v="4"/>
    <x v="1"/>
    <x v="7"/>
    <s v="10,8 lux"/>
    <x v="5"/>
    <x v="5"/>
    <x v="1"/>
    <m/>
    <x v="240"/>
    <x v="246"/>
    <m/>
    <m/>
    <x v="241"/>
    <x v="269"/>
    <m/>
    <m/>
    <x v="5"/>
    <x v="5"/>
    <x v="5"/>
    <x v="5"/>
    <m/>
    <m/>
    <m/>
    <x v="322"/>
    <x v="302"/>
    <x v="320"/>
    <x v="321"/>
  </r>
  <r>
    <s v="2x200lm Narrow 15°"/>
    <x v="2"/>
    <x v="4"/>
    <x v="1"/>
    <x v="7"/>
    <s v="10,8 lux"/>
    <x v="5"/>
    <x v="5"/>
    <x v="2"/>
    <m/>
    <x v="241"/>
    <x v="247"/>
    <m/>
    <m/>
    <x v="242"/>
    <x v="294"/>
    <m/>
    <m/>
    <x v="5"/>
    <x v="5"/>
    <x v="5"/>
    <x v="5"/>
    <m/>
    <m/>
    <m/>
    <x v="323"/>
    <x v="333"/>
    <x v="321"/>
    <x v="322"/>
  </r>
  <r>
    <s v="2x200lm Narrow 15°"/>
    <x v="2"/>
    <x v="4"/>
    <x v="1"/>
    <x v="7"/>
    <s v="10,8 lux"/>
    <x v="5"/>
    <x v="5"/>
    <x v="3"/>
    <m/>
    <x v="242"/>
    <x v="248"/>
    <m/>
    <m/>
    <x v="243"/>
    <x v="295"/>
    <m/>
    <m/>
    <x v="5"/>
    <x v="5"/>
    <x v="5"/>
    <x v="5"/>
    <m/>
    <m/>
    <m/>
    <x v="324"/>
    <x v="334"/>
    <x v="322"/>
    <x v="323"/>
  </r>
  <r>
    <s v="2x200lm Narrow 30°"/>
    <x v="2"/>
    <x v="4"/>
    <x v="1"/>
    <x v="8"/>
    <s v="1lx (0,5lx)"/>
    <x v="0"/>
    <x v="0"/>
    <x v="6"/>
    <n v="16.93"/>
    <x v="243"/>
    <x v="32"/>
    <n v="16.579999999999998"/>
    <n v="1.02"/>
    <x v="111"/>
    <x v="296"/>
    <n v="38.99"/>
    <n v="0.99"/>
    <x v="6"/>
    <x v="6"/>
    <x v="6"/>
    <x v="6"/>
    <n v="55.73"/>
    <n v="39.049999999999997"/>
    <n v="61.36"/>
    <x v="121"/>
    <x v="335"/>
    <x v="323"/>
    <x v="36"/>
  </r>
  <r>
    <s v="2x200lm Narrow 30°"/>
    <x v="2"/>
    <x v="4"/>
    <x v="1"/>
    <x v="8"/>
    <s v="1lx (0,5lx)"/>
    <x v="1"/>
    <x v="1"/>
    <x v="6"/>
    <n v="11.76"/>
    <x v="244"/>
    <x v="249"/>
    <n v="11.62"/>
    <n v="0.97"/>
    <x v="244"/>
    <x v="297"/>
    <n v="27.53"/>
    <n v="0.99"/>
    <x v="6"/>
    <x v="6"/>
    <x v="6"/>
    <x v="6"/>
    <n v="46.58"/>
    <n v="50.88"/>
    <n v="74.98"/>
    <x v="325"/>
    <x v="336"/>
    <x v="324"/>
    <x v="324"/>
  </r>
  <r>
    <s v="2x200lm Narrow 30°"/>
    <x v="2"/>
    <x v="4"/>
    <x v="1"/>
    <x v="8"/>
    <s v="1lx (0,5lx)"/>
    <x v="2"/>
    <x v="2"/>
    <x v="6"/>
    <n v="6.61"/>
    <x v="245"/>
    <x v="250"/>
    <n v="6.47"/>
    <n v="1.02"/>
    <x v="25"/>
    <x v="117"/>
    <n v="15.31"/>
    <n v="0.99"/>
    <x v="46"/>
    <x v="174"/>
    <x v="152"/>
    <x v="72"/>
    <n v="28.66"/>
    <n v="57.12"/>
    <n v="99.97"/>
    <x v="326"/>
    <x v="337"/>
    <x v="325"/>
    <x v="325"/>
  </r>
  <r>
    <s v="2x200lm Narrow 30°"/>
    <x v="2"/>
    <x v="4"/>
    <x v="1"/>
    <x v="8"/>
    <s v="1lx (0,5lx)"/>
    <x v="3"/>
    <x v="3"/>
    <x v="6"/>
    <n v="4.2300000000000004"/>
    <x v="246"/>
    <x v="163"/>
    <n v="4.18"/>
    <n v="1.02"/>
    <x v="61"/>
    <x v="279"/>
    <n v="9.9600000000000009"/>
    <n v="0.99"/>
    <x v="23"/>
    <x v="175"/>
    <x v="153"/>
    <x v="175"/>
    <n v="19.670000000000002"/>
    <n v="74.38"/>
    <n v="104.13"/>
    <x v="327"/>
    <x v="338"/>
    <x v="326"/>
    <x v="326"/>
  </r>
  <r>
    <s v="2x200lm Narrow 30°"/>
    <x v="2"/>
    <x v="4"/>
    <x v="1"/>
    <x v="8"/>
    <s v="1lx (0,5lx)"/>
    <x v="4"/>
    <x v="4"/>
    <x v="6"/>
    <n v="1.88"/>
    <x v="4"/>
    <x v="251"/>
    <n v="1.94"/>
    <n v="1"/>
    <x v="76"/>
    <x v="298"/>
    <n v="4.4800000000000004"/>
    <n v="1"/>
    <x v="156"/>
    <x v="176"/>
    <x v="51"/>
    <x v="176"/>
    <n v="7.69"/>
    <n v="83.68"/>
    <n v="133.88"/>
    <x v="328"/>
    <x v="339"/>
    <x v="327"/>
    <x v="327"/>
  </r>
  <r>
    <s v="2x200lm Narrow 30°"/>
    <x v="2"/>
    <x v="4"/>
    <x v="1"/>
    <x v="8"/>
    <s v="1lx (0,5lx)"/>
    <x v="6"/>
    <x v="6"/>
    <x v="6"/>
    <n v="1.06"/>
    <x v="247"/>
    <x v="5"/>
    <n v="1.18"/>
    <n v="1.01"/>
    <x v="154"/>
    <x v="299"/>
    <n v="2.62"/>
    <n v="1"/>
    <x v="124"/>
    <x v="177"/>
    <x v="154"/>
    <x v="29"/>
    <n v="5.1100000000000003"/>
    <n v="89.26"/>
    <n v="148.76"/>
    <x v="329"/>
    <x v="340"/>
    <x v="328"/>
    <x v="328"/>
  </r>
  <r>
    <s v="2x200lm Narrow 30°"/>
    <x v="2"/>
    <x v="4"/>
    <x v="1"/>
    <x v="8"/>
    <s v="10,8 lux"/>
    <x v="5"/>
    <x v="5"/>
    <x v="1"/>
    <m/>
    <x v="5"/>
    <x v="252"/>
    <m/>
    <m/>
    <x v="245"/>
    <x v="300"/>
    <m/>
    <m/>
    <x v="5"/>
    <x v="5"/>
    <x v="5"/>
    <x v="5"/>
    <m/>
    <m/>
    <m/>
    <x v="330"/>
    <x v="341"/>
    <x v="5"/>
    <x v="329"/>
  </r>
  <r>
    <s v="2x200lm Narrow 30°"/>
    <x v="2"/>
    <x v="4"/>
    <x v="1"/>
    <x v="8"/>
    <s v="10,8 lux"/>
    <x v="5"/>
    <x v="5"/>
    <x v="2"/>
    <m/>
    <x v="248"/>
    <x v="253"/>
    <m/>
    <m/>
    <x v="159"/>
    <x v="301"/>
    <m/>
    <m/>
    <x v="5"/>
    <x v="5"/>
    <x v="5"/>
    <x v="5"/>
    <m/>
    <m/>
    <m/>
    <x v="198"/>
    <x v="342"/>
    <x v="329"/>
    <x v="330"/>
  </r>
  <r>
    <s v="2x200lm Narrow 45°"/>
    <x v="2"/>
    <x v="4"/>
    <x v="1"/>
    <x v="9"/>
    <s v="1lx (0,5lx)"/>
    <x v="0"/>
    <x v="0"/>
    <x v="6"/>
    <n v="7.65"/>
    <x v="208"/>
    <x v="254"/>
    <n v="7.66"/>
    <n v="1.05"/>
    <x v="246"/>
    <x v="129"/>
    <n v="21.48"/>
    <n v="0.99"/>
    <x v="6"/>
    <x v="6"/>
    <x v="6"/>
    <x v="6"/>
    <n v="43.39"/>
    <n v="52.07"/>
    <n v="78.099999999999994"/>
    <x v="331"/>
    <x v="343"/>
    <x v="330"/>
    <x v="331"/>
  </r>
  <r>
    <s v="2x200lm Narrow 45°"/>
    <x v="2"/>
    <x v="4"/>
    <x v="1"/>
    <x v="9"/>
    <s v="1lx (0,5lx)"/>
    <x v="1"/>
    <x v="1"/>
    <x v="6"/>
    <n v="5.31"/>
    <x v="249"/>
    <x v="255"/>
    <n v="5.31"/>
    <n v="1.06"/>
    <x v="175"/>
    <x v="302"/>
    <n v="14.77"/>
    <n v="1.02"/>
    <x v="157"/>
    <x v="178"/>
    <x v="155"/>
    <x v="177"/>
    <n v="30.59"/>
    <n v="58.91"/>
    <n v="88.36"/>
    <x v="332"/>
    <x v="344"/>
    <x v="331"/>
    <x v="332"/>
  </r>
  <r>
    <s v="2x200lm Narrow 45°"/>
    <x v="2"/>
    <x v="4"/>
    <x v="1"/>
    <x v="9"/>
    <s v="1lx (0,5lx)"/>
    <x v="2"/>
    <x v="2"/>
    <x v="6"/>
    <n v="2.99"/>
    <x v="250"/>
    <x v="256"/>
    <n v="3.05"/>
    <n v="0.97"/>
    <x v="247"/>
    <x v="208"/>
    <n v="8.43"/>
    <n v="1"/>
    <x v="158"/>
    <x v="179"/>
    <x v="156"/>
    <x v="178"/>
    <n v="15.44"/>
    <n v="71.400000000000006"/>
    <n v="109.49"/>
    <x v="333"/>
    <x v="345"/>
    <x v="332"/>
    <x v="333"/>
  </r>
  <r>
    <s v="2x200lm Narrow 45°"/>
    <x v="2"/>
    <x v="4"/>
    <x v="1"/>
    <x v="9"/>
    <s v="1lx (0,5lx)"/>
    <x v="3"/>
    <x v="3"/>
    <x v="6"/>
    <n v="1.91"/>
    <x v="251"/>
    <x v="257"/>
    <n v="1.98"/>
    <n v="1.07"/>
    <x v="162"/>
    <x v="303"/>
    <n v="5.43"/>
    <n v="1"/>
    <x v="159"/>
    <x v="180"/>
    <x v="157"/>
    <x v="179"/>
    <n v="8.9"/>
    <n v="81.819999999999993"/>
    <n v="133.88"/>
    <x v="334"/>
    <x v="346"/>
    <x v="333"/>
    <x v="334"/>
  </r>
  <r>
    <s v="2x200lm Narrow 60°"/>
    <x v="2"/>
    <x v="4"/>
    <x v="1"/>
    <x v="10"/>
    <s v="1lx (0,5lx)"/>
    <x v="0"/>
    <x v="0"/>
    <x v="6"/>
    <n v="2.74"/>
    <x v="41"/>
    <x v="258"/>
    <n v="2.75"/>
    <n v="0.84"/>
    <x v="248"/>
    <x v="235"/>
    <n v="8.6"/>
    <n v="0.97"/>
    <x v="160"/>
    <x v="181"/>
    <x v="158"/>
    <x v="180"/>
    <n v="16.84"/>
    <n v="59.5"/>
    <n v="92.98"/>
    <x v="335"/>
    <x v="347"/>
    <x v="334"/>
    <x v="335"/>
  </r>
  <r>
    <s v="2x200lm Narrow 60°"/>
    <x v="2"/>
    <x v="4"/>
    <x v="1"/>
    <x v="10"/>
    <s v="1lx (0,5lx)"/>
    <x v="1"/>
    <x v="1"/>
    <x v="6"/>
    <n v="1.9"/>
    <x v="252"/>
    <x v="166"/>
    <n v="1.97"/>
    <n v="0.95"/>
    <x v="249"/>
    <x v="194"/>
    <n v="5.99"/>
    <n v="0.97"/>
    <x v="118"/>
    <x v="182"/>
    <x v="159"/>
    <x v="181"/>
    <n v="11.53"/>
    <n v="66.94"/>
    <n v="107.11"/>
    <x v="336"/>
    <x v="348"/>
    <x v="335"/>
    <x v="336"/>
  </r>
  <r>
    <s v="2x200lm Narrow 60°"/>
    <x v="2"/>
    <x v="4"/>
    <x v="1"/>
    <x v="10"/>
    <s v="1lx (0,5lx)"/>
    <x v="2"/>
    <x v="2"/>
    <x v="6"/>
    <n v="1.07"/>
    <x v="253"/>
    <x v="259"/>
    <n v="1.26"/>
    <n v="1.1100000000000001"/>
    <x v="250"/>
    <x v="304"/>
    <n v="3.45"/>
    <n v="0.99"/>
    <x v="161"/>
    <x v="183"/>
    <x v="160"/>
    <x v="182"/>
    <n v="7.05"/>
    <n v="66.64"/>
    <n v="123.77"/>
    <x v="337"/>
    <x v="349"/>
    <x v="336"/>
    <x v="337"/>
  </r>
  <r>
    <s v="2x200lm Narrow 75°"/>
    <x v="2"/>
    <x v="4"/>
    <x v="1"/>
    <x v="11"/>
    <s v="1lx (0,5lx)"/>
    <x v="0"/>
    <x v="0"/>
    <x v="6"/>
    <n v="1.4"/>
    <x v="125"/>
    <x v="222"/>
    <n v="1.66"/>
    <n v="0.94"/>
    <x v="251"/>
    <x v="305"/>
    <n v="2.94"/>
    <n v="0.94"/>
    <x v="162"/>
    <x v="184"/>
    <x v="161"/>
    <x v="183"/>
    <n v="5.63"/>
    <n v="55.79"/>
    <n v="105.99"/>
    <x v="338"/>
    <x v="350"/>
    <x v="337"/>
    <x v="338"/>
  </r>
  <r>
    <s v="2x400lm Wide 0°"/>
    <x v="2"/>
    <x v="5"/>
    <x v="0"/>
    <x v="6"/>
    <s v="1lx (0,5lx)"/>
    <x v="0"/>
    <x v="0"/>
    <x v="6"/>
    <n v="44.55"/>
    <x v="20"/>
    <x v="20"/>
    <n v="43.76"/>
    <n v="0.98"/>
    <x v="27"/>
    <x v="27"/>
    <n v="44.15"/>
    <n v="0.95"/>
    <x v="6"/>
    <x v="6"/>
    <x v="6"/>
    <x v="6"/>
    <n v="72.86"/>
    <n v="78.099999999999994"/>
    <n v="117.15"/>
    <x v="27"/>
    <x v="27"/>
    <x v="22"/>
    <x v="22"/>
  </r>
  <r>
    <s v="2x400lm Wide 0°"/>
    <x v="2"/>
    <x v="5"/>
    <x v="0"/>
    <x v="6"/>
    <s v="1lx (0,5lx)"/>
    <x v="1"/>
    <x v="1"/>
    <x v="6"/>
    <n v="30.94"/>
    <x v="254"/>
    <x v="186"/>
    <n v="30.48"/>
    <n v="1.04"/>
    <x v="252"/>
    <x v="280"/>
    <n v="30.67"/>
    <n v="0.98"/>
    <x v="6"/>
    <x v="6"/>
    <x v="6"/>
    <x v="6"/>
    <n v="55.15"/>
    <n v="96.4"/>
    <n v="139.24"/>
    <x v="339"/>
    <x v="351"/>
    <x v="338"/>
    <x v="243"/>
  </r>
  <r>
    <s v="2x400lm Wide 0°"/>
    <x v="2"/>
    <x v="5"/>
    <x v="0"/>
    <x v="6"/>
    <s v="1lx (0,5lx)"/>
    <x v="2"/>
    <x v="2"/>
    <x v="6"/>
    <n v="17.399999999999999"/>
    <x v="185"/>
    <x v="187"/>
    <n v="17.03"/>
    <n v="1.01"/>
    <x v="253"/>
    <x v="111"/>
    <n v="17.149999999999999"/>
    <n v="1.01"/>
    <x v="163"/>
    <x v="45"/>
    <x v="162"/>
    <x v="184"/>
    <n v="30.84"/>
    <n v="114.25"/>
    <n v="180.89"/>
    <x v="340"/>
    <x v="352"/>
    <x v="339"/>
    <x v="339"/>
  </r>
  <r>
    <s v="2x400lm Wide 0°"/>
    <x v="2"/>
    <x v="5"/>
    <x v="0"/>
    <x v="6"/>
    <s v="1lx (0,5lx)"/>
    <x v="3"/>
    <x v="3"/>
    <x v="6"/>
    <n v="11.14"/>
    <x v="186"/>
    <x v="188"/>
    <n v="10.96"/>
    <n v="1.02"/>
    <x v="254"/>
    <x v="306"/>
    <n v="11.05"/>
    <n v="1.01"/>
    <x v="164"/>
    <x v="62"/>
    <x v="163"/>
    <x v="185"/>
    <n v="20.83"/>
    <n v="141.32"/>
    <n v="215.7"/>
    <x v="341"/>
    <x v="353"/>
    <x v="340"/>
    <x v="340"/>
  </r>
  <r>
    <s v="2x400lm Wide 0°"/>
    <x v="2"/>
    <x v="5"/>
    <x v="0"/>
    <x v="6"/>
    <s v="1lx (0,5lx)"/>
    <x v="4"/>
    <x v="4"/>
    <x v="6"/>
    <n v="4.95"/>
    <x v="255"/>
    <x v="260"/>
    <n v="4.92"/>
    <n v="1.01"/>
    <x v="255"/>
    <x v="307"/>
    <n v="4.97"/>
    <n v="1"/>
    <x v="58"/>
    <x v="185"/>
    <x v="164"/>
    <x v="186"/>
    <n v="9.7899999999999991"/>
    <n v="150.62"/>
    <n v="301.24"/>
    <x v="342"/>
    <x v="354"/>
    <x v="341"/>
    <x v="341"/>
  </r>
  <r>
    <s v="2x400lm Wide 0°"/>
    <x v="2"/>
    <x v="5"/>
    <x v="0"/>
    <x v="6"/>
    <s v="1lx (0,5lx)"/>
    <x v="6"/>
    <x v="6"/>
    <x v="6"/>
    <n v="2.78"/>
    <x v="256"/>
    <x v="261"/>
    <n v="2.8"/>
    <n v="1.01"/>
    <x v="193"/>
    <x v="308"/>
    <n v="2.82"/>
    <n v="1.01"/>
    <x v="110"/>
    <x v="186"/>
    <x v="72"/>
    <x v="187"/>
    <n v="5.72"/>
    <n v="178.51"/>
    <n v="327.27"/>
    <x v="343"/>
    <x v="355"/>
    <x v="342"/>
    <x v="342"/>
  </r>
  <r>
    <s v="2x400lm Wide 0°"/>
    <x v="2"/>
    <x v="5"/>
    <x v="0"/>
    <x v="6"/>
    <s v="1lx (0,5lx)"/>
    <x v="7"/>
    <x v="7"/>
    <x v="6"/>
    <n v="1.78"/>
    <x v="257"/>
    <x v="262"/>
    <n v="1.85"/>
    <n v="1.01"/>
    <x v="256"/>
    <x v="309"/>
    <n v="1.84"/>
    <n v="1.01"/>
    <x v="165"/>
    <x v="117"/>
    <x v="103"/>
    <x v="188"/>
    <n v="3.76"/>
    <n v="139.46"/>
    <n v="371.9"/>
    <x v="344"/>
    <x v="356"/>
    <x v="343"/>
    <x v="343"/>
  </r>
  <r>
    <s v="2x400lm Wide 0°"/>
    <x v="2"/>
    <x v="5"/>
    <x v="0"/>
    <x v="6"/>
    <s v="1lx (0,5lx)"/>
    <x v="8"/>
    <x v="8"/>
    <x v="6"/>
    <n v="1.24"/>
    <x v="189"/>
    <x v="263"/>
    <n v="1.35"/>
    <n v="1"/>
    <x v="231"/>
    <x v="310"/>
    <n v="1.35"/>
    <n v="1"/>
    <x v="166"/>
    <x v="187"/>
    <x v="165"/>
    <x v="189"/>
    <n v="2.7"/>
    <n v="66.94"/>
    <n v="267.77"/>
    <x v="345"/>
    <x v="357"/>
    <x v="344"/>
    <x v="344"/>
  </r>
  <r>
    <s v="2x400lm Wide 0°"/>
    <x v="2"/>
    <x v="5"/>
    <x v="0"/>
    <x v="6"/>
    <s v="10,8 lux"/>
    <x v="5"/>
    <x v="5"/>
    <x v="1"/>
    <m/>
    <x v="258"/>
    <x v="264"/>
    <m/>
    <m/>
    <x v="257"/>
    <x v="311"/>
    <m/>
    <m/>
    <x v="5"/>
    <x v="5"/>
    <x v="5"/>
    <x v="5"/>
    <m/>
    <m/>
    <m/>
    <x v="346"/>
    <x v="358"/>
    <x v="345"/>
    <x v="345"/>
  </r>
  <r>
    <s v="2x400lm Wide 0°"/>
    <x v="2"/>
    <x v="5"/>
    <x v="0"/>
    <x v="6"/>
    <s v="10,8 lux"/>
    <x v="5"/>
    <x v="5"/>
    <x v="2"/>
    <m/>
    <x v="259"/>
    <x v="140"/>
    <m/>
    <m/>
    <x v="258"/>
    <x v="312"/>
    <m/>
    <m/>
    <x v="5"/>
    <x v="5"/>
    <x v="5"/>
    <x v="5"/>
    <m/>
    <m/>
    <m/>
    <x v="347"/>
    <x v="359"/>
    <x v="346"/>
    <x v="187"/>
  </r>
  <r>
    <s v="2x400lm Wide 0°"/>
    <x v="2"/>
    <x v="5"/>
    <x v="0"/>
    <x v="6"/>
    <s v="10,8 lux"/>
    <x v="5"/>
    <x v="5"/>
    <x v="3"/>
    <m/>
    <x v="260"/>
    <x v="265"/>
    <m/>
    <m/>
    <x v="259"/>
    <x v="313"/>
    <m/>
    <m/>
    <x v="5"/>
    <x v="5"/>
    <x v="5"/>
    <x v="5"/>
    <m/>
    <m/>
    <m/>
    <x v="348"/>
    <x v="360"/>
    <x v="347"/>
    <x v="346"/>
  </r>
  <r>
    <s v="2x400lm Wide 15°"/>
    <x v="2"/>
    <x v="5"/>
    <x v="0"/>
    <x v="7"/>
    <s v="1lx (0,5lx)"/>
    <x v="0"/>
    <x v="0"/>
    <x v="6"/>
    <n v="40.090000000000003"/>
    <x v="213"/>
    <x v="266"/>
    <n v="39.72"/>
    <n v="0.98"/>
    <x v="18"/>
    <x v="314"/>
    <n v="39.69"/>
    <n v="1"/>
    <x v="6"/>
    <x v="6"/>
    <x v="6"/>
    <x v="6"/>
    <n v="72.11"/>
    <n v="79.959999999999994"/>
    <n v="117.15"/>
    <x v="18"/>
    <x v="361"/>
    <x v="348"/>
    <x v="347"/>
  </r>
  <r>
    <s v="2x400lm Wide 15°"/>
    <x v="2"/>
    <x v="5"/>
    <x v="0"/>
    <x v="7"/>
    <s v="1lx (0,5lx)"/>
    <x v="1"/>
    <x v="1"/>
    <x v="6"/>
    <n v="27.84"/>
    <x v="184"/>
    <x v="267"/>
    <n v="27.43"/>
    <n v="0.97"/>
    <x v="260"/>
    <x v="315"/>
    <n v="27.54"/>
    <n v="1"/>
    <x v="6"/>
    <x v="6"/>
    <x v="6"/>
    <x v="6"/>
    <n v="50.27"/>
    <n v="93.72"/>
    <n v="139.24"/>
    <x v="349"/>
    <x v="362"/>
    <x v="242"/>
    <x v="348"/>
  </r>
  <r>
    <s v="2x400lm Wide 15°"/>
    <x v="2"/>
    <x v="5"/>
    <x v="0"/>
    <x v="7"/>
    <s v="1lx (0,5lx)"/>
    <x v="2"/>
    <x v="2"/>
    <x v="6"/>
    <n v="15.66"/>
    <x v="261"/>
    <x v="268"/>
    <n v="15.46"/>
    <n v="0.98"/>
    <x v="40"/>
    <x v="316"/>
    <n v="15.63"/>
    <n v="1.01"/>
    <x v="32"/>
    <x v="102"/>
    <x v="32"/>
    <x v="190"/>
    <n v="29.83"/>
    <n v="114.25"/>
    <n v="176.13"/>
    <x v="350"/>
    <x v="363"/>
    <x v="349"/>
    <x v="349"/>
  </r>
  <r>
    <s v="2x400lm Wide 15°"/>
    <x v="2"/>
    <x v="5"/>
    <x v="0"/>
    <x v="7"/>
    <s v="1lx (0,5lx)"/>
    <x v="3"/>
    <x v="3"/>
    <x v="6"/>
    <n v="10.02"/>
    <x v="262"/>
    <x v="269"/>
    <n v="9.93"/>
    <n v="1.01"/>
    <x v="261"/>
    <x v="317"/>
    <n v="9.9"/>
    <n v="1.01"/>
    <x v="167"/>
    <x v="188"/>
    <x v="166"/>
    <x v="191"/>
    <n v="19.48"/>
    <n v="141.32"/>
    <n v="223.14"/>
    <x v="351"/>
    <x v="364"/>
    <x v="350"/>
    <x v="350"/>
  </r>
  <r>
    <s v="2x400lm Wide 15°"/>
    <x v="2"/>
    <x v="5"/>
    <x v="0"/>
    <x v="7"/>
    <s v="1lx (0,5lx)"/>
    <x v="4"/>
    <x v="4"/>
    <x v="6"/>
    <n v="4.45"/>
    <x v="263"/>
    <x v="270"/>
    <n v="4.41"/>
    <n v="1.01"/>
    <x v="262"/>
    <x v="318"/>
    <n v="4.42"/>
    <n v="1.02"/>
    <x v="168"/>
    <x v="189"/>
    <x v="167"/>
    <x v="192"/>
    <n v="8.9600000000000009"/>
    <n v="150.62"/>
    <n v="284.5"/>
    <x v="352"/>
    <x v="365"/>
    <x v="351"/>
    <x v="351"/>
  </r>
  <r>
    <s v="2x400lm Wide 15°"/>
    <x v="2"/>
    <x v="5"/>
    <x v="0"/>
    <x v="7"/>
    <s v="1lx (0,5lx)"/>
    <x v="6"/>
    <x v="6"/>
    <x v="6"/>
    <n v="2.5099999999999998"/>
    <x v="264"/>
    <x v="271"/>
    <n v="2.57"/>
    <n v="0.99"/>
    <x v="62"/>
    <x v="177"/>
    <n v="2.5499999999999998"/>
    <n v="1.01"/>
    <x v="78"/>
    <x v="190"/>
    <x v="168"/>
    <x v="193"/>
    <n v="5.26"/>
    <n v="148.76"/>
    <n v="327.27"/>
    <x v="353"/>
    <x v="366"/>
    <x v="352"/>
    <x v="352"/>
  </r>
  <r>
    <s v="2x400lm Wide 15°"/>
    <x v="2"/>
    <x v="5"/>
    <x v="0"/>
    <x v="7"/>
    <s v="1lx (0,5lx)"/>
    <x v="7"/>
    <x v="7"/>
    <x v="6"/>
    <n v="1.6"/>
    <x v="185"/>
    <x v="272"/>
    <n v="1.68"/>
    <n v="1.01"/>
    <x v="61"/>
    <x v="319"/>
    <n v="1.68"/>
    <n v="1"/>
    <x v="110"/>
    <x v="105"/>
    <x v="169"/>
    <x v="194"/>
    <n v="3.45"/>
    <n v="139.46"/>
    <n v="371.9"/>
    <x v="354"/>
    <x v="367"/>
    <x v="353"/>
    <x v="353"/>
  </r>
  <r>
    <s v="2x400lm Wide 15°"/>
    <x v="2"/>
    <x v="5"/>
    <x v="0"/>
    <x v="7"/>
    <s v="1lx (0,5lx)"/>
    <x v="8"/>
    <x v="8"/>
    <x v="6"/>
    <n v="1.1100000000000001"/>
    <x v="244"/>
    <x v="273"/>
    <n v="1.25"/>
    <n v="1"/>
    <x v="263"/>
    <x v="320"/>
    <n v="1.24"/>
    <n v="1.01"/>
    <x v="169"/>
    <x v="96"/>
    <x v="170"/>
    <x v="195"/>
    <n v="2.4500000000000002"/>
    <n v="66.94"/>
    <n v="267.77"/>
    <x v="355"/>
    <x v="368"/>
    <x v="354"/>
    <x v="354"/>
  </r>
  <r>
    <s v="2x400lm Wide 15°"/>
    <x v="2"/>
    <x v="5"/>
    <x v="0"/>
    <x v="7"/>
    <s v="10,8 lux"/>
    <x v="5"/>
    <x v="5"/>
    <x v="1"/>
    <m/>
    <x v="265"/>
    <x v="274"/>
    <m/>
    <m/>
    <x v="245"/>
    <x v="321"/>
    <m/>
    <m/>
    <x v="5"/>
    <x v="5"/>
    <x v="5"/>
    <x v="5"/>
    <m/>
    <m/>
    <m/>
    <x v="330"/>
    <x v="369"/>
    <x v="355"/>
    <x v="355"/>
  </r>
  <r>
    <s v="2x400lm Wide 15°"/>
    <x v="2"/>
    <x v="5"/>
    <x v="0"/>
    <x v="7"/>
    <s v="10,8 lux"/>
    <x v="5"/>
    <x v="5"/>
    <x v="2"/>
    <m/>
    <x v="266"/>
    <x v="275"/>
    <m/>
    <m/>
    <x v="264"/>
    <x v="322"/>
    <m/>
    <m/>
    <x v="5"/>
    <x v="5"/>
    <x v="5"/>
    <x v="5"/>
    <m/>
    <m/>
    <m/>
    <x v="356"/>
    <x v="370"/>
    <x v="356"/>
    <x v="356"/>
  </r>
  <r>
    <s v="2x400lm Wide 15°"/>
    <x v="2"/>
    <x v="5"/>
    <x v="0"/>
    <x v="7"/>
    <s v="10,8 lux"/>
    <x v="5"/>
    <x v="5"/>
    <x v="3"/>
    <m/>
    <x v="267"/>
    <x v="276"/>
    <m/>
    <m/>
    <x v="265"/>
    <x v="323"/>
    <m/>
    <m/>
    <x v="5"/>
    <x v="5"/>
    <x v="5"/>
    <x v="5"/>
    <m/>
    <m/>
    <m/>
    <x v="357"/>
    <x v="371"/>
    <x v="357"/>
    <x v="357"/>
  </r>
  <r>
    <s v="2x400lm Wide 30°"/>
    <x v="2"/>
    <x v="5"/>
    <x v="0"/>
    <x v="8"/>
    <s v="1lx (0,5lx)"/>
    <x v="0"/>
    <x v="0"/>
    <x v="6"/>
    <n v="34.32"/>
    <x v="48"/>
    <x v="277"/>
    <n v="33.590000000000003"/>
    <n v="0.97"/>
    <x v="266"/>
    <x v="135"/>
    <n v="33.229999999999997"/>
    <n v="1.01"/>
    <x v="6"/>
    <x v="6"/>
    <x v="6"/>
    <x v="6"/>
    <n v="62.01"/>
    <n v="83.68"/>
    <n v="126.45"/>
    <x v="358"/>
    <x v="372"/>
    <x v="358"/>
    <x v="358"/>
  </r>
  <r>
    <s v="2x400lm Wide 30°"/>
    <x v="2"/>
    <x v="5"/>
    <x v="0"/>
    <x v="8"/>
    <s v="1lx (0,5lx)"/>
    <x v="1"/>
    <x v="1"/>
    <x v="6"/>
    <n v="23.84"/>
    <x v="76"/>
    <x v="278"/>
    <n v="23.68"/>
    <n v="1.01"/>
    <x v="175"/>
    <x v="324"/>
    <n v="23.39"/>
    <n v="1.01"/>
    <x v="6"/>
    <x v="6"/>
    <x v="6"/>
    <x v="6"/>
    <n v="43.56"/>
    <n v="93.72"/>
    <n v="144.6"/>
    <x v="221"/>
    <x v="373"/>
    <x v="359"/>
    <x v="359"/>
  </r>
  <r>
    <s v="2x400lm Wide 30°"/>
    <x v="2"/>
    <x v="5"/>
    <x v="0"/>
    <x v="8"/>
    <s v="1lx (0,5lx)"/>
    <x v="2"/>
    <x v="2"/>
    <x v="6"/>
    <n v="13.41"/>
    <x v="268"/>
    <x v="279"/>
    <n v="13.24"/>
    <n v="1.02"/>
    <x v="185"/>
    <x v="208"/>
    <n v="13.09"/>
    <n v="1.02"/>
    <x v="154"/>
    <x v="191"/>
    <x v="171"/>
    <x v="196"/>
    <n v="25.46"/>
    <n v="114.25"/>
    <n v="176.13"/>
    <x v="359"/>
    <x v="374"/>
    <x v="360"/>
    <x v="360"/>
  </r>
  <r>
    <s v="2x400lm Wide 30°"/>
    <x v="2"/>
    <x v="5"/>
    <x v="0"/>
    <x v="8"/>
    <s v="1lx (0,5lx)"/>
    <x v="3"/>
    <x v="3"/>
    <x v="6"/>
    <n v="8.58"/>
    <x v="269"/>
    <x v="280"/>
    <n v="8.5500000000000007"/>
    <n v="0.98"/>
    <x v="129"/>
    <x v="325"/>
    <n v="8.59"/>
    <n v="1"/>
    <x v="170"/>
    <x v="192"/>
    <x v="172"/>
    <x v="197"/>
    <n v="16.920000000000002"/>
    <n v="133.88"/>
    <n v="215.7"/>
    <x v="360"/>
    <x v="375"/>
    <x v="361"/>
    <x v="361"/>
  </r>
  <r>
    <s v="2x400lm Wide 30°"/>
    <x v="2"/>
    <x v="5"/>
    <x v="0"/>
    <x v="8"/>
    <s v="1lx (0,5lx)"/>
    <x v="4"/>
    <x v="4"/>
    <x v="6"/>
    <n v="3.81"/>
    <x v="139"/>
    <x v="281"/>
    <n v="3.81"/>
    <n v="0.99"/>
    <x v="87"/>
    <x v="326"/>
    <n v="3.87"/>
    <n v="1"/>
    <x v="171"/>
    <x v="193"/>
    <x v="173"/>
    <x v="198"/>
    <n v="7.82"/>
    <n v="133.88"/>
    <n v="267.77"/>
    <x v="361"/>
    <x v="376"/>
    <x v="362"/>
    <x v="362"/>
  </r>
  <r>
    <s v="2x400lm Wide 30°"/>
    <x v="2"/>
    <x v="5"/>
    <x v="0"/>
    <x v="8"/>
    <s v="1lx (0,5lx)"/>
    <x v="6"/>
    <x v="6"/>
    <x v="6"/>
    <n v="2.15"/>
    <x v="270"/>
    <x v="282"/>
    <n v="2.2000000000000002"/>
    <n v="1.01"/>
    <x v="143"/>
    <x v="327"/>
    <n v="2.2200000000000002"/>
    <n v="1.01"/>
    <x v="172"/>
    <x v="125"/>
    <x v="174"/>
    <x v="199"/>
    <n v="4.55"/>
    <n v="119.01"/>
    <n v="297.52"/>
    <x v="362"/>
    <x v="377"/>
    <x v="363"/>
    <x v="363"/>
  </r>
  <r>
    <s v="2x400lm Wide 30°"/>
    <x v="2"/>
    <x v="5"/>
    <x v="0"/>
    <x v="8"/>
    <s v="1lx (0,5lx)"/>
    <x v="7"/>
    <x v="7"/>
    <x v="6"/>
    <n v="1.37"/>
    <x v="69"/>
    <x v="283"/>
    <n v="1.47"/>
    <n v="1.01"/>
    <x v="109"/>
    <x v="328"/>
    <n v="1.47"/>
    <n v="1.01"/>
    <x v="166"/>
    <x v="194"/>
    <x v="173"/>
    <x v="200"/>
    <n v="3.02"/>
    <n v="46.49"/>
    <n v="278.93"/>
    <x v="363"/>
    <x v="378"/>
    <x v="364"/>
    <x v="364"/>
  </r>
  <r>
    <s v="2x400lm Wide 30°"/>
    <x v="2"/>
    <x v="5"/>
    <x v="0"/>
    <x v="8"/>
    <s v="10,8 lux"/>
    <x v="5"/>
    <x v="5"/>
    <x v="1"/>
    <m/>
    <x v="271"/>
    <x v="284"/>
    <m/>
    <m/>
    <x v="267"/>
    <x v="329"/>
    <m/>
    <m/>
    <x v="5"/>
    <x v="5"/>
    <x v="5"/>
    <x v="5"/>
    <m/>
    <m/>
    <m/>
    <x v="364"/>
    <x v="379"/>
    <x v="365"/>
    <x v="365"/>
  </r>
  <r>
    <s v="2x400lm Wide 30°"/>
    <x v="2"/>
    <x v="5"/>
    <x v="0"/>
    <x v="8"/>
    <s v="10,8 lux"/>
    <x v="5"/>
    <x v="5"/>
    <x v="2"/>
    <m/>
    <x v="272"/>
    <x v="137"/>
    <m/>
    <m/>
    <x v="268"/>
    <x v="330"/>
    <m/>
    <m/>
    <x v="5"/>
    <x v="5"/>
    <x v="5"/>
    <x v="5"/>
    <m/>
    <m/>
    <m/>
    <x v="365"/>
    <x v="380"/>
    <x v="366"/>
    <x v="184"/>
  </r>
  <r>
    <s v="2x400lm Wide 30°"/>
    <x v="2"/>
    <x v="5"/>
    <x v="0"/>
    <x v="8"/>
    <s v="10,8 lux"/>
    <x v="5"/>
    <x v="5"/>
    <x v="3"/>
    <m/>
    <x v="273"/>
    <x v="285"/>
    <m/>
    <m/>
    <x v="269"/>
    <x v="331"/>
    <m/>
    <m/>
    <x v="5"/>
    <x v="5"/>
    <x v="5"/>
    <x v="5"/>
    <m/>
    <m/>
    <m/>
    <x v="366"/>
    <x v="381"/>
    <x v="367"/>
    <x v="366"/>
  </r>
  <r>
    <s v="2x400lm Wide 45°"/>
    <x v="2"/>
    <x v="5"/>
    <x v="0"/>
    <x v="9"/>
    <s v="1lx (0,5lx)"/>
    <x v="0"/>
    <x v="0"/>
    <x v="6"/>
    <n v="23.32"/>
    <x v="274"/>
    <x v="286"/>
    <n v="23.37"/>
    <n v="1.01"/>
    <x v="270"/>
    <x v="332"/>
    <n v="23.34"/>
    <n v="1.01"/>
    <x v="6"/>
    <x v="6"/>
    <x v="6"/>
    <x v="6"/>
    <n v="43.94"/>
    <n v="85.54"/>
    <n v="141.32"/>
    <x v="367"/>
    <x v="382"/>
    <x v="368"/>
    <x v="367"/>
  </r>
  <r>
    <s v="2x400lm Wide 45°"/>
    <x v="2"/>
    <x v="5"/>
    <x v="0"/>
    <x v="9"/>
    <s v="1lx (0,5lx)"/>
    <x v="1"/>
    <x v="1"/>
    <x v="6"/>
    <n v="16.190000000000001"/>
    <x v="53"/>
    <x v="287"/>
    <n v="15.78"/>
    <n v="1"/>
    <x v="45"/>
    <x v="333"/>
    <n v="16.350000000000001"/>
    <n v="1"/>
    <x v="173"/>
    <x v="195"/>
    <x v="44"/>
    <x v="201"/>
    <n v="30.37"/>
    <n v="101.75"/>
    <n v="157.97999999999999"/>
    <x v="368"/>
    <x v="383"/>
    <x v="369"/>
    <x v="368"/>
  </r>
  <r>
    <s v="2x400lm Wide 45°"/>
    <x v="2"/>
    <x v="5"/>
    <x v="0"/>
    <x v="9"/>
    <s v="1lx (0,5lx)"/>
    <x v="2"/>
    <x v="2"/>
    <x v="6"/>
    <n v="9.11"/>
    <x v="275"/>
    <x v="288"/>
    <n v="9.08"/>
    <n v="0.99"/>
    <x v="247"/>
    <x v="334"/>
    <n v="9.17"/>
    <n v="1.01"/>
    <x v="10"/>
    <x v="196"/>
    <x v="175"/>
    <x v="202"/>
    <n v="18.05"/>
    <n v="114.25"/>
    <n v="195.17"/>
    <x v="369"/>
    <x v="384"/>
    <x v="370"/>
    <x v="369"/>
  </r>
  <r>
    <s v="2x400lm Wide 45°"/>
    <x v="2"/>
    <x v="5"/>
    <x v="0"/>
    <x v="9"/>
    <s v="1lx (0,5lx)"/>
    <x v="3"/>
    <x v="3"/>
    <x v="6"/>
    <n v="5.83"/>
    <x v="276"/>
    <x v="56"/>
    <n v="5.82"/>
    <n v="1"/>
    <x v="193"/>
    <x v="168"/>
    <n v="5.86"/>
    <n v="1.01"/>
    <x v="174"/>
    <x v="197"/>
    <x v="176"/>
    <x v="203"/>
    <n v="11.92"/>
    <n v="119.01"/>
    <n v="215.7"/>
    <x v="370"/>
    <x v="385"/>
    <x v="371"/>
    <x v="370"/>
  </r>
  <r>
    <s v="2x400lm Wide 45°"/>
    <x v="2"/>
    <x v="5"/>
    <x v="0"/>
    <x v="9"/>
    <s v="1lx (0,5lx)"/>
    <x v="4"/>
    <x v="4"/>
    <x v="6"/>
    <n v="2.59"/>
    <x v="138"/>
    <x v="57"/>
    <n v="2.65"/>
    <n v="1"/>
    <x v="271"/>
    <x v="335"/>
    <n v="2.68"/>
    <n v="1.01"/>
    <x v="26"/>
    <x v="198"/>
    <x v="177"/>
    <x v="204"/>
    <n v="5.41"/>
    <n v="117.15"/>
    <n v="234.3"/>
    <x v="371"/>
    <x v="386"/>
    <x v="372"/>
    <x v="371"/>
  </r>
  <r>
    <s v="2x400lm Wide 45°"/>
    <x v="2"/>
    <x v="5"/>
    <x v="0"/>
    <x v="9"/>
    <s v="1lx (0,5lx)"/>
    <x v="6"/>
    <x v="6"/>
    <x v="6"/>
    <n v="1.46"/>
    <x v="70"/>
    <x v="289"/>
    <n v="1.55"/>
    <n v="1.01"/>
    <x v="13"/>
    <x v="336"/>
    <n v="1.6"/>
    <n v="1"/>
    <x v="175"/>
    <x v="199"/>
    <x v="178"/>
    <x v="34"/>
    <n v="3.2"/>
    <n v="89.26"/>
    <n v="267.77"/>
    <x v="372"/>
    <x v="387"/>
    <x v="373"/>
    <x v="372"/>
  </r>
  <r>
    <s v="2x400lm Wide 45°"/>
    <x v="2"/>
    <x v="5"/>
    <x v="0"/>
    <x v="9"/>
    <s v="10,8 lux"/>
    <x v="5"/>
    <x v="5"/>
    <x v="1"/>
    <m/>
    <x v="277"/>
    <x v="290"/>
    <m/>
    <m/>
    <x v="272"/>
    <x v="337"/>
    <m/>
    <m/>
    <x v="5"/>
    <x v="5"/>
    <x v="5"/>
    <x v="5"/>
    <m/>
    <m/>
    <m/>
    <x v="373"/>
    <x v="388"/>
    <x v="374"/>
    <x v="373"/>
  </r>
  <r>
    <s v="2x400lm Wide 45°"/>
    <x v="2"/>
    <x v="5"/>
    <x v="0"/>
    <x v="9"/>
    <s v="10,8 lux"/>
    <x v="5"/>
    <x v="5"/>
    <x v="2"/>
    <m/>
    <x v="236"/>
    <x v="291"/>
    <m/>
    <m/>
    <x v="273"/>
    <x v="338"/>
    <m/>
    <m/>
    <x v="5"/>
    <x v="5"/>
    <x v="5"/>
    <x v="5"/>
    <m/>
    <m/>
    <m/>
    <x v="374"/>
    <x v="389"/>
    <x v="313"/>
    <x v="374"/>
  </r>
  <r>
    <s v="2x400lm Wide 60°"/>
    <x v="2"/>
    <x v="5"/>
    <x v="0"/>
    <x v="10"/>
    <s v="1lx (0,5lx)"/>
    <x v="0"/>
    <x v="0"/>
    <x v="6"/>
    <n v="13.92"/>
    <x v="6"/>
    <x v="162"/>
    <n v="13.86"/>
    <n v="1.1399999999999999"/>
    <x v="274"/>
    <x v="339"/>
    <n v="14.14"/>
    <n v="1.02"/>
    <x v="176"/>
    <x v="200"/>
    <x v="179"/>
    <x v="205"/>
    <n v="24.78"/>
    <n v="89.26"/>
    <n v="145.04"/>
    <x v="375"/>
    <x v="390"/>
    <x v="375"/>
    <x v="375"/>
  </r>
  <r>
    <s v="2x400lm Wide 60°"/>
    <x v="2"/>
    <x v="5"/>
    <x v="0"/>
    <x v="10"/>
    <s v="1lx (0,5lx)"/>
    <x v="1"/>
    <x v="1"/>
    <x v="6"/>
    <n v="9.67"/>
    <x v="1"/>
    <x v="163"/>
    <n v="9.61"/>
    <n v="1.04"/>
    <x v="275"/>
    <x v="340"/>
    <n v="10.27"/>
    <n v="0.99"/>
    <x v="177"/>
    <x v="201"/>
    <x v="180"/>
    <x v="206"/>
    <n v="17.91"/>
    <n v="96.4"/>
    <n v="166.02"/>
    <x v="376"/>
    <x v="391"/>
    <x v="376"/>
    <x v="376"/>
  </r>
  <r>
    <s v="2x400lm Wide 60°"/>
    <x v="2"/>
    <x v="5"/>
    <x v="0"/>
    <x v="10"/>
    <s v="1lx (0,5lx)"/>
    <x v="2"/>
    <x v="2"/>
    <x v="6"/>
    <n v="5.44"/>
    <x v="278"/>
    <x v="6"/>
    <n v="5.47"/>
    <n v="0.96"/>
    <x v="186"/>
    <x v="341"/>
    <n v="5.82"/>
    <n v="1"/>
    <x v="178"/>
    <x v="202"/>
    <x v="181"/>
    <x v="207"/>
    <n v="10.75"/>
    <n v="104.73"/>
    <n v="180.89"/>
    <x v="377"/>
    <x v="392"/>
    <x v="377"/>
    <x v="377"/>
  </r>
  <r>
    <s v="2x400lm Wide 60°"/>
    <x v="2"/>
    <x v="5"/>
    <x v="0"/>
    <x v="10"/>
    <s v="1lx (0,5lx)"/>
    <x v="3"/>
    <x v="3"/>
    <x v="6"/>
    <n v="3.48"/>
    <x v="279"/>
    <x v="3"/>
    <n v="3.51"/>
    <n v="0.97"/>
    <x v="276"/>
    <x v="342"/>
    <n v="3.61"/>
    <n v="1"/>
    <x v="179"/>
    <x v="203"/>
    <x v="182"/>
    <x v="208"/>
    <n v="7.48"/>
    <n v="104.13"/>
    <n v="193.39"/>
    <x v="378"/>
    <x v="393"/>
    <x v="378"/>
    <x v="378"/>
  </r>
  <r>
    <s v="2x400lm Wide 60°"/>
    <x v="2"/>
    <x v="5"/>
    <x v="0"/>
    <x v="10"/>
    <s v="1lx (0,5lx)"/>
    <x v="4"/>
    <x v="4"/>
    <x v="6"/>
    <n v="1.55"/>
    <x v="280"/>
    <x v="242"/>
    <n v="1.63"/>
    <n v="1.03"/>
    <x v="277"/>
    <x v="343"/>
    <n v="1.73"/>
    <n v="1.01"/>
    <x v="180"/>
    <x v="204"/>
    <x v="183"/>
    <x v="209"/>
    <n v="3.37"/>
    <n v="66.94"/>
    <n v="217.56"/>
    <x v="379"/>
    <x v="394"/>
    <x v="379"/>
    <x v="379"/>
  </r>
  <r>
    <s v="2x400lm Wide 60°"/>
    <x v="2"/>
    <x v="5"/>
    <x v="0"/>
    <x v="10"/>
    <s v="10,8 lux"/>
    <x v="5"/>
    <x v="5"/>
    <x v="1"/>
    <m/>
    <x v="72"/>
    <x v="292"/>
    <m/>
    <m/>
    <x v="278"/>
    <x v="344"/>
    <m/>
    <m/>
    <x v="5"/>
    <x v="5"/>
    <x v="5"/>
    <x v="5"/>
    <m/>
    <m/>
    <m/>
    <x v="380"/>
    <x v="395"/>
    <x v="82"/>
    <x v="380"/>
  </r>
  <r>
    <s v="2x400lm Wide 75°"/>
    <x v="2"/>
    <x v="5"/>
    <x v="0"/>
    <x v="11"/>
    <s v="1lx (0,5lx)"/>
    <x v="0"/>
    <x v="0"/>
    <x v="6"/>
    <n v="3.82"/>
    <x v="281"/>
    <x v="293"/>
    <n v="3.85"/>
    <n v="1.39"/>
    <x v="274"/>
    <x v="235"/>
    <n v="7.76"/>
    <n v="1.01"/>
    <x v="181"/>
    <x v="205"/>
    <x v="184"/>
    <x v="210"/>
    <n v="14.96"/>
    <n v="79.959999999999994"/>
    <n v="135.74"/>
    <x v="381"/>
    <x v="396"/>
    <x v="380"/>
    <x v="381"/>
  </r>
  <r>
    <s v="2x400lm Wide 75°"/>
    <x v="2"/>
    <x v="5"/>
    <x v="0"/>
    <x v="11"/>
    <s v="1lx (0,5lx)"/>
    <x v="1"/>
    <x v="1"/>
    <x v="6"/>
    <n v="2.65"/>
    <x v="209"/>
    <x v="294"/>
    <n v="2.72"/>
    <n v="1.31"/>
    <x v="279"/>
    <x v="236"/>
    <n v="5.41"/>
    <n v="1.01"/>
    <x v="182"/>
    <x v="206"/>
    <x v="185"/>
    <x v="211"/>
    <n v="10.62"/>
    <n v="85.69"/>
    <n v="149.94999999999999"/>
    <x v="382"/>
    <x v="397"/>
    <x v="381"/>
    <x v="382"/>
  </r>
  <r>
    <s v="2x400lm Wide 75°"/>
    <x v="2"/>
    <x v="5"/>
    <x v="0"/>
    <x v="11"/>
    <s v="1lx (0,5lx)"/>
    <x v="2"/>
    <x v="2"/>
    <x v="6"/>
    <n v="1.49"/>
    <x v="282"/>
    <x v="106"/>
    <n v="1.58"/>
    <n v="1.2"/>
    <x v="196"/>
    <x v="345"/>
    <n v="3.06"/>
    <n v="1.02"/>
    <x v="183"/>
    <x v="96"/>
    <x v="186"/>
    <x v="212"/>
    <n v="6.3"/>
    <n v="76.17"/>
    <n v="166.61"/>
    <x v="383"/>
    <x v="398"/>
    <x v="382"/>
    <x v="383"/>
  </r>
  <r>
    <s v="2x400lm Narrow 0°"/>
    <x v="2"/>
    <x v="5"/>
    <x v="1"/>
    <x v="6"/>
    <s v="1lx (0,5lx)"/>
    <x v="0"/>
    <x v="0"/>
    <x v="6"/>
    <n v="237.86"/>
    <x v="20"/>
    <x v="20"/>
    <n v="236.1"/>
    <n v="0.99"/>
    <x v="27"/>
    <x v="27"/>
    <n v="236.65"/>
    <n v="0.98"/>
    <x v="6"/>
    <x v="6"/>
    <x v="6"/>
    <x v="6"/>
    <n v="261.08"/>
    <n v="52.07"/>
    <n v="70.66"/>
    <x v="27"/>
    <x v="27"/>
    <x v="22"/>
    <x v="22"/>
  </r>
  <r>
    <s v="2x400lm Narrow 0°"/>
    <x v="2"/>
    <x v="5"/>
    <x v="1"/>
    <x v="6"/>
    <s v="1lx (0,5lx)"/>
    <x v="1"/>
    <x v="1"/>
    <x v="6"/>
    <n v="165.18"/>
    <x v="20"/>
    <x v="20"/>
    <n v="163.95"/>
    <n v="1"/>
    <x v="27"/>
    <x v="27"/>
    <n v="159.63"/>
    <n v="1.01"/>
    <x v="6"/>
    <x v="6"/>
    <x v="6"/>
    <x v="6"/>
    <n v="207.98"/>
    <n v="53.55"/>
    <n v="80.33"/>
    <x v="27"/>
    <x v="27"/>
    <x v="22"/>
    <x v="22"/>
  </r>
  <r>
    <s v="2x400lm Narrow 0°"/>
    <x v="2"/>
    <x v="5"/>
    <x v="1"/>
    <x v="6"/>
    <s v="1lx (0,5lx)"/>
    <x v="2"/>
    <x v="2"/>
    <x v="6"/>
    <n v="92.92"/>
    <x v="20"/>
    <x v="20"/>
    <n v="91.18"/>
    <n v="1.01"/>
    <x v="27"/>
    <x v="27"/>
    <n v="91.45"/>
    <n v="1"/>
    <x v="6"/>
    <x v="6"/>
    <x v="6"/>
    <x v="6"/>
    <n v="129.63"/>
    <n v="71.400000000000006"/>
    <n v="104.73"/>
    <x v="27"/>
    <x v="27"/>
    <x v="22"/>
    <x v="22"/>
  </r>
  <r>
    <s v="2x400lm Narrow 0°"/>
    <x v="2"/>
    <x v="5"/>
    <x v="1"/>
    <x v="6"/>
    <s v="1lx (0,5lx)"/>
    <x v="3"/>
    <x v="3"/>
    <x v="6"/>
    <n v="59.47"/>
    <x v="20"/>
    <x v="20"/>
    <n v="58.09"/>
    <n v="1.01"/>
    <x v="27"/>
    <x v="27"/>
    <n v="58.97"/>
    <n v="0.99"/>
    <x v="6"/>
    <x v="6"/>
    <x v="6"/>
    <x v="6"/>
    <n v="88.92"/>
    <n v="96.69"/>
    <n v="126.45"/>
    <x v="27"/>
    <x v="27"/>
    <x v="22"/>
    <x v="22"/>
  </r>
  <r>
    <s v="2x400lm Narrow 0°"/>
    <x v="2"/>
    <x v="5"/>
    <x v="1"/>
    <x v="6"/>
    <s v="1lx (0,5lx)"/>
    <x v="4"/>
    <x v="4"/>
    <x v="6"/>
    <n v="26.43"/>
    <x v="283"/>
    <x v="295"/>
    <n v="26.2"/>
    <n v="1"/>
    <x v="280"/>
    <x v="133"/>
    <n v="25.82"/>
    <n v="1.01"/>
    <x v="23"/>
    <x v="207"/>
    <x v="77"/>
    <x v="213"/>
    <n v="38.22"/>
    <n v="133.88"/>
    <n v="217.56"/>
    <x v="384"/>
    <x v="399"/>
    <x v="383"/>
    <x v="384"/>
  </r>
  <r>
    <s v="2x400lm Narrow 0°"/>
    <x v="2"/>
    <x v="5"/>
    <x v="1"/>
    <x v="6"/>
    <s v="1lx (0,5lx)"/>
    <x v="6"/>
    <x v="6"/>
    <x v="6"/>
    <n v="14.87"/>
    <x v="284"/>
    <x v="296"/>
    <n v="14.85"/>
    <n v="1"/>
    <x v="201"/>
    <x v="346"/>
    <n v="14.72"/>
    <n v="1.01"/>
    <x v="184"/>
    <x v="208"/>
    <x v="187"/>
    <x v="214"/>
    <n v="26.88"/>
    <n v="119.01"/>
    <n v="238.02"/>
    <x v="385"/>
    <x v="400"/>
    <x v="384"/>
    <x v="385"/>
  </r>
  <r>
    <s v="2x400lm Narrow 0°"/>
    <x v="2"/>
    <x v="5"/>
    <x v="1"/>
    <x v="6"/>
    <s v="1lx (0,5lx)"/>
    <x v="7"/>
    <x v="7"/>
    <x v="6"/>
    <n v="9.51"/>
    <x v="285"/>
    <x v="297"/>
    <n v="9.44"/>
    <n v="1.01"/>
    <x v="281"/>
    <x v="347"/>
    <n v="9.41"/>
    <n v="1.01"/>
    <x v="185"/>
    <x v="59"/>
    <x v="188"/>
    <x v="215"/>
    <n v="18.46"/>
    <n v="139.46"/>
    <n v="278.93"/>
    <x v="386"/>
    <x v="401"/>
    <x v="385"/>
    <x v="386"/>
  </r>
  <r>
    <s v="2x400lm Narrow 0°"/>
    <x v="2"/>
    <x v="5"/>
    <x v="1"/>
    <x v="6"/>
    <s v="1lx (0,5lx)"/>
    <x v="8"/>
    <x v="8"/>
    <x v="6"/>
    <n v="6.61"/>
    <x v="139"/>
    <x v="298"/>
    <n v="6.54"/>
    <n v="1.02"/>
    <x v="67"/>
    <x v="348"/>
    <n v="6.61"/>
    <n v="1"/>
    <x v="186"/>
    <x v="209"/>
    <x v="68"/>
    <x v="216"/>
    <n v="13.27"/>
    <n v="200.83"/>
    <n v="267.77"/>
    <x v="387"/>
    <x v="402"/>
    <x v="386"/>
    <x v="387"/>
  </r>
  <r>
    <s v="2x400lm Narrow 0°"/>
    <x v="2"/>
    <x v="5"/>
    <x v="1"/>
    <x v="6"/>
    <s v="1lx (0,5lx)"/>
    <x v="9"/>
    <x v="9"/>
    <x v="6"/>
    <n v="3.72"/>
    <x v="286"/>
    <x v="282"/>
    <n v="3.81"/>
    <n v="1"/>
    <x v="282"/>
    <x v="349"/>
    <n v="3.77"/>
    <n v="1.01"/>
    <x v="187"/>
    <x v="210"/>
    <x v="189"/>
    <x v="217"/>
    <n v="7.5"/>
    <n v="119.01"/>
    <n v="357.02"/>
    <x v="388"/>
    <x v="403"/>
    <x v="387"/>
    <x v="388"/>
  </r>
  <r>
    <s v="2x400lm Narrow 0°"/>
    <x v="2"/>
    <x v="5"/>
    <x v="1"/>
    <x v="6"/>
    <s v="1lx (0,5lx)"/>
    <x v="10"/>
    <x v="10"/>
    <x v="6"/>
    <n v="2.38"/>
    <x v="287"/>
    <x v="299"/>
    <n v="2.4700000000000002"/>
    <n v="1.02"/>
    <x v="115"/>
    <x v="350"/>
    <n v="2.4700000000000002"/>
    <n v="1.02"/>
    <x v="57"/>
    <x v="211"/>
    <x v="190"/>
    <x v="218"/>
    <n v="4.68"/>
    <n v="185.95"/>
    <n v="185.95"/>
    <x v="389"/>
    <x v="404"/>
    <x v="388"/>
    <x v="389"/>
  </r>
  <r>
    <s v="2x400lm Narrow 0°"/>
    <x v="2"/>
    <x v="5"/>
    <x v="1"/>
    <x v="6"/>
    <s v="1lx (0,5lx)"/>
    <x v="5"/>
    <x v="11"/>
    <x v="6"/>
    <n v="1.65"/>
    <x v="20"/>
    <x v="20"/>
    <n v="1.79"/>
    <n v="1.02"/>
    <x v="27"/>
    <x v="27"/>
    <n v="1.81"/>
    <n v="1.01"/>
    <x v="41"/>
    <x v="212"/>
    <x v="191"/>
    <x v="219"/>
    <n v="3.24"/>
    <n v="0"/>
    <n v="267.7"/>
    <x v="390"/>
    <x v="405"/>
    <x v="389"/>
    <x v="390"/>
  </r>
  <r>
    <s v="2x400lm Narrow 0°"/>
    <x v="2"/>
    <x v="5"/>
    <x v="1"/>
    <x v="6"/>
    <s v="10,8 lux"/>
    <x v="5"/>
    <x v="5"/>
    <x v="1"/>
    <m/>
    <x v="288"/>
    <x v="300"/>
    <m/>
    <m/>
    <x v="283"/>
    <x v="120"/>
    <m/>
    <m/>
    <x v="5"/>
    <x v="5"/>
    <x v="5"/>
    <x v="5"/>
    <m/>
    <m/>
    <m/>
    <x v="391"/>
    <x v="132"/>
    <x v="390"/>
    <x v="391"/>
  </r>
  <r>
    <s v="2x400lm Narrow 0°"/>
    <x v="2"/>
    <x v="5"/>
    <x v="1"/>
    <x v="6"/>
    <s v="10,8 lux"/>
    <x v="5"/>
    <x v="5"/>
    <x v="2"/>
    <m/>
    <x v="143"/>
    <x v="301"/>
    <m/>
    <m/>
    <x v="66"/>
    <x v="351"/>
    <m/>
    <m/>
    <x v="5"/>
    <x v="5"/>
    <x v="5"/>
    <x v="5"/>
    <m/>
    <m/>
    <m/>
    <x v="74"/>
    <x v="406"/>
    <x v="194"/>
    <x v="392"/>
  </r>
  <r>
    <s v="2x400lm Narrow 0°"/>
    <x v="2"/>
    <x v="5"/>
    <x v="1"/>
    <x v="6"/>
    <s v="10,8 lux"/>
    <x v="5"/>
    <x v="5"/>
    <x v="3"/>
    <m/>
    <x v="289"/>
    <x v="302"/>
    <m/>
    <m/>
    <x v="284"/>
    <x v="352"/>
    <m/>
    <m/>
    <x v="5"/>
    <x v="5"/>
    <x v="5"/>
    <x v="5"/>
    <m/>
    <m/>
    <m/>
    <x v="392"/>
    <x v="407"/>
    <x v="391"/>
    <x v="393"/>
  </r>
  <r>
    <s v="2x400lm Narrow 0°"/>
    <x v="2"/>
    <x v="5"/>
    <x v="1"/>
    <x v="6"/>
    <s v="10,8 lux"/>
    <x v="5"/>
    <x v="5"/>
    <x v="4"/>
    <m/>
    <x v="290"/>
    <x v="303"/>
    <m/>
    <m/>
    <x v="285"/>
    <x v="353"/>
    <m/>
    <m/>
    <x v="5"/>
    <x v="5"/>
    <x v="5"/>
    <x v="5"/>
    <m/>
    <m/>
    <m/>
    <x v="393"/>
    <x v="408"/>
    <x v="392"/>
    <x v="394"/>
  </r>
  <r>
    <s v="2x400lm Narrow 0°"/>
    <x v="2"/>
    <x v="5"/>
    <x v="1"/>
    <x v="6"/>
    <s v="10,8 lux"/>
    <x v="5"/>
    <x v="5"/>
    <x v="5"/>
    <m/>
    <x v="291"/>
    <x v="304"/>
    <m/>
    <m/>
    <x v="286"/>
    <x v="354"/>
    <m/>
    <m/>
    <x v="5"/>
    <x v="5"/>
    <x v="5"/>
    <x v="5"/>
    <m/>
    <m/>
    <m/>
    <x v="394"/>
    <x v="409"/>
    <x v="393"/>
    <x v="395"/>
  </r>
  <r>
    <s v="2x400lm Narrow 15°"/>
    <x v="2"/>
    <x v="5"/>
    <x v="1"/>
    <x v="7"/>
    <s v="1lx (0,5lx)"/>
    <x v="0"/>
    <x v="0"/>
    <x v="6"/>
    <n v="80.66"/>
    <x v="20"/>
    <x v="20"/>
    <n v="78.47"/>
    <n v="0.96"/>
    <x v="27"/>
    <x v="27"/>
    <n v="122.57"/>
    <n v="0.97"/>
    <x v="6"/>
    <x v="6"/>
    <x v="6"/>
    <x v="6"/>
    <n v="178.2"/>
    <n v="52.07"/>
    <n v="81.819999999999993"/>
    <x v="27"/>
    <x v="27"/>
    <x v="22"/>
    <x v="22"/>
  </r>
  <r>
    <s v="2x400lm Narrow 15°"/>
    <x v="2"/>
    <x v="5"/>
    <x v="1"/>
    <x v="7"/>
    <s v="1lx (0,5lx)"/>
    <x v="1"/>
    <x v="1"/>
    <x v="6"/>
    <n v="56.01"/>
    <x v="20"/>
    <x v="20"/>
    <n v="54.37"/>
    <n v="1"/>
    <x v="27"/>
    <x v="27"/>
    <n v="82.03"/>
    <n v="1.01"/>
    <x v="6"/>
    <x v="6"/>
    <x v="6"/>
    <x v="6"/>
    <n v="126"/>
    <n v="64.260000000000005"/>
    <n v="93.72"/>
    <x v="27"/>
    <x v="27"/>
    <x v="22"/>
    <x v="22"/>
  </r>
  <r>
    <s v="2x400lm Narrow 15°"/>
    <x v="2"/>
    <x v="5"/>
    <x v="1"/>
    <x v="7"/>
    <s v="1lx (0,5lx)"/>
    <x v="2"/>
    <x v="2"/>
    <x v="6"/>
    <n v="31.51"/>
    <x v="86"/>
    <x v="48"/>
    <n v="31.47"/>
    <n v="0.97"/>
    <x v="27"/>
    <x v="27"/>
    <n v="47.05"/>
    <n v="0.99"/>
    <x v="6"/>
    <x v="6"/>
    <x v="6"/>
    <x v="6"/>
    <n v="75.66"/>
    <n v="80.930000000000007"/>
    <n v="119.01"/>
    <x v="27"/>
    <x v="27"/>
    <x v="98"/>
    <x v="200"/>
  </r>
  <r>
    <s v="2x400lm Narrow 15°"/>
    <x v="2"/>
    <x v="5"/>
    <x v="1"/>
    <x v="7"/>
    <s v="1lx (0,5lx)"/>
    <x v="3"/>
    <x v="3"/>
    <x v="6"/>
    <n v="20.170000000000002"/>
    <x v="292"/>
    <x v="152"/>
    <n v="19.84"/>
    <n v="1.01"/>
    <x v="189"/>
    <x v="355"/>
    <n v="30.31"/>
    <n v="1"/>
    <x v="6"/>
    <x v="6"/>
    <x v="6"/>
    <x v="6"/>
    <n v="51.79"/>
    <n v="96.69"/>
    <n v="156.19999999999999"/>
    <x v="395"/>
    <x v="410"/>
    <x v="394"/>
    <x v="201"/>
  </r>
  <r>
    <s v="2x400lm Narrow 15°"/>
    <x v="2"/>
    <x v="5"/>
    <x v="1"/>
    <x v="7"/>
    <s v="1lx (0,5lx)"/>
    <x v="4"/>
    <x v="4"/>
    <x v="6"/>
    <n v="8.9600000000000009"/>
    <x v="293"/>
    <x v="305"/>
    <n v="8.9600000000000009"/>
    <n v="1"/>
    <x v="271"/>
    <x v="356"/>
    <n v="13.57"/>
    <n v="1"/>
    <x v="24"/>
    <x v="22"/>
    <x v="192"/>
    <x v="220"/>
    <n v="23.99"/>
    <n v="133.88"/>
    <n v="200.83"/>
    <x v="396"/>
    <x v="411"/>
    <x v="395"/>
    <x v="396"/>
  </r>
  <r>
    <s v="2x400lm Narrow 15°"/>
    <x v="2"/>
    <x v="5"/>
    <x v="1"/>
    <x v="7"/>
    <s v="1lx (0,5lx)"/>
    <x v="6"/>
    <x v="6"/>
    <x v="6"/>
    <n v="5.04"/>
    <x v="294"/>
    <x v="306"/>
    <n v="5.0199999999999996"/>
    <n v="1.01"/>
    <x v="287"/>
    <x v="357"/>
    <n v="7.56"/>
    <n v="1.01"/>
    <x v="188"/>
    <x v="213"/>
    <x v="193"/>
    <x v="221"/>
    <n v="15.13"/>
    <n v="148.76"/>
    <n v="238.02"/>
    <x v="397"/>
    <x v="412"/>
    <x v="396"/>
    <x v="397"/>
  </r>
  <r>
    <s v="2x400lm Narrow 15°"/>
    <x v="2"/>
    <x v="5"/>
    <x v="1"/>
    <x v="7"/>
    <s v="1lx (0,5lx)"/>
    <x v="7"/>
    <x v="7"/>
    <x v="6"/>
    <n v="3.23"/>
    <x v="188"/>
    <x v="307"/>
    <n v="3.26"/>
    <n v="1.01"/>
    <x v="288"/>
    <x v="309"/>
    <n v="5.01"/>
    <n v="1"/>
    <x v="189"/>
    <x v="214"/>
    <x v="194"/>
    <x v="222"/>
    <n v="10.039999999999999"/>
    <n v="139.46"/>
    <n v="232.44"/>
    <x v="398"/>
    <x v="413"/>
    <x v="397"/>
    <x v="398"/>
  </r>
  <r>
    <s v="2x400lm Narrow 15°"/>
    <x v="2"/>
    <x v="5"/>
    <x v="1"/>
    <x v="7"/>
    <s v="1lx (0,5lx)"/>
    <x v="8"/>
    <x v="8"/>
    <x v="6"/>
    <n v="2.2400000000000002"/>
    <x v="184"/>
    <x v="308"/>
    <n v="2.31"/>
    <n v="1"/>
    <x v="289"/>
    <x v="358"/>
    <n v="3.47"/>
    <n v="1.01"/>
    <x v="190"/>
    <x v="215"/>
    <x v="195"/>
    <x v="124"/>
    <n v="7.13"/>
    <n v="133.88"/>
    <n v="334.71"/>
    <x v="399"/>
    <x v="414"/>
    <x v="398"/>
    <x v="399"/>
  </r>
  <r>
    <s v="2x400lm Narrow 15°"/>
    <x v="2"/>
    <x v="5"/>
    <x v="1"/>
    <x v="7"/>
    <s v="1lx (0,5lx)"/>
    <x v="9"/>
    <x v="9"/>
    <x v="6"/>
    <n v="1.26"/>
    <x v="25"/>
    <x v="309"/>
    <n v="1.39"/>
    <n v="1.01"/>
    <x v="155"/>
    <x v="359"/>
    <n v="2.04"/>
    <n v="1.02"/>
    <x v="87"/>
    <x v="216"/>
    <x v="180"/>
    <x v="223"/>
    <n v="3.94"/>
    <n v="119.01"/>
    <n v="238.02"/>
    <x v="400"/>
    <x v="415"/>
    <x v="399"/>
    <x v="400"/>
  </r>
  <r>
    <s v="2x400lm Narrow 15°"/>
    <x v="2"/>
    <x v="5"/>
    <x v="1"/>
    <x v="7"/>
    <s v="10,8 lux"/>
    <x v="5"/>
    <x v="5"/>
    <x v="1"/>
    <m/>
    <x v="205"/>
    <x v="310"/>
    <m/>
    <m/>
    <x v="267"/>
    <x v="360"/>
    <m/>
    <m/>
    <x v="5"/>
    <x v="5"/>
    <x v="5"/>
    <x v="5"/>
    <m/>
    <m/>
    <m/>
    <x v="364"/>
    <x v="416"/>
    <x v="400"/>
    <x v="401"/>
  </r>
  <r>
    <s v="2x400lm Narrow 15°"/>
    <x v="2"/>
    <x v="5"/>
    <x v="1"/>
    <x v="7"/>
    <s v="10,8 lux"/>
    <x v="5"/>
    <x v="5"/>
    <x v="2"/>
    <m/>
    <x v="295"/>
    <x v="311"/>
    <m/>
    <m/>
    <x v="290"/>
    <x v="361"/>
    <m/>
    <m/>
    <x v="5"/>
    <x v="5"/>
    <x v="5"/>
    <x v="5"/>
    <m/>
    <m/>
    <m/>
    <x v="401"/>
    <x v="417"/>
    <x v="401"/>
    <x v="402"/>
  </r>
  <r>
    <s v="2x400lm Narrow 15°"/>
    <x v="2"/>
    <x v="5"/>
    <x v="1"/>
    <x v="7"/>
    <s v="10,8 lux"/>
    <x v="5"/>
    <x v="5"/>
    <x v="3"/>
    <m/>
    <x v="260"/>
    <x v="312"/>
    <m/>
    <m/>
    <x v="291"/>
    <x v="362"/>
    <m/>
    <m/>
    <x v="5"/>
    <x v="5"/>
    <x v="5"/>
    <x v="5"/>
    <m/>
    <m/>
    <m/>
    <x v="402"/>
    <x v="418"/>
    <x v="347"/>
    <x v="403"/>
  </r>
  <r>
    <s v="2x400lm Narrow 15°"/>
    <x v="2"/>
    <x v="5"/>
    <x v="1"/>
    <x v="7"/>
    <s v="10,8 lux"/>
    <x v="5"/>
    <x v="5"/>
    <x v="4"/>
    <m/>
    <x v="296"/>
    <x v="313"/>
    <m/>
    <m/>
    <x v="292"/>
    <x v="363"/>
    <m/>
    <m/>
    <x v="5"/>
    <x v="5"/>
    <x v="5"/>
    <x v="5"/>
    <m/>
    <m/>
    <m/>
    <x v="403"/>
    <x v="419"/>
    <x v="402"/>
    <x v="404"/>
  </r>
  <r>
    <s v="2x400lm Narrow 30°"/>
    <x v="2"/>
    <x v="5"/>
    <x v="1"/>
    <x v="8"/>
    <s v="1lx (0,5lx)"/>
    <x v="0"/>
    <x v="0"/>
    <x v="6"/>
    <n v="33.869999999999997"/>
    <x v="0"/>
    <x v="68"/>
    <n v="33.29"/>
    <n v="1.02"/>
    <x v="27"/>
    <x v="27"/>
    <n v="79.489999999999995"/>
    <n v="0.99"/>
    <x v="6"/>
    <x v="6"/>
    <x v="6"/>
    <x v="6"/>
    <n v="82.37"/>
    <n v="61.36"/>
    <n v="92.98"/>
    <x v="27"/>
    <x v="27"/>
    <x v="96"/>
    <x v="77"/>
  </r>
  <r>
    <s v="2x400lm Narrow 30°"/>
    <x v="2"/>
    <x v="5"/>
    <x v="1"/>
    <x v="8"/>
    <s v="1lx (0,5lx)"/>
    <x v="1"/>
    <x v="1"/>
    <x v="6"/>
    <n v="23.52"/>
    <x v="9"/>
    <x v="314"/>
    <n v="22.91"/>
    <n v="0.98"/>
    <x v="27"/>
    <x v="27"/>
    <n v="55.11"/>
    <n v="0.99"/>
    <x v="6"/>
    <x v="6"/>
    <x v="6"/>
    <x v="6"/>
    <n v="57.26"/>
    <n v="74.98"/>
    <n v="109.79"/>
    <x v="27"/>
    <x v="27"/>
    <x v="107"/>
    <x v="405"/>
  </r>
  <r>
    <s v="2x400lm Narrow 30°"/>
    <x v="2"/>
    <x v="5"/>
    <x v="1"/>
    <x v="8"/>
    <s v="1lx (0,5lx)"/>
    <x v="2"/>
    <x v="2"/>
    <x v="6"/>
    <n v="13.23"/>
    <x v="297"/>
    <x v="315"/>
    <n v="12.97"/>
    <n v="0.99"/>
    <x v="185"/>
    <x v="364"/>
    <n v="30.9"/>
    <n v="1"/>
    <x v="6"/>
    <x v="6"/>
    <x v="6"/>
    <x v="6"/>
    <n v="49.86"/>
    <n v="99.97"/>
    <n v="142.81"/>
    <x v="404"/>
    <x v="420"/>
    <x v="403"/>
    <x v="406"/>
  </r>
  <r>
    <s v="2x400lm Narrow 30°"/>
    <x v="2"/>
    <x v="5"/>
    <x v="1"/>
    <x v="8"/>
    <s v="1lx (0,5lx)"/>
    <x v="3"/>
    <x v="3"/>
    <x v="6"/>
    <n v="8.4700000000000006"/>
    <x v="298"/>
    <x v="316"/>
    <n v="8.3800000000000008"/>
    <n v="1.04"/>
    <x v="276"/>
    <x v="220"/>
    <n v="19.309999999999999"/>
    <n v="1.02"/>
    <x v="191"/>
    <x v="217"/>
    <x v="196"/>
    <x v="224"/>
    <n v="36.51"/>
    <n v="104.13"/>
    <n v="156.19999999999999"/>
    <x v="405"/>
    <x v="421"/>
    <x v="404"/>
    <x v="407"/>
  </r>
  <r>
    <s v="2x400lm Narrow 30°"/>
    <x v="2"/>
    <x v="5"/>
    <x v="1"/>
    <x v="8"/>
    <s v="1lx (0,5lx)"/>
    <x v="4"/>
    <x v="4"/>
    <x v="6"/>
    <n v="3.76"/>
    <x v="299"/>
    <x v="141"/>
    <n v="3.75"/>
    <n v="1.01"/>
    <x v="293"/>
    <x v="210"/>
    <n v="8.8800000000000008"/>
    <n v="1"/>
    <x v="192"/>
    <x v="218"/>
    <x v="106"/>
    <x v="225"/>
    <n v="17.78"/>
    <n v="133.88"/>
    <n v="234.3"/>
    <x v="406"/>
    <x v="422"/>
    <x v="405"/>
    <x v="408"/>
  </r>
  <r>
    <s v="2x400lm Narrow 30°"/>
    <x v="2"/>
    <x v="5"/>
    <x v="1"/>
    <x v="8"/>
    <s v="1lx (0,5lx)"/>
    <x v="6"/>
    <x v="6"/>
    <x v="6"/>
    <n v="2.12"/>
    <x v="53"/>
    <x v="211"/>
    <n v="2.17"/>
    <n v="1.01"/>
    <x v="294"/>
    <x v="365"/>
    <n v="5.08"/>
    <n v="1"/>
    <x v="193"/>
    <x v="219"/>
    <x v="197"/>
    <x v="226"/>
    <n v="8.39"/>
    <n v="148.76"/>
    <n v="297.52"/>
    <x v="407"/>
    <x v="423"/>
    <x v="406"/>
    <x v="409"/>
  </r>
  <r>
    <s v="2x400lm Narrow 30°"/>
    <x v="2"/>
    <x v="5"/>
    <x v="1"/>
    <x v="8"/>
    <s v="1lx (0,5lx)"/>
    <x v="7"/>
    <x v="7"/>
    <x v="6"/>
    <n v="1.35"/>
    <x v="197"/>
    <x v="317"/>
    <n v="1.44"/>
    <n v="1"/>
    <x v="295"/>
    <x v="366"/>
    <n v="3.28"/>
    <n v="1.01"/>
    <x v="194"/>
    <x v="220"/>
    <x v="37"/>
    <x v="227"/>
    <n v="6.52"/>
    <n v="139.46"/>
    <n v="325.41000000000003"/>
    <x v="408"/>
    <x v="424"/>
    <x v="407"/>
    <x v="410"/>
  </r>
  <r>
    <s v="2x400lm Narrow 30°"/>
    <x v="2"/>
    <x v="5"/>
    <x v="1"/>
    <x v="8"/>
    <s v="10,8 lux"/>
    <x v="5"/>
    <x v="5"/>
    <x v="1"/>
    <m/>
    <x v="300"/>
    <x v="81"/>
    <m/>
    <m/>
    <x v="296"/>
    <x v="367"/>
    <m/>
    <m/>
    <x v="5"/>
    <x v="5"/>
    <x v="5"/>
    <x v="5"/>
    <m/>
    <m/>
    <m/>
    <x v="409"/>
    <x v="425"/>
    <x v="408"/>
    <x v="92"/>
  </r>
  <r>
    <s v="2x400lm Narrow 30°"/>
    <x v="2"/>
    <x v="5"/>
    <x v="1"/>
    <x v="8"/>
    <s v="10,8 lux"/>
    <x v="5"/>
    <x v="5"/>
    <x v="2"/>
    <m/>
    <x v="89"/>
    <x v="112"/>
    <m/>
    <m/>
    <x v="297"/>
    <x v="368"/>
    <m/>
    <m/>
    <x v="5"/>
    <x v="5"/>
    <x v="5"/>
    <x v="5"/>
    <m/>
    <m/>
    <m/>
    <x v="410"/>
    <x v="426"/>
    <x v="102"/>
    <x v="135"/>
  </r>
  <r>
    <s v="2x400lm Narrow 30°"/>
    <x v="2"/>
    <x v="5"/>
    <x v="1"/>
    <x v="8"/>
    <s v="10,8 lux"/>
    <x v="5"/>
    <x v="5"/>
    <x v="3"/>
    <m/>
    <x v="242"/>
    <x v="124"/>
    <m/>
    <m/>
    <x v="298"/>
    <x v="369"/>
    <m/>
    <m/>
    <x v="5"/>
    <x v="5"/>
    <x v="5"/>
    <x v="5"/>
    <m/>
    <m/>
    <m/>
    <x v="411"/>
    <x v="427"/>
    <x v="322"/>
    <x v="159"/>
  </r>
  <r>
    <s v="2x400lm Narrow 45°"/>
    <x v="2"/>
    <x v="5"/>
    <x v="1"/>
    <x v="9"/>
    <s v="1lx (0,5lx)"/>
    <x v="0"/>
    <x v="0"/>
    <x v="6"/>
    <n v="15.3"/>
    <x v="301"/>
    <x v="318"/>
    <n v="15.14"/>
    <n v="1"/>
    <x v="27"/>
    <x v="27"/>
    <n v="42.41"/>
    <n v="1.01"/>
    <x v="6"/>
    <x v="6"/>
    <x v="6"/>
    <x v="6"/>
    <n v="72.069999999999993"/>
    <n v="78.099999999999994"/>
    <n v="113.43"/>
    <x v="27"/>
    <x v="27"/>
    <x v="409"/>
    <x v="411"/>
  </r>
  <r>
    <s v="2x400lm Narrow 45°"/>
    <x v="2"/>
    <x v="5"/>
    <x v="1"/>
    <x v="9"/>
    <s v="1lx (0,5lx)"/>
    <x v="1"/>
    <x v="1"/>
    <x v="6"/>
    <n v="10.62"/>
    <x v="245"/>
    <x v="319"/>
    <n v="10.44"/>
    <n v="1.02"/>
    <x v="299"/>
    <x v="340"/>
    <n v="30.34"/>
    <n v="0.99"/>
    <x v="6"/>
    <x v="6"/>
    <x v="6"/>
    <x v="6"/>
    <n v="59.27"/>
    <n v="88.36"/>
    <n v="136.56"/>
    <x v="412"/>
    <x v="428"/>
    <x v="410"/>
    <x v="412"/>
  </r>
  <r>
    <s v="2x400lm Narrow 45°"/>
    <x v="2"/>
    <x v="5"/>
    <x v="1"/>
    <x v="9"/>
    <s v="1lx (0,5lx)"/>
    <x v="2"/>
    <x v="2"/>
    <x v="6"/>
    <n v="5.98"/>
    <x v="302"/>
    <x v="164"/>
    <n v="5.92"/>
    <n v="0.99"/>
    <x v="300"/>
    <x v="370"/>
    <n v="16.93"/>
    <n v="1.01"/>
    <x v="195"/>
    <x v="221"/>
    <x v="47"/>
    <x v="228"/>
    <n v="34.64"/>
    <n v="109.49"/>
    <n v="176.13"/>
    <x v="413"/>
    <x v="429"/>
    <x v="411"/>
    <x v="413"/>
  </r>
  <r>
    <s v="2x400lm Narrow 45°"/>
    <x v="2"/>
    <x v="5"/>
    <x v="1"/>
    <x v="9"/>
    <s v="1lx (0,5lx)"/>
    <x v="3"/>
    <x v="3"/>
    <x v="6"/>
    <n v="3.82"/>
    <x v="280"/>
    <x v="320"/>
    <n v="3.85"/>
    <n v="1.01"/>
    <x v="301"/>
    <x v="371"/>
    <n v="10.81"/>
    <n v="1.01"/>
    <x v="196"/>
    <x v="222"/>
    <x v="125"/>
    <x v="229"/>
    <n v="20.48"/>
    <n v="133.88"/>
    <n v="208.26"/>
    <x v="414"/>
    <x v="430"/>
    <x v="412"/>
    <x v="414"/>
  </r>
  <r>
    <s v="2x400lm Narrow 45°"/>
    <x v="2"/>
    <x v="5"/>
    <x v="1"/>
    <x v="9"/>
    <s v="1lx (0,5lx)"/>
    <x v="4"/>
    <x v="4"/>
    <x v="6"/>
    <n v="1.7"/>
    <x v="4"/>
    <x v="321"/>
    <n v="1.79"/>
    <n v="1.05"/>
    <x v="302"/>
    <x v="372"/>
    <n v="4.8499999999999996"/>
    <n v="1.03"/>
    <x v="197"/>
    <x v="223"/>
    <x v="11"/>
    <x v="230"/>
    <n v="9.1999999999999993"/>
    <n v="150.62"/>
    <n v="267.77"/>
    <x v="415"/>
    <x v="431"/>
    <x v="413"/>
    <x v="415"/>
  </r>
  <r>
    <s v="2x400lm Narrow 45°"/>
    <x v="2"/>
    <x v="5"/>
    <x v="1"/>
    <x v="9"/>
    <s v="10,8 lux"/>
    <x v="5"/>
    <x v="5"/>
    <x v="1"/>
    <m/>
    <x v="303"/>
    <x v="322"/>
    <m/>
    <m/>
    <x v="303"/>
    <x v="373"/>
    <m/>
    <m/>
    <x v="5"/>
    <x v="5"/>
    <x v="5"/>
    <x v="5"/>
    <m/>
    <m/>
    <m/>
    <x v="416"/>
    <x v="432"/>
    <x v="414"/>
    <x v="416"/>
  </r>
  <r>
    <s v="2x400lm Narrow 60°"/>
    <x v="2"/>
    <x v="5"/>
    <x v="1"/>
    <x v="10"/>
    <s v="1lx (0,5lx)"/>
    <x v="0"/>
    <x v="0"/>
    <x v="6"/>
    <n v="5.48"/>
    <x v="304"/>
    <x v="323"/>
    <n v="5.44"/>
    <n v="0.8"/>
    <x v="304"/>
    <x v="310"/>
    <n v="16.899999999999999"/>
    <n v="1.01"/>
    <x v="198"/>
    <x v="224"/>
    <x v="17"/>
    <x v="231"/>
    <n v="34.049999999999997"/>
    <n v="92.98"/>
    <n v="141.32"/>
    <x v="417"/>
    <x v="433"/>
    <x v="415"/>
    <x v="417"/>
  </r>
  <r>
    <s v="2x400lm Narrow 60°"/>
    <x v="2"/>
    <x v="5"/>
    <x v="1"/>
    <x v="10"/>
    <s v="1lx (0,5lx)"/>
    <x v="1"/>
    <x v="1"/>
    <x v="6"/>
    <n v="3.8"/>
    <x v="305"/>
    <x v="96"/>
    <n v="3.8"/>
    <n v="0.84"/>
    <x v="305"/>
    <x v="374"/>
    <n v="11.8"/>
    <n v="1.02"/>
    <x v="199"/>
    <x v="225"/>
    <x v="136"/>
    <x v="232"/>
    <n v="24.8"/>
    <n v="107.11"/>
    <n v="166.02"/>
    <x v="418"/>
    <x v="434"/>
    <x v="416"/>
    <x v="418"/>
  </r>
  <r>
    <s v="2x400lm Narrow 60°"/>
    <x v="2"/>
    <x v="5"/>
    <x v="1"/>
    <x v="10"/>
    <s v="1lx (0,5lx)"/>
    <x v="2"/>
    <x v="2"/>
    <x v="6"/>
    <n v="2.14"/>
    <x v="306"/>
    <x v="324"/>
    <n v="2.19"/>
    <n v="0.97"/>
    <x v="306"/>
    <x v="188"/>
    <n v="6.7"/>
    <n v="1"/>
    <x v="200"/>
    <x v="226"/>
    <x v="184"/>
    <x v="233"/>
    <n v="12.94"/>
    <n v="123.77"/>
    <n v="204.69"/>
    <x v="419"/>
    <x v="435"/>
    <x v="417"/>
    <x v="419"/>
  </r>
  <r>
    <s v="2x400lm Narrow 60°"/>
    <x v="2"/>
    <x v="5"/>
    <x v="1"/>
    <x v="10"/>
    <s v="1lx (0,5lx)"/>
    <x v="3"/>
    <x v="3"/>
    <x v="6"/>
    <n v="1.37"/>
    <x v="307"/>
    <x v="104"/>
    <n v="1.51"/>
    <n v="1.02"/>
    <x v="307"/>
    <x v="375"/>
    <n v="4.3499999999999996"/>
    <n v="1.01"/>
    <x v="201"/>
    <x v="227"/>
    <x v="198"/>
    <x v="234"/>
    <n v="8.8800000000000008"/>
    <n v="148.76"/>
    <n v="238.02"/>
    <x v="420"/>
    <x v="436"/>
    <x v="418"/>
    <x v="420"/>
  </r>
  <r>
    <s v="2x400lm Narrow 75°"/>
    <x v="2"/>
    <x v="5"/>
    <x v="1"/>
    <x v="11"/>
    <s v="1lx (0,5lx)"/>
    <x v="0"/>
    <x v="0"/>
    <x v="6"/>
    <n v="2.8"/>
    <x v="308"/>
    <x v="325"/>
    <n v="3.18"/>
    <n v="1.18"/>
    <x v="308"/>
    <x v="376"/>
    <n v="5.76"/>
    <n v="0.99"/>
    <x v="202"/>
    <x v="228"/>
    <x v="199"/>
    <x v="235"/>
    <n v="12.09"/>
    <n v="105.99"/>
    <n v="171.07"/>
    <x v="421"/>
    <x v="437"/>
    <x v="419"/>
    <x v="421"/>
  </r>
  <r>
    <s v="2x400lm Narrow 75°"/>
    <x v="2"/>
    <x v="5"/>
    <x v="1"/>
    <x v="11"/>
    <s v="1lx (0,5lx)"/>
    <x v="1"/>
    <x v="1"/>
    <x v="6"/>
    <n v="1.95"/>
    <x v="154"/>
    <x v="326"/>
    <n v="2.2000000000000002"/>
    <n v="1.1000000000000001"/>
    <x v="309"/>
    <x v="377"/>
    <n v="4.07"/>
    <n v="0.98"/>
    <x v="203"/>
    <x v="229"/>
    <x v="140"/>
    <x v="236"/>
    <n v="8.2200000000000006"/>
    <n v="115.14"/>
    <n v="192.79"/>
    <x v="422"/>
    <x v="438"/>
    <x v="420"/>
    <x v="422"/>
  </r>
  <r>
    <s v="2x400lm Narrow 75°"/>
    <x v="2"/>
    <x v="5"/>
    <x v="1"/>
    <x v="11"/>
    <s v="1lx (0,5lx)"/>
    <x v="2"/>
    <x v="2"/>
    <x v="6"/>
    <n v="1.0900000000000001"/>
    <x v="101"/>
    <x v="327"/>
    <n v="1.37"/>
    <n v="1"/>
    <x v="310"/>
    <x v="378"/>
    <n v="2.4300000000000002"/>
    <n v="0.95"/>
    <x v="204"/>
    <x v="230"/>
    <x v="200"/>
    <x v="237"/>
    <n v="4.9400000000000004"/>
    <n v="104.73"/>
    <n v="218.98"/>
    <x v="423"/>
    <x v="439"/>
    <x v="421"/>
    <x v="423"/>
  </r>
  <r>
    <s v="2x100lm Wide 0°"/>
    <x v="2"/>
    <x v="6"/>
    <x v="0"/>
    <x v="6"/>
    <s v="1lx (0,5lx)"/>
    <x v="0"/>
    <x v="0"/>
    <x v="0"/>
    <n v="11.14"/>
    <x v="12"/>
    <x v="10"/>
    <n v="10.96"/>
    <n v="1"/>
    <x v="311"/>
    <x v="379"/>
    <n v="11.05"/>
    <n v="1"/>
    <x v="205"/>
    <x v="231"/>
    <x v="201"/>
    <x v="238"/>
    <n v="20.83"/>
    <n v="35.33"/>
    <n v="53.93"/>
    <x v="424"/>
    <x v="440"/>
    <x v="422"/>
    <x v="424"/>
  </r>
  <r>
    <s v="2x100lm Wide 0°"/>
    <x v="2"/>
    <x v="6"/>
    <x v="0"/>
    <x v="6"/>
    <s v="1lx (0,5lx)"/>
    <x v="1"/>
    <x v="1"/>
    <x v="0"/>
    <n v="7.73"/>
    <x v="6"/>
    <x v="11"/>
    <n v="7.71"/>
    <n v="0.99"/>
    <x v="312"/>
    <x v="380"/>
    <n v="7.63"/>
    <n v="0.98"/>
    <x v="0"/>
    <x v="232"/>
    <x v="202"/>
    <x v="55"/>
    <n v="15.25"/>
    <n v="34.81"/>
    <n v="58.91"/>
    <x v="425"/>
    <x v="441"/>
    <x v="423"/>
    <x v="425"/>
  </r>
  <r>
    <s v="2x100lm Wide 0°"/>
    <x v="2"/>
    <x v="6"/>
    <x v="0"/>
    <x v="6"/>
    <s v="1lx (0,5lx)"/>
    <x v="2"/>
    <x v="2"/>
    <x v="0"/>
    <n v="4.3499999999999996"/>
    <x v="309"/>
    <x v="328"/>
    <n v="4.37"/>
    <n v="1"/>
    <x v="313"/>
    <x v="381"/>
    <n v="4.3099999999999996"/>
    <n v="0.99"/>
    <x v="140"/>
    <x v="10"/>
    <x v="203"/>
    <x v="26"/>
    <n v="8.75"/>
    <n v="38.08"/>
    <n v="76.17"/>
    <x v="426"/>
    <x v="442"/>
    <x v="424"/>
    <x v="426"/>
  </r>
  <r>
    <s v="2x100lm Wide 0°"/>
    <x v="2"/>
    <x v="6"/>
    <x v="0"/>
    <x v="6"/>
    <s v="1lx (0,5lx)"/>
    <x v="3"/>
    <x v="3"/>
    <x v="0"/>
    <n v="2.78"/>
    <x v="246"/>
    <x v="329"/>
    <n v="2.8"/>
    <n v="1"/>
    <x v="314"/>
    <x v="382"/>
    <n v="2.82"/>
    <n v="1.02"/>
    <x v="126"/>
    <x v="233"/>
    <x v="204"/>
    <x v="239"/>
    <n v="5.72"/>
    <n v="44.63"/>
    <n v="81.819999999999993"/>
    <x v="427"/>
    <x v="443"/>
    <x v="425"/>
    <x v="427"/>
  </r>
  <r>
    <s v="2x100lm Wide 0°"/>
    <x v="2"/>
    <x v="6"/>
    <x v="0"/>
    <x v="6"/>
    <s v="1lx (0,5lx)"/>
    <x v="4"/>
    <x v="4"/>
    <x v="0"/>
    <n v="1.24"/>
    <x v="16"/>
    <x v="330"/>
    <n v="1.35"/>
    <n v="0.99"/>
    <x v="315"/>
    <x v="383"/>
    <n v="1.35"/>
    <n v="1"/>
    <x v="206"/>
    <x v="234"/>
    <x v="205"/>
    <x v="240"/>
    <n v="2.71"/>
    <n v="16.739999999999998"/>
    <n v="66.94"/>
    <x v="428"/>
    <x v="444"/>
    <x v="426"/>
    <x v="428"/>
  </r>
  <r>
    <s v="2x100lm Wide 0°"/>
    <x v="2"/>
    <x v="6"/>
    <x v="0"/>
    <x v="6"/>
    <s v="10,8 lux"/>
    <x v="5"/>
    <x v="5"/>
    <x v="1"/>
    <m/>
    <x v="310"/>
    <x v="15"/>
    <m/>
    <m/>
    <x v="316"/>
    <x v="384"/>
    <m/>
    <m/>
    <x v="5"/>
    <x v="5"/>
    <x v="5"/>
    <x v="5"/>
    <m/>
    <m/>
    <m/>
    <x v="429"/>
    <x v="445"/>
    <x v="427"/>
    <x v="17"/>
  </r>
  <r>
    <s v="2x100lm Wide 15°"/>
    <x v="2"/>
    <x v="6"/>
    <x v="0"/>
    <x v="7"/>
    <s v="1lx (0,5lx)"/>
    <x v="0"/>
    <x v="0"/>
    <x v="0"/>
    <n v="10.02"/>
    <x v="301"/>
    <x v="331"/>
    <n v="9.93"/>
    <n v="0.99"/>
    <x v="317"/>
    <x v="385"/>
    <n v="9.9"/>
    <n v="0.99"/>
    <x v="207"/>
    <x v="235"/>
    <x v="17"/>
    <x v="210"/>
    <n v="19.48"/>
    <n v="35.33"/>
    <n v="55.79"/>
    <x v="430"/>
    <x v="446"/>
    <x v="428"/>
    <x v="429"/>
  </r>
  <r>
    <s v="2x100lm Wide 15°"/>
    <x v="2"/>
    <x v="6"/>
    <x v="0"/>
    <x v="7"/>
    <s v="1lx (0,5lx)"/>
    <x v="1"/>
    <x v="1"/>
    <x v="0"/>
    <n v="6.96"/>
    <x v="311"/>
    <x v="18"/>
    <n v="6.85"/>
    <n v="0.98"/>
    <x v="312"/>
    <x v="386"/>
    <n v="6.92"/>
    <n v="0.98"/>
    <x v="208"/>
    <x v="236"/>
    <x v="206"/>
    <x v="241"/>
    <n v="13.96"/>
    <n v="34.81"/>
    <n v="58.91"/>
    <x v="431"/>
    <x v="447"/>
    <x v="429"/>
    <x v="430"/>
  </r>
  <r>
    <s v="2x100lm Wide 15°"/>
    <x v="2"/>
    <x v="6"/>
    <x v="0"/>
    <x v="7"/>
    <s v="1lx (0,5lx)"/>
    <x v="2"/>
    <x v="2"/>
    <x v="0"/>
    <n v="3.92"/>
    <x v="6"/>
    <x v="332"/>
    <n v="3.92"/>
    <n v="0.98"/>
    <x v="318"/>
    <x v="387"/>
    <n v="3.92"/>
    <n v="1"/>
    <x v="140"/>
    <x v="18"/>
    <x v="207"/>
    <x v="242"/>
    <n v="7.98"/>
    <n v="38.08"/>
    <n v="71.400000000000006"/>
    <x v="432"/>
    <x v="448"/>
    <x v="430"/>
    <x v="431"/>
  </r>
  <r>
    <s v="2x100lm Wide 15°"/>
    <x v="2"/>
    <x v="6"/>
    <x v="0"/>
    <x v="7"/>
    <s v="1lx (0,5lx)"/>
    <x v="3"/>
    <x v="3"/>
    <x v="0"/>
    <n v="2.5099999999999998"/>
    <x v="312"/>
    <x v="333"/>
    <n v="2.57"/>
    <n v="0.98"/>
    <x v="319"/>
    <x v="388"/>
    <n v="2.5499999999999998"/>
    <n v="1"/>
    <x v="14"/>
    <x v="237"/>
    <x v="147"/>
    <x v="38"/>
    <n v="5.31"/>
    <n v="37.19"/>
    <n v="81.819999999999993"/>
    <x v="433"/>
    <x v="449"/>
    <x v="431"/>
    <x v="432"/>
  </r>
  <r>
    <s v="2x100lm Wide 15°"/>
    <x v="2"/>
    <x v="6"/>
    <x v="0"/>
    <x v="7"/>
    <s v="1lx (0,5lx)"/>
    <x v="4"/>
    <x v="4"/>
    <x v="0"/>
    <n v="1.1100000000000001"/>
    <x v="313"/>
    <x v="334"/>
    <n v="1.25"/>
    <n v="1"/>
    <x v="320"/>
    <x v="48"/>
    <n v="1.24"/>
    <n v="1"/>
    <x v="2"/>
    <x v="238"/>
    <x v="208"/>
    <x v="243"/>
    <n v="2.4500000000000002"/>
    <n v="16.739999999999998"/>
    <n v="66.94"/>
    <x v="434"/>
    <x v="450"/>
    <x v="432"/>
    <x v="433"/>
  </r>
  <r>
    <s v="2x100lm Wide 30°"/>
    <x v="2"/>
    <x v="6"/>
    <x v="0"/>
    <x v="8"/>
    <s v="1lx (0,5lx)"/>
    <x v="0"/>
    <x v="0"/>
    <x v="0"/>
    <n v="8.58"/>
    <x v="314"/>
    <x v="95"/>
    <n v="8.5500000000000007"/>
    <n v="0.96"/>
    <x v="321"/>
    <x v="389"/>
    <n v="8.59"/>
    <n v="0.98"/>
    <x v="209"/>
    <x v="239"/>
    <x v="62"/>
    <x v="75"/>
    <n v="17.16"/>
    <n v="33.47"/>
    <n v="53.93"/>
    <x v="435"/>
    <x v="451"/>
    <x v="433"/>
    <x v="434"/>
  </r>
  <r>
    <s v="2x100lm Wide 30°"/>
    <x v="2"/>
    <x v="6"/>
    <x v="0"/>
    <x v="8"/>
    <s v="1lx (0,5lx)"/>
    <x v="1"/>
    <x v="1"/>
    <x v="0"/>
    <n v="5.96"/>
    <x v="93"/>
    <x v="335"/>
    <n v="5.9"/>
    <n v="0.96"/>
    <x v="28"/>
    <x v="390"/>
    <n v="5.95"/>
    <n v="1"/>
    <x v="210"/>
    <x v="240"/>
    <x v="118"/>
    <x v="244"/>
    <n v="11.98"/>
    <n v="34.81"/>
    <n v="58.91"/>
    <x v="436"/>
    <x v="452"/>
    <x v="434"/>
    <x v="435"/>
  </r>
  <r>
    <s v="2x100lm Wide 30°"/>
    <x v="2"/>
    <x v="6"/>
    <x v="0"/>
    <x v="8"/>
    <s v="1lx (0,5lx)"/>
    <x v="2"/>
    <x v="2"/>
    <x v="0"/>
    <n v="3.35"/>
    <x v="315"/>
    <x v="336"/>
    <n v="3.36"/>
    <n v="0.97"/>
    <x v="312"/>
    <x v="391"/>
    <n v="3.37"/>
    <n v="1"/>
    <x v="211"/>
    <x v="241"/>
    <x v="209"/>
    <x v="37"/>
    <n v="6.91"/>
    <n v="38.08"/>
    <n v="66.64"/>
    <x v="437"/>
    <x v="453"/>
    <x v="435"/>
    <x v="436"/>
  </r>
  <r>
    <s v="2x100lm Wide 30°"/>
    <x v="2"/>
    <x v="6"/>
    <x v="0"/>
    <x v="8"/>
    <s v="1lx (0,5lx)"/>
    <x v="3"/>
    <x v="3"/>
    <x v="0"/>
    <n v="2.15"/>
    <x v="229"/>
    <x v="5"/>
    <n v="2.2000000000000002"/>
    <n v="1"/>
    <x v="322"/>
    <x v="392"/>
    <n v="2.2200000000000002"/>
    <n v="1"/>
    <x v="212"/>
    <x v="242"/>
    <x v="51"/>
    <x v="161"/>
    <n v="4.59"/>
    <n v="29.75"/>
    <n v="74.38"/>
    <x v="438"/>
    <x v="454"/>
    <x v="436"/>
    <x v="437"/>
  </r>
  <r>
    <s v="2x100lm Wide 45°"/>
    <x v="2"/>
    <x v="6"/>
    <x v="0"/>
    <x v="9"/>
    <s v="1lx (0,5lx)"/>
    <x v="0"/>
    <x v="0"/>
    <x v="0"/>
    <n v="5.83"/>
    <x v="97"/>
    <x v="226"/>
    <n v="5.82"/>
    <n v="0.98"/>
    <x v="323"/>
    <x v="393"/>
    <n v="5.86"/>
    <n v="0.99"/>
    <x v="213"/>
    <x v="243"/>
    <x v="210"/>
    <x v="245"/>
    <n v="11.92"/>
    <n v="29.75"/>
    <n v="53.93"/>
    <x v="439"/>
    <x v="455"/>
    <x v="437"/>
    <x v="438"/>
  </r>
  <r>
    <s v="2x100lm Wide 45°"/>
    <x v="2"/>
    <x v="6"/>
    <x v="0"/>
    <x v="9"/>
    <s v="1lx (0,5lx)"/>
    <x v="1"/>
    <x v="1"/>
    <x v="0"/>
    <n v="4.05"/>
    <x v="316"/>
    <x v="337"/>
    <n v="4.08"/>
    <n v="0.98"/>
    <x v="324"/>
    <x v="381"/>
    <n v="4.16"/>
    <n v="0.99"/>
    <x v="151"/>
    <x v="244"/>
    <x v="211"/>
    <x v="246"/>
    <n v="8.3699999999999992"/>
    <n v="29.45"/>
    <n v="58.91"/>
    <x v="440"/>
    <x v="456"/>
    <x v="438"/>
    <x v="439"/>
  </r>
  <r>
    <s v="2x100lm Wide 45°"/>
    <x v="2"/>
    <x v="6"/>
    <x v="0"/>
    <x v="9"/>
    <s v="1lx (0,5lx)"/>
    <x v="2"/>
    <x v="2"/>
    <x v="0"/>
    <n v="2.2799999999999998"/>
    <x v="99"/>
    <x v="338"/>
    <n v="2.33"/>
    <n v="0.97"/>
    <x v="325"/>
    <x v="394"/>
    <n v="2.4"/>
    <n v="0.99"/>
    <x v="151"/>
    <x v="245"/>
    <x v="201"/>
    <x v="50"/>
    <n v="4.84"/>
    <n v="23.8"/>
    <n v="61.88"/>
    <x v="441"/>
    <x v="457"/>
    <x v="439"/>
    <x v="440"/>
  </r>
  <r>
    <s v="2x100lm Wide 45°"/>
    <x v="2"/>
    <x v="6"/>
    <x v="0"/>
    <x v="9"/>
    <s v="1lx (0,5lx)"/>
    <x v="3"/>
    <x v="3"/>
    <x v="0"/>
    <n v="1.46"/>
    <x v="317"/>
    <x v="339"/>
    <n v="1.55"/>
    <n v="1"/>
    <x v="292"/>
    <x v="395"/>
    <n v="1.6"/>
    <n v="0.98"/>
    <x v="214"/>
    <x v="43"/>
    <x v="212"/>
    <x v="247"/>
    <n v="3.2"/>
    <n v="22.31"/>
    <n v="66.94"/>
    <x v="442"/>
    <x v="458"/>
    <x v="440"/>
    <x v="441"/>
  </r>
  <r>
    <s v="2x100lm Wide 60°"/>
    <x v="2"/>
    <x v="6"/>
    <x v="0"/>
    <x v="10"/>
    <s v="1lx (0,5lx)"/>
    <x v="0"/>
    <x v="0"/>
    <x v="0"/>
    <n v="3.48"/>
    <x v="318"/>
    <x v="340"/>
    <n v="3.51"/>
    <n v="0.96"/>
    <x v="313"/>
    <x v="396"/>
    <n v="3.61"/>
    <n v="0.98"/>
    <x v="215"/>
    <x v="246"/>
    <x v="213"/>
    <x v="248"/>
    <n v="7.56"/>
    <n v="26.03"/>
    <n v="48.35"/>
    <x v="443"/>
    <x v="459"/>
    <x v="441"/>
    <x v="442"/>
  </r>
  <r>
    <s v="2x100lm Wide 60°"/>
    <x v="2"/>
    <x v="6"/>
    <x v="0"/>
    <x v="10"/>
    <s v="1lx (0,5lx)"/>
    <x v="1"/>
    <x v="1"/>
    <x v="0"/>
    <n v="2.42"/>
    <x v="319"/>
    <x v="341"/>
    <n v="2.46"/>
    <n v="0.93"/>
    <x v="326"/>
    <x v="397"/>
    <n v="2.6"/>
    <n v="0.98"/>
    <x v="216"/>
    <x v="247"/>
    <x v="214"/>
    <x v="249"/>
    <n v="5.2"/>
    <n v="21.42"/>
    <n v="53.55"/>
    <x v="444"/>
    <x v="460"/>
    <x v="442"/>
    <x v="443"/>
  </r>
  <r>
    <s v="2x100lm Wide 60°"/>
    <x v="2"/>
    <x v="6"/>
    <x v="0"/>
    <x v="10"/>
    <s v="1lx (0,5lx)"/>
    <x v="2"/>
    <x v="2"/>
    <x v="0"/>
    <n v="1.36"/>
    <x v="154"/>
    <x v="342"/>
    <n v="1.46"/>
    <n v="0.97"/>
    <x v="327"/>
    <x v="398"/>
    <n v="1.55"/>
    <n v="0.99"/>
    <x v="217"/>
    <x v="248"/>
    <x v="215"/>
    <x v="245"/>
    <n v="3.04"/>
    <n v="9.52"/>
    <n v="52.36"/>
    <x v="445"/>
    <x v="461"/>
    <x v="443"/>
    <x v="444"/>
  </r>
  <r>
    <s v="2x100lm Narrow 0°"/>
    <x v="2"/>
    <x v="6"/>
    <x v="1"/>
    <x v="6"/>
    <s v="1lx (0,5lx)"/>
    <x v="0"/>
    <x v="0"/>
    <x v="0"/>
    <n v="59.47"/>
    <x v="20"/>
    <x v="20"/>
    <n v="58.09"/>
    <n v="0.97"/>
    <x v="27"/>
    <x v="27"/>
    <n v="58.97"/>
    <n v="0.96"/>
    <x v="6"/>
    <x v="6"/>
    <x v="6"/>
    <x v="6"/>
    <n v="92.82"/>
    <n v="24.17"/>
    <n v="31.61"/>
    <x v="27"/>
    <x v="27"/>
    <x v="22"/>
    <x v="22"/>
  </r>
  <r>
    <s v="2x100lm Narrow 0°"/>
    <x v="2"/>
    <x v="6"/>
    <x v="1"/>
    <x v="6"/>
    <s v="1lx (0,5lx)"/>
    <x v="1"/>
    <x v="1"/>
    <x v="0"/>
    <n v="41.3"/>
    <x v="20"/>
    <x v="20"/>
    <n v="40.9"/>
    <n v="0.98"/>
    <x v="27"/>
    <x v="27"/>
    <n v="40.17"/>
    <n v="0.98"/>
    <x v="6"/>
    <x v="6"/>
    <x v="6"/>
    <x v="6"/>
    <n v="54.71"/>
    <n v="29.45"/>
    <n v="40.17"/>
    <x v="27"/>
    <x v="27"/>
    <x v="22"/>
    <x v="22"/>
  </r>
  <r>
    <s v="2x100lm Narrow 0°"/>
    <x v="2"/>
    <x v="6"/>
    <x v="1"/>
    <x v="6"/>
    <s v="1lx (0,5lx)"/>
    <x v="2"/>
    <x v="2"/>
    <x v="0"/>
    <n v="23.23"/>
    <x v="160"/>
    <x v="343"/>
    <n v="22.86"/>
    <n v="0.99"/>
    <x v="328"/>
    <x v="399"/>
    <n v="23.17"/>
    <n v="0.98"/>
    <x v="218"/>
    <x v="249"/>
    <x v="216"/>
    <x v="250"/>
    <n v="36.89"/>
    <n v="28.56"/>
    <n v="52.36"/>
    <x v="446"/>
    <x v="462"/>
    <x v="444"/>
    <x v="445"/>
  </r>
  <r>
    <s v="2x100lm Narrow 0°"/>
    <x v="2"/>
    <x v="6"/>
    <x v="1"/>
    <x v="6"/>
    <s v="1lx (0,5lx)"/>
    <x v="3"/>
    <x v="3"/>
    <x v="0"/>
    <n v="14.87"/>
    <x v="320"/>
    <x v="344"/>
    <n v="14.85"/>
    <n v="0.99"/>
    <x v="329"/>
    <x v="400"/>
    <n v="14.72"/>
    <n v="0.99"/>
    <x v="219"/>
    <x v="9"/>
    <x v="217"/>
    <x v="241"/>
    <n v="27.8"/>
    <n v="29.75"/>
    <n v="59.5"/>
    <x v="447"/>
    <x v="463"/>
    <x v="445"/>
    <x v="446"/>
  </r>
  <r>
    <s v="2x100lm Narrow 0°"/>
    <x v="2"/>
    <x v="6"/>
    <x v="1"/>
    <x v="6"/>
    <s v="1lx (0,5lx)"/>
    <x v="4"/>
    <x v="4"/>
    <x v="0"/>
    <n v="6.61"/>
    <x v="32"/>
    <x v="345"/>
    <n v="6.54"/>
    <n v="1.01"/>
    <x v="325"/>
    <x v="401"/>
    <n v="6.61"/>
    <n v="0.99"/>
    <x v="220"/>
    <x v="250"/>
    <x v="11"/>
    <x v="251"/>
    <n v="13.27"/>
    <n v="50.21"/>
    <n v="66.94"/>
    <x v="448"/>
    <x v="464"/>
    <x v="446"/>
    <x v="447"/>
  </r>
  <r>
    <s v="2x100lm Narrow 0°"/>
    <x v="2"/>
    <x v="6"/>
    <x v="1"/>
    <x v="6"/>
    <s v="1lx (0,5lx)"/>
    <x v="6"/>
    <x v="6"/>
    <x v="0"/>
    <n v="3.72"/>
    <x v="227"/>
    <x v="5"/>
    <n v="3.81"/>
    <n v="1"/>
    <x v="330"/>
    <x v="402"/>
    <n v="3.77"/>
    <n v="0.99"/>
    <x v="1"/>
    <x v="251"/>
    <x v="138"/>
    <x v="252"/>
    <n v="7.5"/>
    <n v="29.75"/>
    <n v="89.26"/>
    <x v="449"/>
    <x v="465"/>
    <x v="447"/>
    <x v="448"/>
  </r>
  <r>
    <s v="2x100lm Narrow 0°"/>
    <x v="2"/>
    <x v="6"/>
    <x v="1"/>
    <x v="6"/>
    <s v="1lx (0,5lx)"/>
    <x v="7"/>
    <x v="7"/>
    <x v="0"/>
    <n v="2.38"/>
    <x v="321"/>
    <x v="18"/>
    <n v="2.4700000000000002"/>
    <n v="1.02"/>
    <x v="331"/>
    <x v="403"/>
    <n v="2.4700000000000002"/>
    <n v="1.01"/>
    <x v="221"/>
    <x v="252"/>
    <x v="218"/>
    <x v="253"/>
    <n v="4.6900000000000004"/>
    <n v="46.49"/>
    <n v="46.49"/>
    <x v="450"/>
    <x v="466"/>
    <x v="448"/>
    <x v="449"/>
  </r>
  <r>
    <s v="2x100lm Narrow 0°"/>
    <x v="2"/>
    <x v="6"/>
    <x v="1"/>
    <x v="6"/>
    <s v="1lx (0,5lx)"/>
    <x v="8"/>
    <x v="8"/>
    <x v="0"/>
    <n v="1.65"/>
    <x v="20"/>
    <x v="20"/>
    <n v="1.79"/>
    <n v="1.02"/>
    <x v="27"/>
    <x v="27"/>
    <n v="1.81"/>
    <n v="1"/>
    <x v="222"/>
    <x v="253"/>
    <x v="219"/>
    <x v="243"/>
    <n v="3.24"/>
    <n v="0"/>
    <n v="66.94"/>
    <x v="451"/>
    <x v="467"/>
    <x v="449"/>
    <x v="450"/>
  </r>
  <r>
    <s v="2x100lm Narrow 0°"/>
    <x v="2"/>
    <x v="6"/>
    <x v="1"/>
    <x v="6"/>
    <s v="10,8 lux"/>
    <x v="5"/>
    <x v="5"/>
    <x v="1"/>
    <m/>
    <x v="322"/>
    <x v="346"/>
    <m/>
    <m/>
    <x v="332"/>
    <x v="404"/>
    <m/>
    <m/>
    <x v="5"/>
    <x v="5"/>
    <x v="5"/>
    <x v="5"/>
    <m/>
    <m/>
    <m/>
    <x v="452"/>
    <x v="468"/>
    <x v="450"/>
    <x v="451"/>
  </r>
  <r>
    <s v="2x100lm Narrow 0°"/>
    <x v="2"/>
    <x v="6"/>
    <x v="1"/>
    <x v="6"/>
    <s v="10,8 lux"/>
    <x v="5"/>
    <x v="5"/>
    <x v="2"/>
    <m/>
    <x v="323"/>
    <x v="347"/>
    <m/>
    <m/>
    <x v="333"/>
    <x v="405"/>
    <m/>
    <m/>
    <x v="5"/>
    <x v="5"/>
    <x v="5"/>
    <x v="5"/>
    <m/>
    <m/>
    <m/>
    <x v="453"/>
    <x v="469"/>
    <x v="451"/>
    <x v="452"/>
  </r>
  <r>
    <s v="2x100lm Narrow 15°"/>
    <x v="2"/>
    <x v="6"/>
    <x v="1"/>
    <x v="7"/>
    <s v="1lx (0,5lx)"/>
    <x v="0"/>
    <x v="0"/>
    <x v="0"/>
    <n v="20.170000000000002"/>
    <x v="94"/>
    <x v="36"/>
    <n v="19.84"/>
    <n v="0.96"/>
    <x v="334"/>
    <x v="406"/>
    <n v="30.31"/>
    <n v="0.97"/>
    <x v="6"/>
    <x v="6"/>
    <x v="6"/>
    <x v="6"/>
    <n v="51.79"/>
    <n v="24.17"/>
    <n v="39.049999999999997"/>
    <x v="454"/>
    <x v="470"/>
    <x v="108"/>
    <x v="42"/>
  </r>
  <r>
    <s v="2x100lm Narrow 15°"/>
    <x v="2"/>
    <x v="6"/>
    <x v="1"/>
    <x v="7"/>
    <s v="1lx (0,5lx)"/>
    <x v="1"/>
    <x v="1"/>
    <x v="0"/>
    <n v="14"/>
    <x v="30"/>
    <x v="348"/>
    <n v="13.85"/>
    <n v="0.99"/>
    <x v="335"/>
    <x v="407"/>
    <n v="20.68"/>
    <n v="0.97"/>
    <x v="223"/>
    <x v="254"/>
    <x v="220"/>
    <x v="254"/>
    <n v="36.979999999999997"/>
    <n v="26.78"/>
    <n v="42.84"/>
    <x v="455"/>
    <x v="471"/>
    <x v="452"/>
    <x v="453"/>
  </r>
  <r>
    <s v="2x100lm Narrow 15°"/>
    <x v="2"/>
    <x v="6"/>
    <x v="1"/>
    <x v="7"/>
    <s v="1lx (0,5lx)"/>
    <x v="2"/>
    <x v="2"/>
    <x v="0"/>
    <n v="7.88"/>
    <x v="304"/>
    <x v="349"/>
    <n v="7.81"/>
    <n v="0.99"/>
    <x v="312"/>
    <x v="408"/>
    <n v="11.99"/>
    <n v="0.97"/>
    <x v="221"/>
    <x v="9"/>
    <x v="221"/>
    <x v="255"/>
    <n v="21.04"/>
    <n v="33.32"/>
    <n v="57.12"/>
    <x v="456"/>
    <x v="472"/>
    <x v="453"/>
    <x v="454"/>
  </r>
  <r>
    <s v="2x100lm Narrow 15°"/>
    <x v="2"/>
    <x v="6"/>
    <x v="1"/>
    <x v="7"/>
    <s v="1lx (0,5lx)"/>
    <x v="3"/>
    <x v="3"/>
    <x v="0"/>
    <n v="5.04"/>
    <x v="110"/>
    <x v="10"/>
    <n v="5.0199999999999996"/>
    <n v="1"/>
    <x v="336"/>
    <x v="409"/>
    <n v="7.56"/>
    <n v="0.99"/>
    <x v="224"/>
    <x v="255"/>
    <x v="216"/>
    <x v="256"/>
    <n v="15.13"/>
    <n v="37.19"/>
    <n v="59.5"/>
    <x v="457"/>
    <x v="473"/>
    <x v="454"/>
    <x v="455"/>
  </r>
  <r>
    <s v="2x100lm Narrow 15°"/>
    <x v="2"/>
    <x v="6"/>
    <x v="1"/>
    <x v="7"/>
    <s v="1lx (0,5lx)"/>
    <x v="4"/>
    <x v="4"/>
    <x v="0"/>
    <n v="2.2400000000000002"/>
    <x v="99"/>
    <x v="318"/>
    <n v="2.31"/>
    <n v="1"/>
    <x v="337"/>
    <x v="410"/>
    <n v="3.47"/>
    <n v="0.99"/>
    <x v="225"/>
    <x v="256"/>
    <x v="119"/>
    <x v="257"/>
    <n v="7.17"/>
    <n v="33.47"/>
    <n v="83.68"/>
    <x v="458"/>
    <x v="474"/>
    <x v="455"/>
    <x v="456"/>
  </r>
  <r>
    <s v="2x100lm Narrow 15°"/>
    <x v="2"/>
    <x v="6"/>
    <x v="1"/>
    <x v="7"/>
    <s v="1lx (0,5lx)"/>
    <x v="6"/>
    <x v="6"/>
    <x v="0"/>
    <n v="1.26"/>
    <x v="282"/>
    <x v="323"/>
    <n v="1.39"/>
    <n v="1"/>
    <x v="338"/>
    <x v="411"/>
    <n v="2.04"/>
    <n v="1"/>
    <x v="131"/>
    <x v="257"/>
    <x v="222"/>
    <x v="258"/>
    <n v="3.94"/>
    <n v="29.75"/>
    <n v="59.5"/>
    <x v="459"/>
    <x v="475"/>
    <x v="456"/>
    <x v="457"/>
  </r>
  <r>
    <s v="2x100lm Narrow 0°"/>
    <x v="2"/>
    <x v="6"/>
    <x v="1"/>
    <x v="7"/>
    <s v="10,8 lux"/>
    <x v="5"/>
    <x v="5"/>
    <x v="1"/>
    <m/>
    <x v="324"/>
    <x v="350"/>
    <m/>
    <m/>
    <x v="339"/>
    <x v="412"/>
    <m/>
    <m/>
    <x v="5"/>
    <x v="5"/>
    <x v="5"/>
    <x v="5"/>
    <m/>
    <m/>
    <m/>
    <x v="460"/>
    <x v="476"/>
    <x v="457"/>
    <x v="458"/>
  </r>
  <r>
    <s v="2x100lm Narrow 0°"/>
    <x v="2"/>
    <x v="6"/>
    <x v="1"/>
    <x v="7"/>
    <s v="10,8 lux"/>
    <x v="5"/>
    <x v="5"/>
    <x v="2"/>
    <m/>
    <x v="325"/>
    <x v="351"/>
    <m/>
    <m/>
    <x v="340"/>
    <x v="413"/>
    <m/>
    <m/>
    <x v="5"/>
    <x v="5"/>
    <x v="5"/>
    <x v="5"/>
    <m/>
    <m/>
    <m/>
    <x v="461"/>
    <x v="477"/>
    <x v="458"/>
    <x v="459"/>
  </r>
  <r>
    <s v="2x100lm Narrow 30°"/>
    <x v="2"/>
    <x v="6"/>
    <x v="1"/>
    <x v="8"/>
    <s v="1lx (0,5lx)"/>
    <x v="0"/>
    <x v="0"/>
    <x v="0"/>
    <n v="8.4700000000000006"/>
    <x v="326"/>
    <x v="352"/>
    <n v="8.3800000000000008"/>
    <n v="1.06"/>
    <x v="313"/>
    <x v="414"/>
    <n v="19.309999999999999"/>
    <n v="0.97"/>
    <x v="226"/>
    <x v="258"/>
    <x v="223"/>
    <x v="259"/>
    <n v="36.51"/>
    <n v="26.03"/>
    <n v="39.049999999999997"/>
    <x v="462"/>
    <x v="478"/>
    <x v="459"/>
    <x v="460"/>
  </r>
  <r>
    <s v="2x100lm Narrow 30°"/>
    <x v="2"/>
    <x v="6"/>
    <x v="1"/>
    <x v="8"/>
    <s v="1lx (0,5lx)"/>
    <x v="1"/>
    <x v="1"/>
    <x v="0"/>
    <n v="5.88"/>
    <x v="327"/>
    <x v="353"/>
    <n v="5.74"/>
    <n v="1.01"/>
    <x v="341"/>
    <x v="415"/>
    <n v="13.75"/>
    <n v="0.98"/>
    <x v="227"/>
    <x v="259"/>
    <x v="224"/>
    <x v="260"/>
    <n v="25.64"/>
    <n v="32.130000000000003"/>
    <n v="50.88"/>
    <x v="463"/>
    <x v="479"/>
    <x v="460"/>
    <x v="461"/>
  </r>
  <r>
    <s v="2x100lm Narrow 30°"/>
    <x v="2"/>
    <x v="6"/>
    <x v="1"/>
    <x v="8"/>
    <s v="1lx (0,5lx)"/>
    <x v="2"/>
    <x v="2"/>
    <x v="0"/>
    <n v="3.31"/>
    <x v="208"/>
    <x v="354"/>
    <n v="3.31"/>
    <n v="1"/>
    <x v="342"/>
    <x v="15"/>
    <n v="7.83"/>
    <n v="0.97"/>
    <x v="228"/>
    <x v="260"/>
    <x v="225"/>
    <x v="261"/>
    <n v="15.7"/>
    <n v="33.32"/>
    <n v="57.12"/>
    <x v="464"/>
    <x v="480"/>
    <x v="461"/>
    <x v="462"/>
  </r>
  <r>
    <s v="2x100lm Narrow 30°"/>
    <x v="2"/>
    <x v="6"/>
    <x v="1"/>
    <x v="8"/>
    <s v="1lx (0,5lx)"/>
    <x v="3"/>
    <x v="3"/>
    <x v="0"/>
    <n v="2.12"/>
    <x v="251"/>
    <x v="207"/>
    <n v="2.17"/>
    <n v="1"/>
    <x v="37"/>
    <x v="108"/>
    <n v="5.08"/>
    <n v="0.98"/>
    <x v="229"/>
    <x v="261"/>
    <x v="226"/>
    <x v="262"/>
    <n v="8.43"/>
    <n v="37.19"/>
    <n v="74.38"/>
    <x v="465"/>
    <x v="481"/>
    <x v="462"/>
    <x v="463"/>
  </r>
  <r>
    <s v="2x100lm Narrow 45°"/>
    <x v="2"/>
    <x v="6"/>
    <x v="1"/>
    <x v="9"/>
    <s v="1lx (0,5lx)"/>
    <x v="0"/>
    <x v="0"/>
    <x v="0"/>
    <n v="3.82"/>
    <x v="328"/>
    <x v="355"/>
    <n v="3.85"/>
    <n v="1.03"/>
    <x v="343"/>
    <x v="115"/>
    <n v="10.81"/>
    <n v="0.98"/>
    <x v="230"/>
    <x v="26"/>
    <x v="227"/>
    <x v="263"/>
    <n v="20.48"/>
    <n v="33.47"/>
    <n v="52.07"/>
    <x v="466"/>
    <x v="482"/>
    <x v="463"/>
    <x v="464"/>
  </r>
  <r>
    <s v="2x100lm Narrow 45°"/>
    <x v="2"/>
    <x v="6"/>
    <x v="1"/>
    <x v="9"/>
    <s v="1lx (0,5lx)"/>
    <x v="1"/>
    <x v="1"/>
    <x v="0"/>
    <n v="2.66"/>
    <x v="328"/>
    <x v="356"/>
    <n v="2.71"/>
    <n v="1.04"/>
    <x v="109"/>
    <x v="51"/>
    <n v="7.5"/>
    <n v="0.97"/>
    <x v="231"/>
    <x v="60"/>
    <x v="159"/>
    <x v="264"/>
    <n v="13.14"/>
    <n v="34.81"/>
    <n v="58.91"/>
    <x v="467"/>
    <x v="483"/>
    <x v="464"/>
    <x v="465"/>
  </r>
  <r>
    <s v="2x100lm Narrow 45°"/>
    <x v="2"/>
    <x v="6"/>
    <x v="1"/>
    <x v="9"/>
    <s v="1lx (0,5lx)"/>
    <x v="2"/>
    <x v="2"/>
    <x v="0"/>
    <n v="1.49"/>
    <x v="40"/>
    <x v="300"/>
    <n v="1.61"/>
    <n v="1.05"/>
    <x v="44"/>
    <x v="416"/>
    <n v="4.33"/>
    <n v="0.97"/>
    <x v="66"/>
    <x v="262"/>
    <x v="228"/>
    <x v="265"/>
    <n v="8.4"/>
    <n v="38.08"/>
    <n v="71.400000000000006"/>
    <x v="468"/>
    <x v="484"/>
    <x v="465"/>
    <x v="466"/>
  </r>
  <r>
    <s v="2x100lm Wide 60°"/>
    <x v="2"/>
    <x v="6"/>
    <x v="1"/>
    <x v="10"/>
    <s v="1lx (0,5lx)"/>
    <x v="0"/>
    <x v="0"/>
    <x v="0"/>
    <n v="1.37"/>
    <x v="210"/>
    <x v="357"/>
    <n v="1.51"/>
    <n v="1.05"/>
    <x v="344"/>
    <x v="417"/>
    <n v="4.3499999999999996"/>
    <n v="0.93"/>
    <x v="232"/>
    <x v="263"/>
    <x v="229"/>
    <x v="266"/>
    <n v="8.91"/>
    <n v="37.19"/>
    <n v="59.5"/>
    <x v="469"/>
    <x v="485"/>
    <x v="466"/>
    <x v="46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7" cacheId="293" applyNumberFormats="0" applyBorderFormats="0" applyFontFormats="0" applyPatternFormats="0" applyAlignmentFormats="0" applyWidthHeightFormats="1" dataCaption="Values" updatedVersion="4" minRefreshableVersion="3" rowGrandTotals="0" itemPrintTitles="1" createdVersion="4" indent="0" compact="0" compactData="0" multipleFieldFilters="0">
  <location ref="M5:T19" firstHeaderRow="0" firstDataRow="1" firstDataCol="3"/>
  <pivotFields count="32">
    <pivotField compact="0" outline="0" showAll="0" sortType="ascending"/>
    <pivotField axis="axisRow" compact="0" outline="0" showAll="0" defaultSubtotal="0">
      <items count="3">
        <item x="0"/>
        <item x="1"/>
        <item x="2"/>
      </items>
    </pivotField>
    <pivotField axis="axisRow" compact="0" outline="0" showAll="0" defaultSubtotal="0">
      <items count="7">
        <item x="0"/>
        <item x="1"/>
        <item x="2"/>
        <item x="3"/>
        <item x="6"/>
        <item x="4"/>
        <item x="5"/>
      </items>
    </pivotField>
    <pivotField axis="axisRow" compact="0" outline="0" showAll="0" defaultSubtotal="0">
      <items count="2">
        <item x="1"/>
        <item x="0"/>
      </items>
    </pivotField>
    <pivotField compact="0" outline="0" showAll="0" defaultSubtotal="0"/>
    <pivotField compact="0" outline="0" showAll="0"/>
    <pivotField dataField="1" compact="0" outline="0" showAll="0" defaultSubtotal="0">
      <items count="11">
        <item x="0"/>
        <item x="1"/>
        <item x="2"/>
        <item x="3"/>
        <item x="4"/>
        <item x="6"/>
        <item x="7"/>
        <item x="8"/>
        <item x="9"/>
        <item x="10"/>
        <item h="1" x="5"/>
      </items>
    </pivotField>
    <pivotField compact="0" outline="0" showAll="0"/>
    <pivotField compact="0" outline="0" showAll="0"/>
    <pivotField compact="0" outline="0" showAll="0"/>
    <pivotField dataField="1" compact="0" outline="0" showAll="0" defaultSubtotal="0">
      <items count="329">
        <item x="105"/>
        <item x="34"/>
        <item x="17"/>
        <item x="207"/>
        <item x="200"/>
        <item x="91"/>
        <item x="121"/>
        <item x="11"/>
        <item x="46"/>
        <item x="96"/>
        <item x="5"/>
        <item x="35"/>
        <item x="22"/>
        <item x="29"/>
        <item x="117"/>
        <item x="210"/>
        <item x="72"/>
        <item x="101"/>
        <item x="109"/>
        <item x="66"/>
        <item x="95"/>
        <item x="28"/>
        <item x="125"/>
        <item x="122"/>
        <item x="27"/>
        <item x="44"/>
        <item x="206"/>
        <item x="90"/>
        <item x="120"/>
        <item x="45"/>
        <item x="155"/>
        <item x="124"/>
        <item x="84"/>
        <item x="116"/>
        <item x="108"/>
        <item x="89"/>
        <item x="40"/>
        <item x="119"/>
        <item x="59"/>
        <item x="113"/>
        <item x="174"/>
        <item x="88"/>
        <item x="103"/>
        <item x="118"/>
        <item x="83"/>
        <item x="107"/>
        <item x="115"/>
        <item x="52"/>
        <item x="81"/>
        <item x="82"/>
        <item x="58"/>
        <item x="114"/>
        <item x="106"/>
        <item x="154"/>
        <item x="191"/>
        <item x="51"/>
        <item x="153"/>
        <item x="163"/>
        <item x="112"/>
        <item x="43"/>
        <item x="205"/>
        <item x="136"/>
        <item x="199"/>
        <item x="146"/>
        <item x="198"/>
        <item x="162"/>
        <item x="42"/>
        <item x="16"/>
        <item x="41"/>
        <item x="143"/>
        <item x="21"/>
        <item x="144"/>
        <item x="145"/>
        <item x="132"/>
        <item x="102"/>
        <item x="183"/>
        <item x="133"/>
        <item x="135"/>
        <item x="190"/>
        <item x="209"/>
        <item x="134"/>
        <item x="173"/>
        <item x="123"/>
        <item x="182"/>
        <item x="181"/>
        <item x="158"/>
        <item x="172"/>
        <item x="171"/>
        <item x="36"/>
        <item x="208"/>
        <item x="33"/>
        <item x="161"/>
        <item x="94"/>
        <item x="37"/>
        <item x="100"/>
        <item x="39"/>
        <item x="97"/>
        <item x="99"/>
        <item x="30"/>
        <item x="38"/>
        <item x="98"/>
        <item x="152"/>
        <item x="19"/>
        <item x="10"/>
        <item x="26"/>
        <item x="110"/>
        <item x="18"/>
        <item x="92"/>
        <item x="4"/>
        <item x="160"/>
        <item x="87"/>
        <item x="111"/>
        <item x="32"/>
        <item x="93"/>
        <item x="74"/>
        <item x="31"/>
        <item x="159"/>
        <item x="73"/>
        <item x="12"/>
        <item x="65"/>
        <item x="25"/>
        <item x="23"/>
        <item x="197"/>
        <item x="15"/>
        <item x="6"/>
        <item x="13"/>
        <item x="24"/>
        <item x="0"/>
        <item x="14"/>
        <item x="156"/>
        <item x="67"/>
        <item x="7"/>
        <item x="1"/>
        <item x="80"/>
        <item x="71"/>
        <item x="9"/>
        <item x="8"/>
        <item x="157"/>
        <item x="3"/>
        <item x="189"/>
        <item x="2"/>
        <item x="68"/>
        <item x="201"/>
        <item x="60"/>
        <item x="85"/>
        <item x="147"/>
        <item x="69"/>
        <item x="204"/>
        <item x="47"/>
        <item x="202"/>
        <item x="61"/>
        <item x="70"/>
        <item x="148"/>
        <item x="53"/>
        <item x="151"/>
        <item x="75"/>
        <item x="86"/>
        <item x="203"/>
        <item x="48"/>
        <item x="79"/>
        <item x="57"/>
        <item x="64"/>
        <item x="149"/>
        <item x="137"/>
        <item x="192"/>
        <item x="62"/>
        <item x="104"/>
        <item x="78"/>
        <item x="142"/>
        <item x="63"/>
        <item x="76"/>
        <item x="77"/>
        <item x="54"/>
        <item x="49"/>
        <item x="56"/>
        <item x="150"/>
        <item x="184"/>
        <item x="55"/>
        <item x="138"/>
        <item x="193"/>
        <item x="50"/>
        <item x="164"/>
        <item x="175"/>
        <item x="196"/>
        <item x="188"/>
        <item x="180"/>
        <item x="194"/>
        <item x="131"/>
        <item x="185"/>
        <item x="170"/>
        <item x="195"/>
        <item x="139"/>
        <item x="176"/>
        <item x="165"/>
        <item x="126"/>
        <item x="186"/>
        <item x="141"/>
        <item x="140"/>
        <item x="130"/>
        <item x="177"/>
        <item x="127"/>
        <item x="166"/>
        <item x="179"/>
        <item x="187"/>
        <item x="129"/>
        <item x="128"/>
        <item x="169"/>
        <item x="178"/>
        <item x="168"/>
        <item x="167"/>
        <item x="2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</items>
    </pivotField>
    <pivotField dataField="1" compact="0" outline="0" showAll="0" defaultSubtotal="0">
      <items count="358">
        <item x="60"/>
        <item x="59"/>
        <item x="15"/>
        <item x="35"/>
        <item x="30"/>
        <item x="28"/>
        <item x="29"/>
        <item x="101"/>
        <item x="161"/>
        <item x="9"/>
        <item x="127"/>
        <item x="100"/>
        <item x="126"/>
        <item x="4"/>
        <item x="94"/>
        <item x="121"/>
        <item x="73"/>
        <item x="114"/>
        <item x="125"/>
        <item x="203"/>
        <item x="129"/>
        <item x="91"/>
        <item x="122"/>
        <item x="92"/>
        <item x="93"/>
        <item x="81"/>
        <item x="123"/>
        <item x="124"/>
        <item x="128"/>
        <item x="118"/>
        <item x="67"/>
        <item x="46"/>
        <item x="112"/>
        <item x="82"/>
        <item x="119"/>
        <item x="84"/>
        <item x="120"/>
        <item x="83"/>
        <item x="111"/>
        <item x="108"/>
        <item x="45"/>
        <item x="156"/>
        <item x="157"/>
        <item x="53"/>
        <item x="109"/>
        <item x="52"/>
        <item x="116"/>
        <item x="117"/>
        <item x="147"/>
        <item x="199"/>
        <item x="136"/>
        <item x="44"/>
        <item x="148"/>
        <item x="41"/>
        <item x="43"/>
        <item x="137"/>
        <item x="42"/>
        <item x="149"/>
        <item x="150"/>
        <item x="166"/>
        <item x="138"/>
        <item x="165"/>
        <item x="192"/>
        <item x="140"/>
        <item x="36"/>
        <item x="193"/>
        <item x="106"/>
        <item x="139"/>
        <item x="185"/>
        <item x="182"/>
        <item x="37"/>
        <item x="22"/>
        <item x="173"/>
        <item x="31"/>
        <item x="21"/>
        <item x="105"/>
        <item x="183"/>
        <item x="176"/>
        <item x="184"/>
        <item x="174"/>
        <item x="175"/>
        <item x="204"/>
        <item x="206"/>
        <item x="205"/>
        <item x="207"/>
        <item x="32"/>
        <item x="38"/>
        <item x="102"/>
        <item x="16"/>
        <item x="40"/>
        <item x="95"/>
        <item x="39"/>
        <item x="103"/>
        <item x="104"/>
        <item x="17"/>
        <item x="115"/>
        <item x="10"/>
        <item x="33"/>
        <item x="96"/>
        <item x="162"/>
        <item x="23"/>
        <item x="18"/>
        <item x="85"/>
        <item x="0"/>
        <item x="74"/>
        <item x="11"/>
        <item x="19"/>
        <item x="113"/>
        <item x="68"/>
        <item x="97"/>
        <item x="163"/>
        <item x="5"/>
        <item x="24"/>
        <item x="34"/>
        <item x="75"/>
        <item x="158"/>
        <item x="1"/>
        <item x="164"/>
        <item x="14"/>
        <item x="200"/>
        <item x="98"/>
        <item x="86"/>
        <item x="69"/>
        <item x="61"/>
        <item x="12"/>
        <item x="27"/>
        <item x="13"/>
        <item x="151"/>
        <item x="25"/>
        <item x="26"/>
        <item x="47"/>
        <item x="6"/>
        <item x="2"/>
        <item x="194"/>
        <item x="160"/>
        <item x="8"/>
        <item x="99"/>
        <item x="62"/>
        <item x="159"/>
        <item x="110"/>
        <item x="7"/>
        <item x="87"/>
        <item x="70"/>
        <item x="3"/>
        <item x="48"/>
        <item x="76"/>
        <item x="54"/>
        <item x="195"/>
        <item x="71"/>
        <item x="63"/>
        <item x="201"/>
        <item x="152"/>
        <item x="72"/>
        <item x="88"/>
        <item x="55"/>
        <item x="202"/>
        <item x="186"/>
        <item x="49"/>
        <item x="141"/>
        <item x="64"/>
        <item x="90"/>
        <item x="89"/>
        <item x="80"/>
        <item x="177"/>
        <item x="66"/>
        <item x="167"/>
        <item x="56"/>
        <item x="153"/>
        <item x="77"/>
        <item x="50"/>
        <item x="65"/>
        <item x="79"/>
        <item x="78"/>
        <item x="187"/>
        <item x="196"/>
        <item x="155"/>
        <item x="58"/>
        <item x="57"/>
        <item x="168"/>
        <item x="154"/>
        <item x="107"/>
        <item x="51"/>
        <item x="142"/>
        <item x="188"/>
        <item x="130"/>
        <item x="197"/>
        <item x="198"/>
        <item x="169"/>
        <item x="143"/>
        <item x="131"/>
        <item x="146"/>
        <item x="144"/>
        <item x="145"/>
        <item x="189"/>
        <item x="132"/>
        <item x="135"/>
        <item x="191"/>
        <item x="178"/>
        <item x="190"/>
        <item x="133"/>
        <item x="170"/>
        <item x="134"/>
        <item x="181"/>
        <item x="179"/>
        <item x="180"/>
        <item x="171"/>
        <item x="172"/>
        <item x="20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</items>
    </pivotField>
    <pivotField compact="0" outline="0" showAll="0"/>
    <pivotField compact="0" outline="0" showAll="0"/>
    <pivotField dataField="1" compact="0" outline="0" showAll="0" defaultSubtotal="0">
      <items count="345">
        <item x="110"/>
        <item x="206"/>
        <item x="5"/>
        <item x="124"/>
        <item x="35"/>
        <item x="204"/>
        <item x="11"/>
        <item x="34"/>
        <item x="33"/>
        <item x="17"/>
        <item x="119"/>
        <item x="85"/>
        <item x="123"/>
        <item x="192"/>
        <item x="114"/>
        <item x="183"/>
        <item x="54"/>
        <item x="84"/>
        <item x="122"/>
        <item x="82"/>
        <item x="83"/>
        <item x="118"/>
        <item x="121"/>
        <item x="53"/>
        <item x="41"/>
        <item x="130"/>
        <item x="153"/>
        <item x="131"/>
        <item x="200"/>
        <item x="132"/>
        <item x="66"/>
        <item x="203"/>
        <item x="133"/>
        <item x="191"/>
        <item x="149"/>
        <item x="91"/>
        <item x="150"/>
        <item x="152"/>
        <item x="205"/>
        <item x="151"/>
        <item x="92"/>
        <item x="182"/>
        <item x="158"/>
        <item x="199"/>
        <item x="72"/>
        <item x="198"/>
        <item x="137"/>
        <item x="180"/>
        <item x="159"/>
        <item x="181"/>
        <item x="93"/>
        <item x="190"/>
        <item x="94"/>
        <item x="138"/>
        <item x="160"/>
        <item x="161"/>
        <item x="99"/>
        <item x="166"/>
        <item x="32"/>
        <item x="100"/>
        <item x="167"/>
        <item x="4"/>
        <item x="28"/>
        <item x="31"/>
        <item x="168"/>
        <item x="29"/>
        <item x="0"/>
        <item x="30"/>
        <item x="171"/>
        <item x="1"/>
        <item x="10"/>
        <item x="197"/>
        <item x="81"/>
        <item x="2"/>
        <item x="3"/>
        <item x="6"/>
        <item x="172"/>
        <item x="120"/>
        <item x="16"/>
        <item x="111"/>
        <item x="7"/>
        <item x="50"/>
        <item x="202"/>
        <item x="36"/>
        <item x="113"/>
        <item x="8"/>
        <item x="77"/>
        <item x="112"/>
        <item x="125"/>
        <item x="12"/>
        <item x="9"/>
        <item x="37"/>
        <item x="59"/>
        <item x="60"/>
        <item x="109"/>
        <item x="13"/>
        <item x="115"/>
        <item x="18"/>
        <item x="80"/>
        <item x="78"/>
        <item x="14"/>
        <item x="15"/>
        <item x="26"/>
        <item x="51"/>
        <item x="79"/>
        <item x="19"/>
        <item x="117"/>
        <item x="25"/>
        <item x="22"/>
        <item x="38"/>
        <item x="116"/>
        <item x="23"/>
        <item x="52"/>
        <item x="20"/>
        <item x="55"/>
        <item x="21"/>
        <item x="24"/>
        <item x="39"/>
        <item x="126"/>
        <item x="44"/>
        <item x="58"/>
        <item x="184"/>
        <item x="189"/>
        <item x="175"/>
        <item x="61"/>
        <item x="86"/>
        <item x="40"/>
        <item x="148"/>
        <item x="127"/>
        <item x="42"/>
        <item x="134"/>
        <item x="45"/>
        <item x="56"/>
        <item x="128"/>
        <item x="185"/>
        <item x="65"/>
        <item x="176"/>
        <item x="67"/>
        <item x="201"/>
        <item x="143"/>
        <item x="129"/>
        <item x="196"/>
        <item x="57"/>
        <item x="68"/>
        <item x="95"/>
        <item x="73"/>
        <item x="147"/>
        <item x="87"/>
        <item x="62"/>
        <item x="76"/>
        <item x="193"/>
        <item x="186"/>
        <item x="144"/>
        <item x="177"/>
        <item x="46"/>
        <item x="74"/>
        <item x="63"/>
        <item x="188"/>
        <item x="64"/>
        <item x="194"/>
        <item x="43"/>
        <item x="69"/>
        <item x="146"/>
        <item x="135"/>
        <item x="145"/>
        <item x="48"/>
        <item x="88"/>
        <item x="169"/>
        <item x="96"/>
        <item x="195"/>
        <item x="162"/>
        <item x="70"/>
        <item x="179"/>
        <item x="75"/>
        <item x="71"/>
        <item x="178"/>
        <item x="89"/>
        <item x="47"/>
        <item x="154"/>
        <item x="187"/>
        <item x="90"/>
        <item x="49"/>
        <item x="155"/>
        <item x="136"/>
        <item x="101"/>
        <item x="104"/>
        <item x="156"/>
        <item x="97"/>
        <item x="163"/>
        <item x="157"/>
        <item x="140"/>
        <item x="102"/>
        <item x="105"/>
        <item x="141"/>
        <item x="139"/>
        <item x="98"/>
        <item x="164"/>
        <item x="142"/>
        <item x="106"/>
        <item x="103"/>
        <item x="107"/>
        <item x="165"/>
        <item x="173"/>
        <item x="108"/>
        <item x="170"/>
        <item x="174"/>
        <item x="27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</items>
    </pivotField>
    <pivotField dataField="1" compact="0" outline="0" showAll="0" defaultSubtotal="0">
      <items count="418">
        <item x="64"/>
        <item x="63"/>
        <item x="35"/>
        <item x="33"/>
        <item x="17"/>
        <item x="34"/>
        <item x="39"/>
        <item x="11"/>
        <item x="5"/>
        <item x="142"/>
        <item x="89"/>
        <item x="139"/>
        <item x="97"/>
        <item x="76"/>
        <item x="90"/>
        <item x="105"/>
        <item x="98"/>
        <item x="140"/>
        <item x="92"/>
        <item x="100"/>
        <item x="91"/>
        <item x="141"/>
        <item x="114"/>
        <item x="99"/>
        <item x="148"/>
        <item x="71"/>
        <item x="128"/>
        <item x="127"/>
        <item x="134"/>
        <item x="55"/>
        <item x="56"/>
        <item x="120"/>
        <item x="121"/>
        <item x="149"/>
        <item x="172"/>
        <item x="150"/>
        <item x="173"/>
        <item x="181"/>
        <item x="156"/>
        <item x="174"/>
        <item x="182"/>
        <item x="176"/>
        <item x="157"/>
        <item x="223"/>
        <item x="175"/>
        <item x="214"/>
        <item x="247"/>
        <item x="226"/>
        <item x="234"/>
        <item x="183"/>
        <item x="215"/>
        <item x="217"/>
        <item x="240"/>
        <item x="224"/>
        <item x="246"/>
        <item x="216"/>
        <item x="191"/>
        <item x="225"/>
        <item x="184"/>
        <item x="26"/>
        <item x="192"/>
        <item x="22"/>
        <item x="40"/>
        <item x="18"/>
        <item x="23"/>
        <item x="12"/>
        <item x="44"/>
        <item x="193"/>
        <item x="19"/>
        <item x="36"/>
        <item x="28"/>
        <item x="6"/>
        <item x="24"/>
        <item x="0"/>
        <item x="199"/>
        <item x="25"/>
        <item x="13"/>
        <item x="41"/>
        <item x="45"/>
        <item x="7"/>
        <item x="29"/>
        <item x="20"/>
        <item x="1"/>
        <item x="48"/>
        <item x="42"/>
        <item x="200"/>
        <item x="81"/>
        <item x="21"/>
        <item x="46"/>
        <item x="14"/>
        <item x="77"/>
        <item x="82"/>
        <item x="65"/>
        <item x="32"/>
        <item x="30"/>
        <item x="8"/>
        <item x="37"/>
        <item x="57"/>
        <item x="2"/>
        <item x="31"/>
        <item x="49"/>
        <item x="16"/>
        <item x="78"/>
        <item x="47"/>
        <item x="38"/>
        <item x="15"/>
        <item x="50"/>
        <item x="72"/>
        <item x="115"/>
        <item x="43"/>
        <item x="9"/>
        <item x="66"/>
        <item x="3"/>
        <item x="10"/>
        <item x="4"/>
        <item x="101"/>
        <item x="79"/>
        <item x="58"/>
        <item x="83"/>
        <item x="143"/>
        <item x="93"/>
        <item x="116"/>
        <item x="51"/>
        <item x="108"/>
        <item x="73"/>
        <item x="151"/>
        <item x="80"/>
        <item x="102"/>
        <item x="67"/>
        <item x="144"/>
        <item x="122"/>
        <item x="109"/>
        <item x="106"/>
        <item x="59"/>
        <item x="74"/>
        <item x="117"/>
        <item x="52"/>
        <item x="129"/>
        <item x="84"/>
        <item x="107"/>
        <item x="94"/>
        <item x="130"/>
        <item x="68"/>
        <item x="135"/>
        <item x="88"/>
        <item x="152"/>
        <item x="75"/>
        <item x="138"/>
        <item x="123"/>
        <item x="60"/>
        <item x="103"/>
        <item x="118"/>
        <item x="218"/>
        <item x="85"/>
        <item x="53"/>
        <item x="110"/>
        <item x="145"/>
        <item x="95"/>
        <item x="124"/>
        <item x="131"/>
        <item x="87"/>
        <item x="86"/>
        <item x="96"/>
        <item x="158"/>
        <item x="126"/>
        <item x="70"/>
        <item x="111"/>
        <item x="153"/>
        <item x="69"/>
        <item x="104"/>
        <item x="125"/>
        <item x="132"/>
        <item x="136"/>
        <item x="133"/>
        <item x="61"/>
        <item x="54"/>
        <item x="227"/>
        <item x="62"/>
        <item x="137"/>
        <item x="113"/>
        <item x="219"/>
        <item x="119"/>
        <item x="208"/>
        <item x="112"/>
        <item x="185"/>
        <item x="235"/>
        <item x="167"/>
        <item x="146"/>
        <item x="159"/>
        <item x="220"/>
        <item x="228"/>
        <item x="209"/>
        <item x="236"/>
        <item x="162"/>
        <item x="147"/>
        <item x="248"/>
        <item x="154"/>
        <item x="194"/>
        <item x="186"/>
        <item x="241"/>
        <item x="168"/>
        <item x="229"/>
        <item x="237"/>
        <item x="249"/>
        <item x="160"/>
        <item x="163"/>
        <item x="169"/>
        <item x="242"/>
        <item x="221"/>
        <item x="238"/>
        <item x="177"/>
        <item x="250"/>
        <item x="155"/>
        <item x="170"/>
        <item x="210"/>
        <item x="195"/>
        <item x="239"/>
        <item x="251"/>
        <item x="230"/>
        <item x="171"/>
        <item x="233"/>
        <item x="245"/>
        <item x="201"/>
        <item x="243"/>
        <item x="178"/>
        <item x="231"/>
        <item x="232"/>
        <item x="187"/>
        <item x="211"/>
        <item x="213"/>
        <item x="212"/>
        <item x="244"/>
        <item x="164"/>
        <item x="222"/>
        <item x="202"/>
        <item x="179"/>
        <item x="196"/>
        <item x="161"/>
        <item x="165"/>
        <item x="180"/>
        <item x="188"/>
        <item x="166"/>
        <item x="203"/>
        <item x="189"/>
        <item x="197"/>
        <item x="205"/>
        <item x="190"/>
        <item x="204"/>
        <item x="198"/>
        <item x="206"/>
        <item x="207"/>
        <item x="27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</items>
    </pivotField>
    <pivotField compact="0" outline="0" showAll="0"/>
    <pivotField compact="0" outline="0" showAl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/>
    <pivotField compact="0" outline="0" showAll="0"/>
    <pivotField compact="0" outline="0" showAll="0"/>
    <pivotField compact="0" outline="0" showAll="0" defaultSubtotal="0">
      <items count="470">
        <item x="120"/>
        <item x="265"/>
        <item x="5"/>
        <item x="151"/>
        <item x="37"/>
        <item x="258"/>
        <item x="11"/>
        <item x="36"/>
        <item x="35"/>
        <item x="17"/>
        <item x="136"/>
        <item x="95"/>
        <item x="150"/>
        <item x="241"/>
        <item x="128"/>
        <item x="231"/>
        <item x="60"/>
        <item x="94"/>
        <item x="149"/>
        <item x="92"/>
        <item x="93"/>
        <item x="135"/>
        <item x="148"/>
        <item x="59"/>
        <item x="43"/>
        <item x="158"/>
        <item x="189"/>
        <item x="159"/>
        <item x="250"/>
        <item x="160"/>
        <item x="74"/>
        <item x="257"/>
        <item x="161"/>
        <item x="240"/>
        <item x="185"/>
        <item x="101"/>
        <item x="186"/>
        <item x="188"/>
        <item x="187"/>
        <item x="102"/>
        <item x="230"/>
        <item x="197"/>
        <item x="249"/>
        <item x="80"/>
        <item x="248"/>
        <item x="167"/>
        <item x="228"/>
        <item x="198"/>
        <item x="229"/>
        <item x="103"/>
        <item x="239"/>
        <item x="104"/>
        <item x="168"/>
        <item x="199"/>
        <item x="200"/>
        <item x="109"/>
        <item x="206"/>
        <item x="110"/>
        <item x="207"/>
        <item x="208"/>
        <item x="213"/>
        <item x="214"/>
        <item x="67"/>
        <item x="68"/>
        <item x="27"/>
        <item x="196"/>
        <item x="34"/>
        <item x="33"/>
        <item x="91"/>
        <item x="58"/>
        <item x="57"/>
        <item x="127"/>
        <item x="184"/>
        <item x="66"/>
        <item x="176"/>
        <item x="172"/>
        <item x="108"/>
        <item x="203"/>
        <item x="177"/>
        <item x="116"/>
        <item x="216"/>
        <item x="204"/>
        <item x="113"/>
        <item x="211"/>
        <item x="117"/>
        <item x="218"/>
        <item x="205"/>
        <item x="217"/>
        <item x="118"/>
        <item x="219"/>
        <item x="212"/>
        <item x="220"/>
        <item x="264"/>
        <item x="32"/>
        <item x="4"/>
        <item x="28"/>
        <item x="31"/>
        <item x="29"/>
        <item x="0"/>
        <item x="30"/>
        <item x="1"/>
        <item x="134"/>
        <item x="10"/>
        <item x="247"/>
        <item x="90"/>
        <item x="2"/>
        <item x="3"/>
        <item x="6"/>
        <item x="141"/>
        <item x="16"/>
        <item x="121"/>
        <item x="7"/>
        <item x="52"/>
        <item x="256"/>
        <item x="38"/>
        <item x="126"/>
        <item x="8"/>
        <item x="85"/>
        <item x="122"/>
        <item x="152"/>
        <item x="12"/>
        <item x="53"/>
        <item x="129"/>
        <item x="89"/>
        <item x="9"/>
        <item x="39"/>
        <item x="119"/>
        <item x="13"/>
        <item x="162"/>
        <item x="130"/>
        <item x="18"/>
        <item x="153"/>
        <item x="137"/>
        <item x="88"/>
        <item x="86"/>
        <item x="14"/>
        <item x="123"/>
        <item x="15"/>
        <item x="26"/>
        <item x="146"/>
        <item x="54"/>
        <item x="131"/>
        <item x="87"/>
        <item x="19"/>
        <item x="138"/>
        <item x="133"/>
        <item x="25"/>
        <item x="145"/>
        <item x="147"/>
        <item x="22"/>
        <item x="142"/>
        <item x="40"/>
        <item x="132"/>
        <item x="23"/>
        <item x="143"/>
        <item x="55"/>
        <item x="20"/>
        <item x="139"/>
        <item x="61"/>
        <item x="21"/>
        <item x="124"/>
        <item x="140"/>
        <item x="56"/>
        <item x="125"/>
        <item x="24"/>
        <item x="144"/>
        <item x="163"/>
        <item x="41"/>
        <item x="154"/>
        <item x="46"/>
        <item x="65"/>
        <item x="232"/>
        <item x="238"/>
        <item x="221"/>
        <item x="69"/>
        <item x="96"/>
        <item x="62"/>
        <item x="42"/>
        <item x="183"/>
        <item x="155"/>
        <item x="44"/>
        <item x="227"/>
        <item x="190"/>
        <item x="164"/>
        <item x="47"/>
        <item x="169"/>
        <item x="63"/>
        <item x="156"/>
        <item x="233"/>
        <item x="73"/>
        <item x="222"/>
        <item x="75"/>
        <item x="255"/>
        <item x="178"/>
        <item x="157"/>
        <item x="246"/>
        <item x="64"/>
        <item x="76"/>
        <item x="251"/>
        <item x="105"/>
        <item x="81"/>
        <item x="259"/>
        <item x="182"/>
        <item x="97"/>
        <item x="70"/>
        <item x="84"/>
        <item x="266"/>
        <item x="242"/>
        <item x="234"/>
        <item x="179"/>
        <item x="223"/>
        <item x="48"/>
        <item x="170"/>
        <item x="82"/>
        <item x="260"/>
        <item x="267"/>
        <item x="71"/>
        <item x="237"/>
        <item x="72"/>
        <item x="191"/>
        <item x="263"/>
        <item x="243"/>
        <item x="45"/>
        <item x="77"/>
        <item x="252"/>
        <item x="181"/>
        <item x="165"/>
        <item x="180"/>
        <item x="50"/>
        <item x="173"/>
        <item x="98"/>
        <item x="268"/>
        <item x="209"/>
        <item x="106"/>
        <item x="269"/>
        <item x="245"/>
        <item x="201"/>
        <item x="78"/>
        <item x="244"/>
        <item x="253"/>
        <item x="226"/>
        <item x="83"/>
        <item x="261"/>
        <item x="79"/>
        <item x="254"/>
        <item x="224"/>
        <item x="99"/>
        <item x="49"/>
        <item x="171"/>
        <item x="262"/>
        <item x="192"/>
        <item x="225"/>
        <item x="236"/>
        <item x="235"/>
        <item x="100"/>
        <item x="51"/>
        <item x="174"/>
        <item x="193"/>
        <item x="166"/>
        <item x="111"/>
        <item x="114"/>
        <item x="194"/>
        <item x="107"/>
        <item x="202"/>
        <item x="195"/>
        <item x="175"/>
        <item x="112"/>
        <item x="210"/>
        <item x="115"/>
        <item x="215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</items>
    </pivotField>
    <pivotField compact="0" outline="0" showAll="0" defaultSubtotal="0">
      <items count="486">
        <item x="70"/>
        <item x="69"/>
        <item x="37"/>
        <item x="35"/>
        <item x="17"/>
        <item x="36"/>
        <item x="42"/>
        <item x="11"/>
        <item x="5"/>
        <item x="157"/>
        <item x="97"/>
        <item x="154"/>
        <item x="106"/>
        <item x="83"/>
        <item x="98"/>
        <item x="114"/>
        <item x="107"/>
        <item x="155"/>
        <item x="100"/>
        <item x="109"/>
        <item x="99"/>
        <item x="156"/>
        <item x="124"/>
        <item x="108"/>
        <item x="164"/>
        <item x="77"/>
        <item x="141"/>
        <item x="140"/>
        <item x="147"/>
        <item x="60"/>
        <item x="61"/>
        <item x="132"/>
        <item x="133"/>
        <item x="165"/>
        <item x="191"/>
        <item x="166"/>
        <item x="192"/>
        <item x="203"/>
        <item x="172"/>
        <item x="193"/>
        <item x="204"/>
        <item x="195"/>
        <item x="173"/>
        <item x="248"/>
        <item x="194"/>
        <item x="237"/>
        <item x="275"/>
        <item x="251"/>
        <item x="259"/>
        <item x="205"/>
        <item x="238"/>
        <item x="240"/>
        <item x="267"/>
        <item x="249"/>
        <item x="274"/>
        <item x="239"/>
        <item x="213"/>
        <item x="250"/>
        <item x="206"/>
        <item x="214"/>
        <item x="215"/>
        <item x="221"/>
        <item x="222"/>
        <item x="27"/>
        <item x="68"/>
        <item x="33"/>
        <item x="34"/>
        <item x="58"/>
        <item x="96"/>
        <item x="59"/>
        <item x="131"/>
        <item x="202"/>
        <item x="190"/>
        <item x="14"/>
        <item x="84"/>
        <item x="89"/>
        <item x="71"/>
        <item x="78"/>
        <item x="32"/>
        <item x="41"/>
        <item x="30"/>
        <item x="8"/>
        <item x="39"/>
        <item x="62"/>
        <item x="2"/>
        <item x="31"/>
        <item x="52"/>
        <item x="16"/>
        <item x="85"/>
        <item x="50"/>
        <item x="40"/>
        <item x="15"/>
        <item x="53"/>
        <item x="79"/>
        <item x="125"/>
        <item x="46"/>
        <item x="9"/>
        <item x="72"/>
        <item x="3"/>
        <item x="10"/>
        <item x="4"/>
        <item x="110"/>
        <item x="86"/>
        <item x="63"/>
        <item x="90"/>
        <item x="158"/>
        <item x="101"/>
        <item x="126"/>
        <item x="54"/>
        <item x="118"/>
        <item x="134"/>
        <item x="80"/>
        <item x="167"/>
        <item x="87"/>
        <item x="111"/>
        <item x="73"/>
        <item x="159"/>
        <item x="135"/>
        <item x="119"/>
        <item x="115"/>
        <item x="64"/>
        <item x="81"/>
        <item x="127"/>
        <item x="55"/>
        <item x="142"/>
        <item x="91"/>
        <item x="116"/>
        <item x="102"/>
        <item x="230"/>
        <item x="143"/>
        <item x="74"/>
        <item x="148"/>
        <item x="95"/>
        <item x="168"/>
        <item x="82"/>
        <item x="174"/>
        <item x="152"/>
        <item x="136"/>
        <item x="65"/>
        <item x="112"/>
        <item x="128"/>
        <item x="241"/>
        <item x="92"/>
        <item x="56"/>
        <item x="120"/>
        <item x="149"/>
        <item x="153"/>
        <item x="160"/>
        <item x="103"/>
        <item x="137"/>
        <item x="144"/>
        <item x="94"/>
        <item x="93"/>
        <item x="104"/>
        <item x="105"/>
        <item x="175"/>
        <item x="139"/>
        <item x="117"/>
        <item x="76"/>
        <item x="121"/>
        <item x="169"/>
        <item x="75"/>
        <item x="113"/>
        <item x="138"/>
        <item x="145"/>
        <item x="196"/>
        <item x="150"/>
        <item x="146"/>
        <item x="66"/>
        <item x="57"/>
        <item x="252"/>
        <item x="67"/>
        <item x="151"/>
        <item x="161"/>
        <item x="130"/>
        <item x="123"/>
        <item x="242"/>
        <item x="129"/>
        <item x="231"/>
        <item x="122"/>
        <item x="207"/>
        <item x="260"/>
        <item x="184"/>
        <item x="162"/>
        <item x="176"/>
        <item x="243"/>
        <item x="253"/>
        <item x="232"/>
        <item x="261"/>
        <item x="179"/>
        <item x="268"/>
        <item x="163"/>
        <item x="276"/>
        <item x="170"/>
        <item x="197"/>
        <item x="216"/>
        <item x="208"/>
        <item x="269"/>
        <item x="185"/>
        <item x="254"/>
        <item x="262"/>
        <item x="277"/>
        <item x="177"/>
        <item x="180"/>
        <item x="186"/>
        <item x="270"/>
        <item x="244"/>
        <item x="263"/>
        <item x="198"/>
        <item x="278"/>
        <item x="171"/>
        <item x="189"/>
        <item x="187"/>
        <item x="233"/>
        <item x="217"/>
        <item x="266"/>
        <item x="279"/>
        <item x="255"/>
        <item x="188"/>
        <item x="258"/>
        <item x="273"/>
        <item x="223"/>
        <item x="271"/>
        <item x="199"/>
        <item x="256"/>
        <item x="257"/>
        <item x="209"/>
        <item x="264"/>
        <item x="234"/>
        <item x="245"/>
        <item x="265"/>
        <item x="236"/>
        <item x="247"/>
        <item x="235"/>
        <item x="272"/>
        <item x="181"/>
        <item x="246"/>
        <item x="224"/>
        <item x="200"/>
        <item x="218"/>
        <item x="178"/>
        <item x="182"/>
        <item x="201"/>
        <item x="210"/>
        <item x="183"/>
        <item x="225"/>
        <item x="211"/>
        <item x="219"/>
        <item x="227"/>
        <item x="212"/>
        <item x="226"/>
        <item x="220"/>
        <item x="228"/>
        <item x="229"/>
        <item x="26"/>
        <item x="22"/>
        <item x="43"/>
        <item x="18"/>
        <item x="23"/>
        <item x="12"/>
        <item x="47"/>
        <item x="19"/>
        <item x="38"/>
        <item x="28"/>
        <item x="6"/>
        <item x="24"/>
        <item x="0"/>
        <item x="25"/>
        <item x="13"/>
        <item x="44"/>
        <item x="48"/>
        <item x="7"/>
        <item x="29"/>
        <item x="20"/>
        <item x="1"/>
        <item x="51"/>
        <item x="45"/>
        <item x="88"/>
        <item x="21"/>
        <item x="4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</items>
    </pivotField>
    <pivotField compact="0" outline="0" showAll="0" defaultSubtotal="0">
      <items count="467">
        <item x="119"/>
        <item x="17"/>
        <item x="268"/>
        <item x="260"/>
        <item x="104"/>
        <item x="159"/>
        <item x="11"/>
        <item x="110"/>
        <item x="5"/>
        <item x="41"/>
        <item x="34"/>
        <item x="150"/>
        <item x="82"/>
        <item x="140"/>
        <item x="76"/>
        <item x="109"/>
        <item x="33"/>
        <item x="164"/>
        <item x="32"/>
        <item x="241"/>
        <item x="267"/>
        <item x="103"/>
        <item x="158"/>
        <item x="207"/>
        <item x="95"/>
        <item x="149"/>
        <item x="134"/>
        <item x="102"/>
        <item x="157"/>
        <item x="69"/>
        <item x="230"/>
        <item x="101"/>
        <item x="156"/>
        <item x="94"/>
        <item x="127"/>
        <item x="148"/>
        <item x="61"/>
        <item x="92"/>
        <item x="93"/>
        <item x="68"/>
        <item x="147"/>
        <item x="126"/>
        <item x="206"/>
        <item x="251"/>
        <item x="60"/>
        <item x="205"/>
        <item x="185"/>
        <item x="259"/>
        <item x="197"/>
        <item x="258"/>
        <item x="194"/>
        <item x="195"/>
        <item x="196"/>
        <item x="181"/>
        <item x="250"/>
        <item x="240"/>
        <item x="182"/>
        <item x="184"/>
        <item x="249"/>
        <item x="183"/>
        <item x="229"/>
        <item x="239"/>
        <item x="238"/>
        <item x="228"/>
        <item x="227"/>
        <item x="22"/>
        <item x="193"/>
        <item x="67"/>
        <item x="31"/>
        <item x="30"/>
        <item x="91"/>
        <item x="125"/>
        <item x="59"/>
        <item x="58"/>
        <item x="180"/>
        <item x="40"/>
        <item x="52"/>
        <item x="24"/>
        <item x="272"/>
        <item x="115"/>
        <item x="168"/>
        <item x="173"/>
        <item x="50"/>
        <item x="51"/>
        <item x="172"/>
        <item x="46"/>
        <item x="146"/>
        <item x="117"/>
        <item x="171"/>
        <item x="219"/>
        <item x="145"/>
        <item x="49"/>
        <item x="266"/>
        <item x="218"/>
        <item x="48"/>
        <item x="16"/>
        <item x="47"/>
        <item x="23"/>
        <item x="217"/>
        <item x="116"/>
        <item x="170"/>
        <item x="271"/>
        <item x="169"/>
        <item x="212"/>
        <item x="42"/>
        <item x="269"/>
        <item x="270"/>
        <item x="39"/>
        <item x="216"/>
        <item x="108"/>
        <item x="163"/>
        <item x="43"/>
        <item x="114"/>
        <item x="167"/>
        <item x="45"/>
        <item x="111"/>
        <item x="113"/>
        <item x="166"/>
        <item x="35"/>
        <item x="44"/>
        <item x="112"/>
        <item x="165"/>
        <item x="204"/>
        <item x="21"/>
        <item x="18"/>
        <item x="10"/>
        <item x="29"/>
        <item x="141"/>
        <item x="19"/>
        <item x="105"/>
        <item x="20"/>
        <item x="4"/>
        <item x="215"/>
        <item x="155"/>
        <item x="100"/>
        <item x="142"/>
        <item x="38"/>
        <item x="106"/>
        <item x="84"/>
        <item x="144"/>
        <item x="36"/>
        <item x="213"/>
        <item x="83"/>
        <item x="214"/>
        <item x="143"/>
        <item x="12"/>
        <item x="75"/>
        <item x="133"/>
        <item x="37"/>
        <item x="28"/>
        <item x="25"/>
        <item x="257"/>
        <item x="15"/>
        <item x="6"/>
        <item x="13"/>
        <item x="26"/>
        <item x="96"/>
        <item x="0"/>
        <item x="14"/>
        <item x="160"/>
        <item x="27"/>
        <item x="208"/>
        <item x="261"/>
        <item x="77"/>
        <item x="135"/>
        <item x="162"/>
        <item x="211"/>
        <item x="7"/>
        <item x="1"/>
        <item x="90"/>
        <item x="81"/>
        <item x="139"/>
        <item x="107"/>
        <item x="161"/>
        <item x="9"/>
        <item x="8"/>
        <item x="209"/>
        <item x="3"/>
        <item x="248"/>
        <item x="2"/>
        <item x="78"/>
        <item x="136"/>
        <item x="210"/>
        <item x="262"/>
        <item x="70"/>
        <item x="128"/>
        <item x="97"/>
        <item x="154"/>
        <item x="99"/>
        <item x="198"/>
        <item x="79"/>
        <item x="137"/>
        <item x="265"/>
        <item x="53"/>
        <item x="138"/>
        <item x="263"/>
        <item x="71"/>
        <item x="129"/>
        <item x="80"/>
        <item x="151"/>
        <item x="199"/>
        <item x="62"/>
        <item x="120"/>
        <item x="203"/>
        <item x="85"/>
        <item x="98"/>
        <item x="153"/>
        <item x="264"/>
        <item x="54"/>
        <item x="89"/>
        <item x="124"/>
        <item x="66"/>
        <item x="74"/>
        <item x="152"/>
        <item x="132"/>
        <item x="200"/>
        <item x="186"/>
        <item x="252"/>
        <item x="72"/>
        <item x="130"/>
        <item x="118"/>
        <item x="88"/>
        <item x="192"/>
        <item x="73"/>
        <item x="131"/>
        <item x="86"/>
        <item x="87"/>
        <item x="63"/>
        <item x="121"/>
        <item x="55"/>
        <item x="123"/>
        <item x="65"/>
        <item x="202"/>
        <item x="242"/>
        <item x="122"/>
        <item x="64"/>
        <item x="187"/>
        <item x="201"/>
        <item x="253"/>
        <item x="56"/>
        <item x="57"/>
        <item x="220"/>
        <item x="231"/>
        <item x="256"/>
        <item x="247"/>
        <item x="237"/>
        <item x="254"/>
        <item x="179"/>
        <item x="243"/>
        <item x="226"/>
        <item x="255"/>
        <item x="188"/>
        <item x="191"/>
        <item x="232"/>
        <item x="221"/>
        <item x="174"/>
        <item x="244"/>
        <item x="190"/>
        <item x="189"/>
        <item x="178"/>
        <item x="233"/>
        <item x="246"/>
        <item x="175"/>
        <item x="222"/>
        <item x="236"/>
        <item x="245"/>
        <item x="177"/>
        <item x="176"/>
        <item x="235"/>
        <item x="225"/>
        <item x="234"/>
        <item x="224"/>
        <item x="223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</items>
    </pivotField>
    <pivotField compact="0" outline="0" showAll="0">
      <items count="469">
        <item x="69"/>
        <item x="68"/>
        <item x="17"/>
        <item x="41"/>
        <item x="34"/>
        <item x="32"/>
        <item x="33"/>
        <item x="113"/>
        <item x="213"/>
        <item x="11"/>
        <item x="166"/>
        <item x="112"/>
        <item x="165"/>
        <item x="5"/>
        <item x="106"/>
        <item x="151"/>
        <item x="82"/>
        <item x="141"/>
        <item x="160"/>
        <item x="266"/>
        <item x="103"/>
        <item x="157"/>
        <item x="104"/>
        <item x="105"/>
        <item x="92"/>
        <item x="158"/>
        <item x="159"/>
        <item x="148"/>
        <item x="76"/>
        <item x="135"/>
        <item x="93"/>
        <item x="149"/>
        <item x="95"/>
        <item x="150"/>
        <item x="94"/>
        <item x="134"/>
        <item x="120"/>
        <item x="206"/>
        <item x="207"/>
        <item x="61"/>
        <item x="127"/>
        <item x="60"/>
        <item x="195"/>
        <item x="259"/>
        <item x="183"/>
        <item x="196"/>
        <item x="184"/>
        <item x="197"/>
        <item x="198"/>
        <item x="185"/>
        <item x="250"/>
        <item x="187"/>
        <item x="251"/>
        <item x="186"/>
        <item x="242"/>
        <item x="239"/>
        <item x="228"/>
        <item x="240"/>
        <item x="231"/>
        <item x="241"/>
        <item x="229"/>
        <item x="230"/>
        <item x="22"/>
        <item x="67"/>
        <item x="30"/>
        <item x="31"/>
        <item x="58"/>
        <item x="91"/>
        <item x="194"/>
        <item x="126"/>
        <item x="59"/>
        <item x="182"/>
        <item x="70"/>
        <item x="128"/>
        <item x="14"/>
        <item x="29"/>
        <item x="15"/>
        <item x="199"/>
        <item x="27"/>
        <item x="209"/>
        <item x="28"/>
        <item x="53"/>
        <item x="8"/>
        <item x="2"/>
        <item x="252"/>
        <item x="212"/>
        <item x="10"/>
        <item x="111"/>
        <item x="164"/>
        <item x="71"/>
        <item x="210"/>
        <item x="129"/>
        <item x="9"/>
        <item x="98"/>
        <item x="152"/>
        <item x="163"/>
        <item x="79"/>
        <item x="138"/>
        <item x="262"/>
        <item x="3"/>
        <item x="4"/>
        <item x="211"/>
        <item x="200"/>
        <item x="54"/>
        <item x="85"/>
        <item x="62"/>
        <item x="121"/>
        <item x="253"/>
        <item x="80"/>
        <item x="139"/>
        <item x="72"/>
        <item x="130"/>
        <item x="263"/>
        <item x="201"/>
        <item x="81"/>
        <item x="140"/>
        <item x="99"/>
        <item x="153"/>
        <item x="156"/>
        <item x="102"/>
        <item x="63"/>
        <item x="122"/>
        <item x="265"/>
        <item x="243"/>
        <item x="55"/>
        <item x="188"/>
        <item x="73"/>
        <item x="131"/>
        <item x="86"/>
        <item x="264"/>
        <item x="254"/>
        <item x="155"/>
        <item x="101"/>
        <item x="100"/>
        <item x="154"/>
        <item x="90"/>
        <item x="232"/>
        <item x="75"/>
        <item x="133"/>
        <item x="221"/>
        <item x="123"/>
        <item x="64"/>
        <item x="202"/>
        <item x="87"/>
        <item x="56"/>
        <item x="74"/>
        <item x="132"/>
        <item x="89"/>
        <item x="88"/>
        <item x="244"/>
        <item x="255"/>
        <item x="205"/>
        <item x="66"/>
        <item x="203"/>
        <item x="125"/>
        <item x="65"/>
        <item x="124"/>
        <item x="222"/>
        <item x="204"/>
        <item x="233"/>
        <item x="119"/>
        <item x="57"/>
        <item x="189"/>
        <item x="245"/>
        <item x="176"/>
        <item x="256"/>
        <item x="258"/>
        <item x="223"/>
        <item x="234"/>
        <item x="190"/>
        <item x="257"/>
        <item x="177"/>
        <item x="193"/>
        <item x="191"/>
        <item x="192"/>
        <item x="249"/>
        <item x="246"/>
        <item x="178"/>
        <item x="181"/>
        <item x="248"/>
        <item x="235"/>
        <item x="247"/>
        <item x="179"/>
        <item x="224"/>
        <item x="180"/>
        <item x="238"/>
        <item x="236"/>
        <item x="237"/>
        <item x="225"/>
        <item x="227"/>
        <item x="226"/>
        <item x="175"/>
        <item x="174"/>
        <item x="52"/>
        <item x="51"/>
        <item x="146"/>
        <item x="147"/>
        <item x="50"/>
        <item x="47"/>
        <item x="49"/>
        <item x="220"/>
        <item x="48"/>
        <item x="219"/>
        <item x="218"/>
        <item x="42"/>
        <item x="118"/>
        <item x="173"/>
        <item x="43"/>
        <item x="24"/>
        <item x="35"/>
        <item x="171"/>
        <item x="23"/>
        <item x="117"/>
        <item x="172"/>
        <item x="267"/>
        <item x="269"/>
        <item x="268"/>
        <item x="270"/>
        <item x="36"/>
        <item x="44"/>
        <item x="114"/>
        <item x="142"/>
        <item x="167"/>
        <item x="18"/>
        <item x="46"/>
        <item x="170"/>
        <item x="107"/>
        <item x="45"/>
        <item x="115"/>
        <item x="168"/>
        <item x="116"/>
        <item x="169"/>
        <item x="19"/>
        <item x="143"/>
        <item x="12"/>
        <item x="37"/>
        <item x="40"/>
        <item x="108"/>
        <item x="214"/>
        <item x="25"/>
        <item x="20"/>
        <item x="96"/>
        <item x="6"/>
        <item x="0"/>
        <item x="83"/>
        <item x="144"/>
        <item x="13"/>
        <item x="21"/>
        <item x="136"/>
        <item x="77"/>
        <item x="260"/>
        <item x="109"/>
        <item x="161"/>
        <item x="215"/>
        <item x="7"/>
        <item x="217"/>
        <item x="26"/>
        <item x="39"/>
        <item x="84"/>
        <item x="145"/>
        <item x="208"/>
        <item x="1"/>
        <item x="216"/>
        <item x="38"/>
        <item x="16"/>
        <item x="261"/>
        <item x="110"/>
        <item x="162"/>
        <item x="97"/>
        <item x="78"/>
        <item x="137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t="default"/>
      </items>
    </pivotField>
    <pivotField compact="0" numFmtId="2" outline="0" showAll="0" defaultSubtotal="0"/>
    <pivotField compact="0" numFmtId="2" outline="0" showAll="0" defaultSubtotal="0"/>
    <pivotField compact="0" numFmtId="2" outline="0" showAll="0" defaultSubtotal="0"/>
  </pivotFields>
  <rowFields count="3">
    <field x="1"/>
    <field x="2"/>
    <field x="3"/>
  </rowFields>
  <rowItems count="14">
    <i>
      <x/>
      <x/>
      <x/>
    </i>
    <i r="2">
      <x v="1"/>
    </i>
    <i r="1">
      <x v="1"/>
      <x/>
    </i>
    <i r="2">
      <x v="1"/>
    </i>
    <i>
      <x v="1"/>
      <x v="2"/>
      <x/>
    </i>
    <i r="2">
      <x v="1"/>
    </i>
    <i r="1">
      <x v="3"/>
      <x/>
    </i>
    <i r="2">
      <x v="1"/>
    </i>
    <i>
      <x v="2"/>
      <x v="4"/>
      <x/>
    </i>
    <i r="2">
      <x v="1"/>
    </i>
    <i r="1">
      <x v="5"/>
      <x/>
    </i>
    <i r="2">
      <x v="1"/>
    </i>
    <i r="1">
      <x v="6"/>
      <x/>
    </i>
    <i r="2">
      <x v="1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Max of Height (1lx)" fld="6" subtotal="max" baseField="3" baseItem="1"/>
    <dataField name="Max of L1" fld="14" subtotal="max" baseField="11" baseItem="73"/>
    <dataField name="Max of L2" fld="15" subtotal="max" baseField="11" baseItem="73"/>
    <dataField name="Max of L3" fld="10" subtotal="max" baseField="11" baseItem="73"/>
    <dataField name="Max of L4" fld="11" subtotal="max" baseField="6" baseItem="3"/>
  </dataFields>
  <formats count="86">
    <format dxfId="331">
      <pivotArea type="all" dataOnly="0" outline="0" fieldPosition="0"/>
    </format>
    <format dxfId="330">
      <pivotArea outline="0" collapsedLevelsAreSubtotals="1" fieldPosition="0"/>
    </format>
    <format dxfId="329">
      <pivotArea dataOnly="0" labelOnly="1" outline="0" axis="axisValues" fieldPosition="0"/>
    </format>
    <format dxfId="328">
      <pivotArea outline="0" collapsedLevelsAreSubtotals="1" fieldPosition="0"/>
    </format>
    <format dxfId="327">
      <pivotArea field="10" type="button" dataOnly="0" labelOnly="1" outline="0"/>
    </format>
    <format dxfId="326">
      <pivotArea field="25" type="button" dataOnly="0" labelOnly="1" outline="0"/>
    </format>
    <format dxfId="325">
      <pivotArea field="26" type="button" dataOnly="0" labelOnly="1" outline="0"/>
    </format>
    <format dxfId="324">
      <pivotArea field="27" type="button" dataOnly="0" labelOnly="1" outline="0"/>
    </format>
    <format dxfId="323">
      <pivotArea field="28" type="button" dataOnly="0" labelOnly="1" outline="0"/>
    </format>
    <format dxfId="322">
      <pivotArea field="6" type="button" dataOnly="0" labelOnly="1" outline="0"/>
    </format>
    <format dxfId="321">
      <pivotArea dataOnly="0" outline="0" fieldPosition="0">
        <references count="1">
          <reference field="1" count="1">
            <x v="0"/>
          </reference>
        </references>
      </pivotArea>
    </format>
    <format dxfId="320">
      <pivotArea field="10" type="button" dataOnly="0" labelOnly="1" outline="0"/>
    </format>
    <format dxfId="319">
      <pivotArea field="14" type="button" dataOnly="0" labelOnly="1" outline="0"/>
    </format>
    <format dxfId="318">
      <pivotArea field="15" type="button" dataOnly="0" labelOnly="1" outline="0"/>
    </format>
    <format dxfId="317">
      <pivotArea field="10" type="button" dataOnly="0" labelOnly="1" outline="0"/>
    </format>
    <format dxfId="316">
      <pivotArea field="11" type="button" dataOnly="0" labelOnly="1" outline="0"/>
    </format>
    <format dxfId="315">
      <pivotArea outline="0" collapsedLevelsAreSubtotals="1" fieldPosition="0"/>
    </format>
    <format dxfId="314">
      <pivotArea dataOnly="0" labelOnly="1" outline="0" fieldPosition="0">
        <references count="1">
          <reference field="4294967294" count="4">
            <x v="1"/>
            <x v="2"/>
            <x v="3"/>
            <x v="4"/>
          </reference>
        </references>
      </pivotArea>
    </format>
    <format dxfId="313">
      <pivotArea outline="0" collapsedLevelsAreSubtotals="1" fieldPosition="0"/>
    </format>
    <format dxfId="312">
      <pivotArea dataOnly="0" labelOnly="1" outline="0" fieldPosition="0">
        <references count="1">
          <reference field="1" count="0"/>
        </references>
      </pivotArea>
    </format>
    <format dxfId="311">
      <pivotArea dataOnly="0" labelOnly="1" outline="0" fieldPosition="0">
        <references count="2">
          <reference field="1" count="1" selected="0">
            <x v="0"/>
          </reference>
          <reference field="2" count="2">
            <x v="0"/>
            <x v="1"/>
          </reference>
        </references>
      </pivotArea>
    </format>
    <format dxfId="310">
      <pivotArea dataOnly="0" labelOnly="1" outline="0" fieldPosition="0">
        <references count="2">
          <reference field="1" count="1" selected="0">
            <x v="1"/>
          </reference>
          <reference field="2" count="2">
            <x v="2"/>
            <x v="3"/>
          </reference>
        </references>
      </pivotArea>
    </format>
    <format dxfId="309">
      <pivotArea dataOnly="0" labelOnly="1" outline="0" fieldPosition="0">
        <references count="2">
          <reference field="1" count="1" selected="0">
            <x v="2"/>
          </reference>
          <reference field="2" count="3">
            <x v="4"/>
            <x v="5"/>
            <x v="6"/>
          </reference>
        </references>
      </pivotArea>
    </format>
    <format dxfId="308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0"/>
          </reference>
          <reference field="3" count="0"/>
        </references>
      </pivotArea>
    </format>
    <format dxfId="307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1"/>
          </reference>
          <reference field="3" count="0"/>
        </references>
      </pivotArea>
    </format>
    <format dxfId="306">
      <pivotArea outline="0" collapsedLevelsAreSubtotals="1" fieldPosition="0"/>
    </format>
    <format dxfId="305">
      <pivotArea outline="0" collapsedLevelsAreSubtotals="1" fieldPosition="0"/>
    </format>
    <format dxfId="304">
      <pivotArea dataOnly="0" labelOnly="1" outline="0" fieldPosition="0">
        <references count="1">
          <reference field="1" count="0"/>
        </references>
      </pivotArea>
    </format>
    <format dxfId="303">
      <pivotArea dataOnly="0" labelOnly="1" outline="0" fieldPosition="0">
        <references count="2">
          <reference field="1" count="1" selected="0">
            <x v="0"/>
          </reference>
          <reference field="2" count="2">
            <x v="0"/>
            <x v="1"/>
          </reference>
        </references>
      </pivotArea>
    </format>
    <format dxfId="302">
      <pivotArea dataOnly="0" labelOnly="1" outline="0" fieldPosition="0">
        <references count="2">
          <reference field="1" count="1" selected="0">
            <x v="1"/>
          </reference>
          <reference field="2" count="2">
            <x v="2"/>
            <x v="3"/>
          </reference>
        </references>
      </pivotArea>
    </format>
    <format dxfId="301">
      <pivotArea dataOnly="0" labelOnly="1" outline="0" fieldPosition="0">
        <references count="2">
          <reference field="1" count="1" selected="0">
            <x v="2"/>
          </reference>
          <reference field="2" count="3">
            <x v="4"/>
            <x v="5"/>
            <x v="6"/>
          </reference>
        </references>
      </pivotArea>
    </format>
    <format dxfId="300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0"/>
          </reference>
          <reference field="3" count="0"/>
        </references>
      </pivotArea>
    </format>
    <format dxfId="299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1"/>
          </reference>
          <reference field="3" count="0"/>
        </references>
      </pivotArea>
    </format>
    <format dxfId="298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2"/>
          </reference>
          <reference field="3" count="0"/>
        </references>
      </pivotArea>
    </format>
    <format dxfId="297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3"/>
          </reference>
          <reference field="3" count="0"/>
        </references>
      </pivotArea>
    </format>
    <format dxfId="296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4"/>
          </reference>
          <reference field="3" count="0"/>
        </references>
      </pivotArea>
    </format>
    <format dxfId="295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5"/>
          </reference>
          <reference field="3" count="0"/>
        </references>
      </pivotArea>
    </format>
    <format dxfId="294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6"/>
          </reference>
          <reference field="3" count="0"/>
        </references>
      </pivotArea>
    </format>
    <format dxfId="293">
      <pivotArea outline="0" collapsedLevelsAreSubtotals="1" fieldPosition="0"/>
    </format>
    <format dxfId="292">
      <pivotArea dataOnly="0" labelOnly="1" outline="0" fieldPosition="0">
        <references count="1">
          <reference field="1" count="0"/>
        </references>
      </pivotArea>
    </format>
    <format dxfId="291">
      <pivotArea dataOnly="0" labelOnly="1" outline="0" fieldPosition="0">
        <references count="2">
          <reference field="1" count="1" selected="0">
            <x v="0"/>
          </reference>
          <reference field="2" count="2">
            <x v="0"/>
            <x v="1"/>
          </reference>
        </references>
      </pivotArea>
    </format>
    <format dxfId="290">
      <pivotArea dataOnly="0" labelOnly="1" outline="0" fieldPosition="0">
        <references count="2">
          <reference field="1" count="1" selected="0">
            <x v="1"/>
          </reference>
          <reference field="2" count="2">
            <x v="2"/>
            <x v="3"/>
          </reference>
        </references>
      </pivotArea>
    </format>
    <format dxfId="289">
      <pivotArea dataOnly="0" labelOnly="1" outline="0" fieldPosition="0">
        <references count="2">
          <reference field="1" count="1" selected="0">
            <x v="2"/>
          </reference>
          <reference field="2" count="3">
            <x v="4"/>
            <x v="5"/>
            <x v="6"/>
          </reference>
        </references>
      </pivotArea>
    </format>
    <format dxfId="288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0"/>
          </reference>
          <reference field="3" count="0"/>
        </references>
      </pivotArea>
    </format>
    <format dxfId="287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1"/>
          </reference>
          <reference field="3" count="0"/>
        </references>
      </pivotArea>
    </format>
    <format dxfId="286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2"/>
          </reference>
          <reference field="3" count="0"/>
        </references>
      </pivotArea>
    </format>
    <format dxfId="285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3"/>
          </reference>
          <reference field="3" count="0"/>
        </references>
      </pivotArea>
    </format>
    <format dxfId="284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4"/>
          </reference>
          <reference field="3" count="0"/>
        </references>
      </pivotArea>
    </format>
    <format dxfId="283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5"/>
          </reference>
          <reference field="3" count="0"/>
        </references>
      </pivotArea>
    </format>
    <format dxfId="282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6"/>
          </reference>
          <reference field="3" count="0"/>
        </references>
      </pivotArea>
    </format>
    <format dxfId="281">
      <pivotArea outline="0" collapsedLevelsAreSubtotals="1" fieldPosition="0">
        <references count="3">
          <reference field="1" count="1" selected="0">
            <x v="0"/>
          </reference>
          <reference field="2" count="1" selected="0">
            <x v="0"/>
          </reference>
          <reference field="3" count="0" selected="0"/>
        </references>
      </pivotArea>
    </format>
    <format dxfId="280">
      <pivotArea outline="0" collapsedLevelsAreSubtotals="1" fieldPosition="0">
        <references count="3">
          <reference field="1" count="1" selected="0">
            <x v="0"/>
          </reference>
          <reference field="2" count="1" selected="0">
            <x v="1"/>
          </reference>
          <reference field="3" count="0" selected="0"/>
        </references>
      </pivotArea>
    </format>
    <format dxfId="279">
      <pivotArea outline="0" collapsedLevelsAreSubtotals="1" fieldPosition="0">
        <references count="3">
          <reference field="1" count="1" selected="0">
            <x v="1"/>
          </reference>
          <reference field="2" count="1" selected="0">
            <x v="2"/>
          </reference>
          <reference field="3" count="0" selected="0"/>
        </references>
      </pivotArea>
    </format>
    <format dxfId="278">
      <pivotArea outline="0" collapsedLevelsAreSubtotals="1" fieldPosition="0">
        <references count="3">
          <reference field="1" count="1" selected="0">
            <x v="1"/>
          </reference>
          <reference field="2" count="1" selected="0">
            <x v="3"/>
          </reference>
          <reference field="3" count="0" selected="0"/>
        </references>
      </pivotArea>
    </format>
    <format dxfId="277">
      <pivotArea outline="0" collapsedLevelsAreSubtotals="1" fieldPosition="0">
        <references count="3">
          <reference field="1" count="1" selected="0">
            <x v="2"/>
          </reference>
          <reference field="2" count="1" selected="0">
            <x v="4"/>
          </reference>
          <reference field="3" count="0" selected="0"/>
        </references>
      </pivotArea>
    </format>
    <format dxfId="276">
      <pivotArea outline="0" collapsedLevelsAreSubtotals="1" fieldPosition="0">
        <references count="3">
          <reference field="1" count="1" selected="0">
            <x v="2"/>
          </reference>
          <reference field="2" count="1" selected="0">
            <x v="5"/>
          </reference>
          <reference field="3" count="0" selected="0"/>
        </references>
      </pivotArea>
    </format>
    <format dxfId="275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0"/>
          </reference>
          <reference field="2" count="1" selected="0">
            <x v="1"/>
          </reference>
          <reference field="3" count="1" selected="0">
            <x v="0"/>
          </reference>
        </references>
      </pivotArea>
    </format>
    <format dxfId="274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0"/>
          </reference>
          <reference field="2" count="1" selected="0">
            <x v="1"/>
          </reference>
          <reference field="3" count="1" selected="0">
            <x v="0"/>
          </reference>
        </references>
      </pivotArea>
    </format>
    <format dxfId="273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1"/>
          </reference>
          <reference field="2" count="1" selected="0">
            <x v="3"/>
          </reference>
          <reference field="3" count="1" selected="0">
            <x v="0"/>
          </reference>
        </references>
      </pivotArea>
    </format>
    <format dxfId="272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</references>
      </pivotArea>
    </format>
    <format dxfId="271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2"/>
          </reference>
          <reference field="2" count="1" selected="0">
            <x v="6"/>
          </reference>
          <reference field="3" count="1" selected="0">
            <x v="0"/>
          </reference>
        </references>
      </pivotArea>
    </format>
    <format dxfId="270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2"/>
          </reference>
          <reference field="2" count="1" selected="0">
            <x v="6"/>
          </reference>
          <reference field="3" count="1" selected="0">
            <x v="0"/>
          </reference>
        </references>
      </pivotArea>
    </format>
    <format dxfId="269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1"/>
          </reference>
          <reference field="2" count="1" selected="0">
            <x v="3"/>
          </reference>
          <reference field="3" count="1" selected="0">
            <x v="0"/>
          </reference>
        </references>
      </pivotArea>
    </format>
    <format dxfId="268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1"/>
          </reference>
          <reference field="2" count="1" selected="0">
            <x v="2"/>
          </reference>
          <reference field="3" count="1" selected="0">
            <x v="0"/>
          </reference>
        </references>
      </pivotArea>
    </format>
    <format dxfId="267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</references>
      </pivotArea>
    </format>
    <format dxfId="266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0"/>
          </reference>
          <reference field="2" count="1" selected="0">
            <x v="1"/>
          </reference>
          <reference field="3" count="1" selected="0">
            <x v="0"/>
          </reference>
        </references>
      </pivotArea>
    </format>
    <format dxfId="265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0"/>
          </reference>
          <reference field="2" count="1" selected="0">
            <x v="1"/>
          </reference>
          <reference field="3" count="1" selected="0">
            <x v="0"/>
          </reference>
        </references>
      </pivotArea>
    </format>
    <format dxfId="264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1"/>
          </reference>
          <reference field="2" count="1" selected="0">
            <x v="3"/>
          </reference>
          <reference field="3" count="1" selected="0">
            <x v="0"/>
          </reference>
        </references>
      </pivotArea>
    </format>
    <format dxfId="263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1"/>
          </reference>
          <reference field="2" count="1" selected="0">
            <x v="3"/>
          </reference>
          <reference field="3" count="1" selected="0">
            <x v="0"/>
          </reference>
        </references>
      </pivotArea>
    </format>
    <format dxfId="262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1"/>
          </reference>
          <reference field="2" count="1" selected="0">
            <x v="2"/>
          </reference>
          <reference field="3" count="1" selected="0">
            <x v="0"/>
          </reference>
        </references>
      </pivotArea>
    </format>
    <format dxfId="261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</references>
      </pivotArea>
    </format>
    <format dxfId="260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2"/>
          </reference>
          <reference field="2" count="1" selected="0">
            <x v="6"/>
          </reference>
          <reference field="3" count="1" selected="0">
            <x v="0"/>
          </reference>
        </references>
      </pivotArea>
    </format>
    <format dxfId="259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2"/>
          </reference>
          <reference field="2" count="1" selected="0">
            <x v="6"/>
          </reference>
          <reference field="3" count="1" selected="0">
            <x v="0"/>
          </reference>
        </references>
      </pivotArea>
    </format>
    <format dxfId="258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</references>
      </pivotArea>
    </format>
    <format dxfId="257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1"/>
          </reference>
          <reference field="2" count="1" selected="0">
            <x v="2"/>
          </reference>
          <reference field="3" count="1" selected="0">
            <x v="0"/>
          </reference>
        </references>
      </pivotArea>
    </format>
    <format dxfId="256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1"/>
          </reference>
          <reference field="2" count="1" selected="0">
            <x v="2"/>
          </reference>
          <reference field="3" count="1" selected="0">
            <x v="0"/>
          </reference>
        </references>
      </pivotArea>
    </format>
    <format dxfId="255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1"/>
          </reference>
          <reference field="2" count="1" selected="0">
            <x v="2"/>
          </reference>
          <reference field="3" count="1" selected="0">
            <x v="0"/>
          </reference>
        </references>
      </pivotArea>
    </format>
    <format dxfId="254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0"/>
          </reference>
          <reference field="2" count="1" selected="0">
            <x v="1"/>
          </reference>
          <reference field="3" count="1" selected="0">
            <x v="0"/>
          </reference>
        </references>
      </pivotArea>
    </format>
    <format dxfId="253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1"/>
          </reference>
          <reference field="2" count="1" selected="0">
            <x v="3"/>
          </reference>
          <reference field="3" count="1" selected="0">
            <x v="0"/>
          </reference>
        </references>
      </pivotArea>
    </format>
    <format dxfId="252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</references>
      </pivotArea>
    </format>
    <format dxfId="251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2"/>
          </reference>
          <reference field="2" count="1" selected="0">
            <x v="6"/>
          </reference>
          <reference field="3" count="1" selected="0">
            <x v="0"/>
          </reference>
        </references>
      </pivotArea>
    </format>
    <format dxfId="250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2"/>
          </reference>
          <reference field="2" count="1" selected="0">
            <x v="6"/>
          </reference>
          <reference field="3" count="1" selected="0">
            <x v="0"/>
          </reference>
        </references>
      </pivotArea>
    </format>
    <format dxfId="249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</references>
      </pivotArea>
    </format>
    <format dxfId="248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1"/>
          </reference>
          <reference field="2" count="1" selected="0">
            <x v="3"/>
          </reference>
          <reference field="3" count="1" selected="0">
            <x v="0"/>
          </reference>
        </references>
      </pivotArea>
    </format>
    <format dxfId="247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1"/>
          </reference>
          <reference field="2" count="1" selected="0">
            <x v="2"/>
          </reference>
          <reference field="3" count="1" selected="0">
            <x v="0"/>
          </reference>
        </references>
      </pivotArea>
    </format>
    <format dxfId="246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0"/>
          </reference>
          <reference field="2" count="1" selected="0">
            <x v="1"/>
          </reference>
          <reference field="3" count="1" selected="0">
            <x v="0"/>
          </reference>
        </references>
      </pivotArea>
    </format>
  </formats>
  <pivotTableStyleInfo name="PivotStyleMedium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2" cacheId="293" applyNumberFormats="0" applyBorderFormats="0" applyFontFormats="0" applyPatternFormats="0" applyAlignmentFormats="0" applyWidthHeightFormats="1" dataCaption="Values" updatedVersion="4" minRefreshableVersion="3" rowGrandTotals="0" itemPrintTitles="1" createdVersion="4" indent="0" compact="0" compactData="0" multipleFieldFilters="0">
  <location ref="B5:J428" firstHeaderRow="1" firstDataRow="1" firstDataCol="9"/>
  <pivotFields count="32">
    <pivotField compact="0" outline="0" showAll="0" sortType="ascending"/>
    <pivotField axis="axisRow" compact="0" outline="0" showAll="0" defaultSubtotal="0">
      <items count="3">
        <item x="0"/>
        <item x="1"/>
        <item x="2"/>
      </items>
    </pivotField>
    <pivotField axis="axisRow" compact="0" outline="0" showAll="0" defaultSubtotal="0">
      <items count="7">
        <item x="0"/>
        <item x="1"/>
        <item x="2"/>
        <item x="3"/>
        <item x="6"/>
        <item x="4"/>
        <item x="5"/>
      </items>
    </pivotField>
    <pivotField axis="axisRow" compact="0" outline="0" showAll="0" defaultSubtotal="0">
      <items count="2">
        <item x="1"/>
        <item x="0"/>
      </items>
    </pivotField>
    <pivotField axis="axisRow" compact="0" outline="0" showAll="0" defaultSubtotal="0">
      <items count="12">
        <item x="0"/>
        <item x="6"/>
        <item x="1"/>
        <item x="7"/>
        <item x="2"/>
        <item x="8"/>
        <item x="3"/>
        <item x="9"/>
        <item x="4"/>
        <item x="10"/>
        <item x="5"/>
        <item x="11"/>
      </items>
    </pivotField>
    <pivotField compact="0" outline="0" showAll="0"/>
    <pivotField axis="axisRow" compact="0" outline="0" showAll="0" defaultSubtotal="0">
      <items count="11">
        <item x="0"/>
        <item x="1"/>
        <item x="2"/>
        <item x="3"/>
        <item x="4"/>
        <item x="6"/>
        <item x="7"/>
        <item x="8"/>
        <item x="9"/>
        <item x="10"/>
        <item h="1" x="5"/>
      </items>
    </pivotField>
    <pivotField compact="0" outline="0" showAll="0"/>
    <pivotField compact="0" outline="0" showAll="0"/>
    <pivotField compact="0" outline="0" showAll="0"/>
    <pivotField axis="axisRow" compact="0" outline="0" showAll="0" defaultSubtotal="0">
      <items count="329">
        <item x="105"/>
        <item x="34"/>
        <item x="17"/>
        <item x="207"/>
        <item x="200"/>
        <item x="91"/>
        <item x="121"/>
        <item x="11"/>
        <item x="46"/>
        <item x="96"/>
        <item x="5"/>
        <item x="35"/>
        <item x="22"/>
        <item x="29"/>
        <item x="117"/>
        <item x="210"/>
        <item x="72"/>
        <item x="101"/>
        <item x="109"/>
        <item x="66"/>
        <item x="95"/>
        <item x="28"/>
        <item x="125"/>
        <item x="122"/>
        <item x="27"/>
        <item x="44"/>
        <item x="206"/>
        <item x="90"/>
        <item x="120"/>
        <item x="45"/>
        <item x="155"/>
        <item x="124"/>
        <item x="84"/>
        <item x="116"/>
        <item x="108"/>
        <item x="89"/>
        <item x="40"/>
        <item x="119"/>
        <item x="59"/>
        <item x="113"/>
        <item x="174"/>
        <item x="88"/>
        <item x="103"/>
        <item x="118"/>
        <item x="83"/>
        <item x="107"/>
        <item x="115"/>
        <item x="52"/>
        <item x="81"/>
        <item x="82"/>
        <item x="58"/>
        <item x="114"/>
        <item x="106"/>
        <item x="154"/>
        <item x="191"/>
        <item x="51"/>
        <item x="153"/>
        <item x="163"/>
        <item x="112"/>
        <item x="43"/>
        <item x="205"/>
        <item x="136"/>
        <item x="199"/>
        <item x="146"/>
        <item x="198"/>
        <item x="162"/>
        <item x="42"/>
        <item x="16"/>
        <item x="41"/>
        <item x="143"/>
        <item x="21"/>
        <item x="144"/>
        <item x="145"/>
        <item x="132"/>
        <item x="102"/>
        <item x="183"/>
        <item x="133"/>
        <item x="135"/>
        <item x="190"/>
        <item x="209"/>
        <item x="134"/>
        <item x="173"/>
        <item x="123"/>
        <item x="182"/>
        <item x="181"/>
        <item x="158"/>
        <item x="172"/>
        <item x="171"/>
        <item x="36"/>
        <item x="208"/>
        <item x="33"/>
        <item x="161"/>
        <item x="94"/>
        <item x="37"/>
        <item x="100"/>
        <item x="39"/>
        <item x="97"/>
        <item x="99"/>
        <item x="30"/>
        <item x="38"/>
        <item x="98"/>
        <item x="152"/>
        <item x="19"/>
        <item x="10"/>
        <item x="26"/>
        <item x="110"/>
        <item x="18"/>
        <item x="92"/>
        <item x="4"/>
        <item x="160"/>
        <item x="87"/>
        <item x="111"/>
        <item x="32"/>
        <item x="93"/>
        <item x="74"/>
        <item x="31"/>
        <item x="159"/>
        <item x="73"/>
        <item x="12"/>
        <item x="65"/>
        <item x="25"/>
        <item x="23"/>
        <item x="197"/>
        <item x="15"/>
        <item x="6"/>
        <item x="13"/>
        <item x="24"/>
        <item x="0"/>
        <item x="14"/>
        <item x="156"/>
        <item x="67"/>
        <item x="7"/>
        <item x="1"/>
        <item x="80"/>
        <item x="71"/>
        <item x="9"/>
        <item x="8"/>
        <item x="157"/>
        <item x="3"/>
        <item x="189"/>
        <item x="2"/>
        <item x="68"/>
        <item x="201"/>
        <item x="60"/>
        <item x="85"/>
        <item x="147"/>
        <item x="69"/>
        <item x="204"/>
        <item x="47"/>
        <item x="202"/>
        <item x="61"/>
        <item x="70"/>
        <item x="148"/>
        <item x="53"/>
        <item x="151"/>
        <item x="75"/>
        <item x="86"/>
        <item x="203"/>
        <item x="48"/>
        <item x="79"/>
        <item x="57"/>
        <item x="64"/>
        <item x="149"/>
        <item x="137"/>
        <item x="192"/>
        <item x="62"/>
        <item x="104"/>
        <item x="78"/>
        <item x="142"/>
        <item x="63"/>
        <item x="76"/>
        <item x="77"/>
        <item x="54"/>
        <item x="49"/>
        <item x="56"/>
        <item x="150"/>
        <item x="184"/>
        <item x="55"/>
        <item x="138"/>
        <item x="193"/>
        <item x="50"/>
        <item x="164"/>
        <item x="175"/>
        <item x="196"/>
        <item x="188"/>
        <item x="180"/>
        <item x="194"/>
        <item x="131"/>
        <item x="185"/>
        <item x="170"/>
        <item x="195"/>
        <item x="139"/>
        <item x="176"/>
        <item x="165"/>
        <item x="126"/>
        <item x="186"/>
        <item x="141"/>
        <item x="140"/>
        <item x="130"/>
        <item x="177"/>
        <item x="127"/>
        <item x="166"/>
        <item x="179"/>
        <item x="187"/>
        <item x="129"/>
        <item x="128"/>
        <item x="169"/>
        <item x="178"/>
        <item x="168"/>
        <item x="167"/>
        <item x="2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</items>
    </pivotField>
    <pivotField axis="axisRow" compact="0" outline="0" showAll="0" defaultSubtotal="0">
      <items count="358">
        <item x="60"/>
        <item x="59"/>
        <item x="15"/>
        <item x="35"/>
        <item x="30"/>
        <item x="28"/>
        <item x="29"/>
        <item x="101"/>
        <item x="161"/>
        <item x="9"/>
        <item x="127"/>
        <item x="100"/>
        <item x="126"/>
        <item x="4"/>
        <item x="94"/>
        <item x="121"/>
        <item x="73"/>
        <item x="114"/>
        <item x="125"/>
        <item x="203"/>
        <item x="129"/>
        <item x="91"/>
        <item x="122"/>
        <item x="92"/>
        <item x="93"/>
        <item x="81"/>
        <item x="123"/>
        <item x="124"/>
        <item x="128"/>
        <item x="118"/>
        <item x="67"/>
        <item x="46"/>
        <item x="112"/>
        <item x="82"/>
        <item x="119"/>
        <item x="84"/>
        <item x="120"/>
        <item x="83"/>
        <item x="111"/>
        <item x="108"/>
        <item x="45"/>
        <item x="156"/>
        <item x="157"/>
        <item x="53"/>
        <item x="109"/>
        <item x="52"/>
        <item x="116"/>
        <item x="117"/>
        <item x="147"/>
        <item x="199"/>
        <item x="136"/>
        <item x="44"/>
        <item x="148"/>
        <item x="41"/>
        <item x="43"/>
        <item x="137"/>
        <item x="42"/>
        <item x="149"/>
        <item x="150"/>
        <item x="166"/>
        <item x="138"/>
        <item x="165"/>
        <item x="192"/>
        <item x="140"/>
        <item x="36"/>
        <item x="193"/>
        <item x="106"/>
        <item x="139"/>
        <item x="185"/>
        <item x="182"/>
        <item x="37"/>
        <item x="22"/>
        <item x="173"/>
        <item x="31"/>
        <item x="21"/>
        <item x="105"/>
        <item x="183"/>
        <item x="176"/>
        <item x="184"/>
        <item x="174"/>
        <item x="175"/>
        <item x="204"/>
        <item x="206"/>
        <item x="205"/>
        <item x="207"/>
        <item x="32"/>
        <item x="38"/>
        <item x="102"/>
        <item x="16"/>
        <item x="40"/>
        <item x="95"/>
        <item x="39"/>
        <item x="103"/>
        <item x="104"/>
        <item x="17"/>
        <item x="115"/>
        <item x="10"/>
        <item x="33"/>
        <item x="96"/>
        <item x="162"/>
        <item x="23"/>
        <item x="18"/>
        <item x="85"/>
        <item x="0"/>
        <item x="74"/>
        <item x="11"/>
        <item x="19"/>
        <item x="113"/>
        <item x="68"/>
        <item x="97"/>
        <item x="163"/>
        <item x="5"/>
        <item x="24"/>
        <item x="34"/>
        <item x="75"/>
        <item x="158"/>
        <item x="1"/>
        <item x="164"/>
        <item x="14"/>
        <item x="200"/>
        <item x="98"/>
        <item x="86"/>
        <item x="69"/>
        <item x="61"/>
        <item x="12"/>
        <item x="27"/>
        <item x="13"/>
        <item x="151"/>
        <item x="25"/>
        <item x="26"/>
        <item x="47"/>
        <item x="6"/>
        <item x="2"/>
        <item x="194"/>
        <item x="160"/>
        <item x="8"/>
        <item x="99"/>
        <item x="62"/>
        <item x="159"/>
        <item x="110"/>
        <item x="7"/>
        <item x="87"/>
        <item x="70"/>
        <item x="3"/>
        <item x="48"/>
        <item x="76"/>
        <item x="54"/>
        <item x="195"/>
        <item x="71"/>
        <item x="63"/>
        <item x="201"/>
        <item x="152"/>
        <item x="72"/>
        <item x="88"/>
        <item x="55"/>
        <item x="202"/>
        <item x="186"/>
        <item x="49"/>
        <item x="141"/>
        <item x="64"/>
        <item x="90"/>
        <item x="89"/>
        <item x="80"/>
        <item x="177"/>
        <item x="66"/>
        <item x="167"/>
        <item x="56"/>
        <item x="153"/>
        <item x="77"/>
        <item x="50"/>
        <item x="65"/>
        <item x="79"/>
        <item x="78"/>
        <item x="187"/>
        <item x="196"/>
        <item x="155"/>
        <item x="58"/>
        <item x="57"/>
        <item x="168"/>
        <item x="154"/>
        <item x="107"/>
        <item x="51"/>
        <item x="142"/>
        <item x="188"/>
        <item x="130"/>
        <item x="197"/>
        <item x="198"/>
        <item x="169"/>
        <item x="143"/>
        <item x="131"/>
        <item x="146"/>
        <item x="144"/>
        <item x="145"/>
        <item x="189"/>
        <item x="132"/>
        <item x="135"/>
        <item x="191"/>
        <item x="178"/>
        <item x="190"/>
        <item x="133"/>
        <item x="170"/>
        <item x="134"/>
        <item x="181"/>
        <item x="179"/>
        <item x="180"/>
        <item x="171"/>
        <item x="172"/>
        <item x="20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</items>
    </pivotField>
    <pivotField compact="0" outline="0" showAll="0"/>
    <pivotField compact="0" outline="0" showAll="0"/>
    <pivotField axis="axisRow" compact="0" outline="0" showAll="0" defaultSubtotal="0">
      <items count="345">
        <item x="110"/>
        <item x="206"/>
        <item x="5"/>
        <item x="124"/>
        <item x="35"/>
        <item x="204"/>
        <item x="11"/>
        <item x="34"/>
        <item x="33"/>
        <item x="17"/>
        <item x="119"/>
        <item x="85"/>
        <item x="123"/>
        <item x="192"/>
        <item x="114"/>
        <item x="183"/>
        <item x="54"/>
        <item x="84"/>
        <item x="122"/>
        <item x="82"/>
        <item x="83"/>
        <item x="118"/>
        <item x="121"/>
        <item x="53"/>
        <item x="41"/>
        <item x="130"/>
        <item x="153"/>
        <item x="131"/>
        <item x="200"/>
        <item x="132"/>
        <item x="66"/>
        <item x="203"/>
        <item x="133"/>
        <item x="191"/>
        <item x="149"/>
        <item x="91"/>
        <item x="150"/>
        <item x="152"/>
        <item x="205"/>
        <item x="151"/>
        <item x="92"/>
        <item x="182"/>
        <item x="158"/>
        <item x="199"/>
        <item x="72"/>
        <item x="198"/>
        <item x="137"/>
        <item x="180"/>
        <item x="159"/>
        <item x="181"/>
        <item x="93"/>
        <item x="190"/>
        <item x="94"/>
        <item x="138"/>
        <item x="160"/>
        <item x="161"/>
        <item x="99"/>
        <item x="166"/>
        <item x="32"/>
        <item x="100"/>
        <item x="167"/>
        <item x="4"/>
        <item x="28"/>
        <item x="31"/>
        <item x="168"/>
        <item x="29"/>
        <item x="0"/>
        <item x="30"/>
        <item x="171"/>
        <item x="1"/>
        <item x="10"/>
        <item x="197"/>
        <item x="81"/>
        <item x="2"/>
        <item x="3"/>
        <item x="6"/>
        <item x="172"/>
        <item x="120"/>
        <item x="16"/>
        <item x="111"/>
        <item x="7"/>
        <item x="50"/>
        <item x="202"/>
        <item x="36"/>
        <item x="113"/>
        <item x="8"/>
        <item x="77"/>
        <item x="112"/>
        <item x="125"/>
        <item x="12"/>
        <item x="9"/>
        <item x="37"/>
        <item x="59"/>
        <item x="60"/>
        <item x="109"/>
        <item x="13"/>
        <item x="115"/>
        <item x="18"/>
        <item x="80"/>
        <item x="78"/>
        <item x="14"/>
        <item x="15"/>
        <item x="26"/>
        <item x="51"/>
        <item x="79"/>
        <item x="19"/>
        <item x="117"/>
        <item x="25"/>
        <item x="22"/>
        <item x="38"/>
        <item x="116"/>
        <item x="23"/>
        <item x="52"/>
        <item x="20"/>
        <item x="55"/>
        <item x="21"/>
        <item x="24"/>
        <item x="39"/>
        <item x="126"/>
        <item x="44"/>
        <item x="58"/>
        <item x="184"/>
        <item x="189"/>
        <item x="175"/>
        <item x="61"/>
        <item x="86"/>
        <item x="40"/>
        <item x="148"/>
        <item x="127"/>
        <item x="42"/>
        <item x="134"/>
        <item x="45"/>
        <item x="56"/>
        <item x="128"/>
        <item x="185"/>
        <item x="65"/>
        <item x="176"/>
        <item x="67"/>
        <item x="201"/>
        <item x="143"/>
        <item x="129"/>
        <item x="196"/>
        <item x="57"/>
        <item x="68"/>
        <item x="95"/>
        <item x="73"/>
        <item x="147"/>
        <item x="87"/>
        <item x="62"/>
        <item x="76"/>
        <item x="193"/>
        <item x="186"/>
        <item x="144"/>
        <item x="177"/>
        <item x="46"/>
        <item x="74"/>
        <item x="63"/>
        <item x="188"/>
        <item x="64"/>
        <item x="194"/>
        <item x="43"/>
        <item x="69"/>
        <item x="146"/>
        <item x="135"/>
        <item x="145"/>
        <item x="48"/>
        <item x="88"/>
        <item x="169"/>
        <item x="96"/>
        <item x="195"/>
        <item x="162"/>
        <item x="70"/>
        <item x="179"/>
        <item x="75"/>
        <item x="71"/>
        <item x="178"/>
        <item x="89"/>
        <item x="47"/>
        <item x="154"/>
        <item x="187"/>
        <item x="90"/>
        <item x="49"/>
        <item x="155"/>
        <item x="136"/>
        <item x="101"/>
        <item x="104"/>
        <item x="156"/>
        <item x="97"/>
        <item x="163"/>
        <item x="157"/>
        <item x="140"/>
        <item x="102"/>
        <item x="105"/>
        <item x="141"/>
        <item x="139"/>
        <item x="98"/>
        <item x="164"/>
        <item x="142"/>
        <item x="106"/>
        <item x="103"/>
        <item x="107"/>
        <item x="165"/>
        <item x="173"/>
        <item x="108"/>
        <item x="170"/>
        <item x="174"/>
        <item x="27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</items>
    </pivotField>
    <pivotField axis="axisRow" compact="0" outline="0" showAll="0" defaultSubtotal="0">
      <items count="418">
        <item x="64"/>
        <item x="63"/>
        <item x="35"/>
        <item x="33"/>
        <item x="17"/>
        <item x="34"/>
        <item x="39"/>
        <item x="11"/>
        <item x="5"/>
        <item x="142"/>
        <item x="89"/>
        <item x="139"/>
        <item x="97"/>
        <item x="76"/>
        <item x="90"/>
        <item x="105"/>
        <item x="98"/>
        <item x="140"/>
        <item x="92"/>
        <item x="100"/>
        <item x="91"/>
        <item x="141"/>
        <item x="114"/>
        <item x="99"/>
        <item x="148"/>
        <item x="71"/>
        <item x="128"/>
        <item x="127"/>
        <item x="134"/>
        <item x="55"/>
        <item x="56"/>
        <item x="120"/>
        <item x="121"/>
        <item x="149"/>
        <item x="172"/>
        <item x="150"/>
        <item x="173"/>
        <item x="181"/>
        <item x="156"/>
        <item x="174"/>
        <item x="182"/>
        <item x="176"/>
        <item x="157"/>
        <item x="223"/>
        <item x="175"/>
        <item x="214"/>
        <item x="247"/>
        <item x="226"/>
        <item x="234"/>
        <item x="183"/>
        <item x="215"/>
        <item x="217"/>
        <item x="240"/>
        <item x="224"/>
        <item x="246"/>
        <item x="216"/>
        <item x="191"/>
        <item x="225"/>
        <item x="184"/>
        <item x="26"/>
        <item x="192"/>
        <item x="22"/>
        <item x="40"/>
        <item x="18"/>
        <item x="23"/>
        <item x="12"/>
        <item x="44"/>
        <item x="193"/>
        <item x="19"/>
        <item x="36"/>
        <item x="28"/>
        <item x="6"/>
        <item x="24"/>
        <item x="0"/>
        <item x="199"/>
        <item x="25"/>
        <item x="13"/>
        <item x="41"/>
        <item x="45"/>
        <item x="7"/>
        <item x="29"/>
        <item x="20"/>
        <item x="1"/>
        <item x="48"/>
        <item x="42"/>
        <item x="200"/>
        <item x="81"/>
        <item x="21"/>
        <item x="46"/>
        <item x="14"/>
        <item x="77"/>
        <item x="82"/>
        <item x="65"/>
        <item x="32"/>
        <item x="30"/>
        <item x="8"/>
        <item x="37"/>
        <item x="57"/>
        <item x="2"/>
        <item x="31"/>
        <item x="49"/>
        <item x="16"/>
        <item x="78"/>
        <item x="47"/>
        <item x="38"/>
        <item x="15"/>
        <item x="50"/>
        <item x="72"/>
        <item x="115"/>
        <item x="43"/>
        <item x="9"/>
        <item x="66"/>
        <item x="3"/>
        <item x="10"/>
        <item x="4"/>
        <item x="101"/>
        <item x="79"/>
        <item x="58"/>
        <item x="83"/>
        <item x="143"/>
        <item x="93"/>
        <item x="116"/>
        <item x="51"/>
        <item x="108"/>
        <item x="73"/>
        <item x="151"/>
        <item x="80"/>
        <item x="102"/>
        <item x="67"/>
        <item x="144"/>
        <item x="122"/>
        <item x="109"/>
        <item x="106"/>
        <item x="59"/>
        <item x="74"/>
        <item x="117"/>
        <item x="52"/>
        <item x="129"/>
        <item x="84"/>
        <item x="107"/>
        <item x="94"/>
        <item x="130"/>
        <item x="68"/>
        <item x="135"/>
        <item x="88"/>
        <item x="152"/>
        <item x="75"/>
        <item x="138"/>
        <item x="123"/>
        <item x="60"/>
        <item x="103"/>
        <item x="118"/>
        <item x="218"/>
        <item x="85"/>
        <item x="53"/>
        <item x="110"/>
        <item x="145"/>
        <item x="95"/>
        <item x="124"/>
        <item x="131"/>
        <item x="87"/>
        <item x="86"/>
        <item x="96"/>
        <item x="158"/>
        <item x="126"/>
        <item x="70"/>
        <item x="111"/>
        <item x="153"/>
        <item x="69"/>
        <item x="104"/>
        <item x="125"/>
        <item x="132"/>
        <item x="136"/>
        <item x="133"/>
        <item x="61"/>
        <item x="54"/>
        <item x="227"/>
        <item x="62"/>
        <item x="137"/>
        <item x="113"/>
        <item x="219"/>
        <item x="119"/>
        <item x="208"/>
        <item x="112"/>
        <item x="185"/>
        <item x="235"/>
        <item x="167"/>
        <item x="146"/>
        <item x="159"/>
        <item x="220"/>
        <item x="228"/>
        <item x="209"/>
        <item x="236"/>
        <item x="162"/>
        <item x="147"/>
        <item x="248"/>
        <item x="154"/>
        <item x="194"/>
        <item x="186"/>
        <item x="241"/>
        <item x="168"/>
        <item x="229"/>
        <item x="237"/>
        <item x="249"/>
        <item x="160"/>
        <item x="163"/>
        <item x="169"/>
        <item x="242"/>
        <item x="221"/>
        <item x="238"/>
        <item x="177"/>
        <item x="250"/>
        <item x="155"/>
        <item x="170"/>
        <item x="210"/>
        <item x="195"/>
        <item x="239"/>
        <item x="251"/>
        <item x="230"/>
        <item x="171"/>
        <item x="233"/>
        <item x="245"/>
        <item x="201"/>
        <item x="243"/>
        <item x="178"/>
        <item x="231"/>
        <item x="232"/>
        <item x="187"/>
        <item x="211"/>
        <item x="213"/>
        <item x="212"/>
        <item x="244"/>
        <item x="164"/>
        <item x="222"/>
        <item x="202"/>
        <item x="179"/>
        <item x="196"/>
        <item x="161"/>
        <item x="165"/>
        <item x="180"/>
        <item x="188"/>
        <item x="166"/>
        <item x="203"/>
        <item x="189"/>
        <item x="197"/>
        <item x="205"/>
        <item x="190"/>
        <item x="204"/>
        <item x="198"/>
        <item x="206"/>
        <item x="207"/>
        <item x="27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</items>
    </pivotField>
    <pivotField compact="0" outline="0" showAll="0"/>
    <pivotField compact="0" outline="0" showAl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/>
    <pivotField compact="0" outline="0" showAll="0"/>
    <pivotField compact="0" outline="0" showAll="0"/>
    <pivotField compact="0" outline="0" showAll="0" defaultSubtotal="0">
      <items count="470">
        <item x="120"/>
        <item x="265"/>
        <item x="5"/>
        <item x="151"/>
        <item x="37"/>
        <item x="258"/>
        <item x="11"/>
        <item x="36"/>
        <item x="35"/>
        <item x="17"/>
        <item x="136"/>
        <item x="95"/>
        <item x="150"/>
        <item x="241"/>
        <item x="128"/>
        <item x="231"/>
        <item x="60"/>
        <item x="94"/>
        <item x="149"/>
        <item x="92"/>
        <item x="93"/>
        <item x="135"/>
        <item x="148"/>
        <item x="59"/>
        <item x="43"/>
        <item x="158"/>
        <item x="189"/>
        <item x="159"/>
        <item x="250"/>
        <item x="160"/>
        <item x="74"/>
        <item x="257"/>
        <item x="161"/>
        <item x="240"/>
        <item x="185"/>
        <item x="101"/>
        <item x="186"/>
        <item x="188"/>
        <item x="187"/>
        <item x="102"/>
        <item x="230"/>
        <item x="197"/>
        <item x="249"/>
        <item x="80"/>
        <item x="248"/>
        <item x="167"/>
        <item x="228"/>
        <item x="198"/>
        <item x="229"/>
        <item x="103"/>
        <item x="239"/>
        <item x="104"/>
        <item x="168"/>
        <item x="199"/>
        <item x="200"/>
        <item x="109"/>
        <item x="206"/>
        <item x="110"/>
        <item x="207"/>
        <item x="208"/>
        <item x="213"/>
        <item x="214"/>
        <item x="67"/>
        <item x="68"/>
        <item x="27"/>
        <item x="196"/>
        <item x="34"/>
        <item x="33"/>
        <item x="91"/>
        <item x="58"/>
        <item x="57"/>
        <item x="127"/>
        <item x="184"/>
        <item x="66"/>
        <item x="176"/>
        <item x="172"/>
        <item x="108"/>
        <item x="203"/>
        <item x="177"/>
        <item x="116"/>
        <item x="216"/>
        <item x="204"/>
        <item x="113"/>
        <item x="211"/>
        <item x="117"/>
        <item x="218"/>
        <item x="205"/>
        <item x="217"/>
        <item x="118"/>
        <item x="219"/>
        <item x="212"/>
        <item x="220"/>
        <item x="264"/>
        <item x="32"/>
        <item x="4"/>
        <item x="28"/>
        <item x="31"/>
        <item x="29"/>
        <item x="0"/>
        <item x="30"/>
        <item x="1"/>
        <item x="134"/>
        <item x="10"/>
        <item x="247"/>
        <item x="90"/>
        <item x="2"/>
        <item x="3"/>
        <item x="6"/>
        <item x="141"/>
        <item x="16"/>
        <item x="121"/>
        <item x="7"/>
        <item x="52"/>
        <item x="256"/>
        <item x="38"/>
        <item x="126"/>
        <item x="8"/>
        <item x="85"/>
        <item x="122"/>
        <item x="152"/>
        <item x="12"/>
        <item x="53"/>
        <item x="129"/>
        <item x="89"/>
        <item x="9"/>
        <item x="39"/>
        <item x="119"/>
        <item x="13"/>
        <item x="162"/>
        <item x="130"/>
        <item x="18"/>
        <item x="153"/>
        <item x="137"/>
        <item x="88"/>
        <item x="86"/>
        <item x="14"/>
        <item x="123"/>
        <item x="15"/>
        <item x="26"/>
        <item x="146"/>
        <item x="54"/>
        <item x="131"/>
        <item x="87"/>
        <item x="19"/>
        <item x="138"/>
        <item x="133"/>
        <item x="25"/>
        <item x="145"/>
        <item x="147"/>
        <item x="22"/>
        <item x="142"/>
        <item x="40"/>
        <item x="132"/>
        <item x="23"/>
        <item x="143"/>
        <item x="55"/>
        <item x="20"/>
        <item x="139"/>
        <item x="61"/>
        <item x="21"/>
        <item x="124"/>
        <item x="140"/>
        <item x="56"/>
        <item x="125"/>
        <item x="24"/>
        <item x="144"/>
        <item x="163"/>
        <item x="41"/>
        <item x="154"/>
        <item x="46"/>
        <item x="65"/>
        <item x="232"/>
        <item x="238"/>
        <item x="221"/>
        <item x="69"/>
        <item x="96"/>
        <item x="62"/>
        <item x="42"/>
        <item x="183"/>
        <item x="155"/>
        <item x="44"/>
        <item x="227"/>
        <item x="190"/>
        <item x="164"/>
        <item x="47"/>
        <item x="169"/>
        <item x="63"/>
        <item x="156"/>
        <item x="233"/>
        <item x="73"/>
        <item x="222"/>
        <item x="75"/>
        <item x="255"/>
        <item x="178"/>
        <item x="157"/>
        <item x="246"/>
        <item x="64"/>
        <item x="76"/>
        <item x="251"/>
        <item x="105"/>
        <item x="81"/>
        <item x="259"/>
        <item x="182"/>
        <item x="97"/>
        <item x="70"/>
        <item x="84"/>
        <item x="266"/>
        <item x="242"/>
        <item x="234"/>
        <item x="179"/>
        <item x="223"/>
        <item x="48"/>
        <item x="170"/>
        <item x="82"/>
        <item x="260"/>
        <item x="267"/>
        <item x="71"/>
        <item x="237"/>
        <item x="72"/>
        <item x="191"/>
        <item x="263"/>
        <item x="243"/>
        <item x="45"/>
        <item x="77"/>
        <item x="252"/>
        <item x="181"/>
        <item x="165"/>
        <item x="180"/>
        <item x="50"/>
        <item x="173"/>
        <item x="98"/>
        <item x="268"/>
        <item x="209"/>
        <item x="106"/>
        <item x="269"/>
        <item x="245"/>
        <item x="201"/>
        <item x="78"/>
        <item x="244"/>
        <item x="253"/>
        <item x="226"/>
        <item x="83"/>
        <item x="261"/>
        <item x="79"/>
        <item x="254"/>
        <item x="224"/>
        <item x="99"/>
        <item x="49"/>
        <item x="171"/>
        <item x="262"/>
        <item x="192"/>
        <item x="225"/>
        <item x="236"/>
        <item x="235"/>
        <item x="100"/>
        <item x="51"/>
        <item x="174"/>
        <item x="193"/>
        <item x="166"/>
        <item x="111"/>
        <item x="114"/>
        <item x="194"/>
        <item x="107"/>
        <item x="202"/>
        <item x="195"/>
        <item x="175"/>
        <item x="112"/>
        <item x="210"/>
        <item x="115"/>
        <item x="215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</items>
    </pivotField>
    <pivotField compact="0" outline="0" showAll="0" defaultSubtotal="0">
      <items count="486">
        <item x="70"/>
        <item x="69"/>
        <item x="37"/>
        <item x="35"/>
        <item x="17"/>
        <item x="36"/>
        <item x="42"/>
        <item x="11"/>
        <item x="5"/>
        <item x="157"/>
        <item x="97"/>
        <item x="154"/>
        <item x="106"/>
        <item x="83"/>
        <item x="98"/>
        <item x="114"/>
        <item x="107"/>
        <item x="155"/>
        <item x="100"/>
        <item x="109"/>
        <item x="99"/>
        <item x="156"/>
        <item x="124"/>
        <item x="108"/>
        <item x="164"/>
        <item x="77"/>
        <item x="141"/>
        <item x="140"/>
        <item x="147"/>
        <item x="60"/>
        <item x="61"/>
        <item x="132"/>
        <item x="133"/>
        <item x="165"/>
        <item x="191"/>
        <item x="166"/>
        <item x="192"/>
        <item x="203"/>
        <item x="172"/>
        <item x="193"/>
        <item x="204"/>
        <item x="195"/>
        <item x="173"/>
        <item x="248"/>
        <item x="194"/>
        <item x="237"/>
        <item x="275"/>
        <item x="251"/>
        <item x="259"/>
        <item x="205"/>
        <item x="238"/>
        <item x="240"/>
        <item x="267"/>
        <item x="249"/>
        <item x="274"/>
        <item x="239"/>
        <item x="213"/>
        <item x="250"/>
        <item x="206"/>
        <item x="214"/>
        <item x="215"/>
        <item x="221"/>
        <item x="222"/>
        <item x="27"/>
        <item x="68"/>
        <item x="33"/>
        <item x="34"/>
        <item x="58"/>
        <item x="96"/>
        <item x="59"/>
        <item x="131"/>
        <item x="202"/>
        <item x="190"/>
        <item x="14"/>
        <item x="84"/>
        <item x="89"/>
        <item x="71"/>
        <item x="78"/>
        <item x="32"/>
        <item x="41"/>
        <item x="30"/>
        <item x="8"/>
        <item x="39"/>
        <item x="62"/>
        <item x="2"/>
        <item x="31"/>
        <item x="52"/>
        <item x="16"/>
        <item x="85"/>
        <item x="50"/>
        <item x="40"/>
        <item x="15"/>
        <item x="53"/>
        <item x="79"/>
        <item x="125"/>
        <item x="46"/>
        <item x="9"/>
        <item x="72"/>
        <item x="3"/>
        <item x="10"/>
        <item x="4"/>
        <item x="110"/>
        <item x="86"/>
        <item x="63"/>
        <item x="90"/>
        <item x="158"/>
        <item x="101"/>
        <item x="126"/>
        <item x="54"/>
        <item x="118"/>
        <item x="134"/>
        <item x="80"/>
        <item x="167"/>
        <item x="87"/>
        <item x="111"/>
        <item x="73"/>
        <item x="159"/>
        <item x="135"/>
        <item x="119"/>
        <item x="115"/>
        <item x="64"/>
        <item x="81"/>
        <item x="127"/>
        <item x="55"/>
        <item x="142"/>
        <item x="91"/>
        <item x="116"/>
        <item x="102"/>
        <item x="230"/>
        <item x="143"/>
        <item x="74"/>
        <item x="148"/>
        <item x="95"/>
        <item x="168"/>
        <item x="82"/>
        <item x="174"/>
        <item x="152"/>
        <item x="136"/>
        <item x="65"/>
        <item x="112"/>
        <item x="128"/>
        <item x="241"/>
        <item x="92"/>
        <item x="56"/>
        <item x="120"/>
        <item x="149"/>
        <item x="153"/>
        <item x="160"/>
        <item x="103"/>
        <item x="137"/>
        <item x="144"/>
        <item x="94"/>
        <item x="93"/>
        <item x="104"/>
        <item x="105"/>
        <item x="175"/>
        <item x="139"/>
        <item x="117"/>
        <item x="76"/>
        <item x="121"/>
        <item x="169"/>
        <item x="75"/>
        <item x="113"/>
        <item x="138"/>
        <item x="145"/>
        <item x="196"/>
        <item x="150"/>
        <item x="146"/>
        <item x="66"/>
        <item x="57"/>
        <item x="252"/>
        <item x="67"/>
        <item x="151"/>
        <item x="161"/>
        <item x="130"/>
        <item x="123"/>
        <item x="242"/>
        <item x="129"/>
        <item x="231"/>
        <item x="122"/>
        <item x="207"/>
        <item x="260"/>
        <item x="184"/>
        <item x="162"/>
        <item x="176"/>
        <item x="243"/>
        <item x="253"/>
        <item x="232"/>
        <item x="261"/>
        <item x="179"/>
        <item x="268"/>
        <item x="163"/>
        <item x="276"/>
        <item x="170"/>
        <item x="197"/>
        <item x="216"/>
        <item x="208"/>
        <item x="269"/>
        <item x="185"/>
        <item x="254"/>
        <item x="262"/>
        <item x="277"/>
        <item x="177"/>
        <item x="180"/>
        <item x="186"/>
        <item x="270"/>
        <item x="244"/>
        <item x="263"/>
        <item x="198"/>
        <item x="278"/>
        <item x="171"/>
        <item x="189"/>
        <item x="187"/>
        <item x="233"/>
        <item x="217"/>
        <item x="266"/>
        <item x="279"/>
        <item x="255"/>
        <item x="188"/>
        <item x="258"/>
        <item x="273"/>
        <item x="223"/>
        <item x="271"/>
        <item x="199"/>
        <item x="256"/>
        <item x="257"/>
        <item x="209"/>
        <item x="264"/>
        <item x="234"/>
        <item x="245"/>
        <item x="265"/>
        <item x="236"/>
        <item x="247"/>
        <item x="235"/>
        <item x="272"/>
        <item x="181"/>
        <item x="246"/>
        <item x="224"/>
        <item x="200"/>
        <item x="218"/>
        <item x="178"/>
        <item x="182"/>
        <item x="201"/>
        <item x="210"/>
        <item x="183"/>
        <item x="225"/>
        <item x="211"/>
        <item x="219"/>
        <item x="227"/>
        <item x="212"/>
        <item x="226"/>
        <item x="220"/>
        <item x="228"/>
        <item x="229"/>
        <item x="26"/>
        <item x="22"/>
        <item x="43"/>
        <item x="18"/>
        <item x="23"/>
        <item x="12"/>
        <item x="47"/>
        <item x="19"/>
        <item x="38"/>
        <item x="28"/>
        <item x="6"/>
        <item x="24"/>
        <item x="0"/>
        <item x="25"/>
        <item x="13"/>
        <item x="44"/>
        <item x="48"/>
        <item x="7"/>
        <item x="29"/>
        <item x="20"/>
        <item x="1"/>
        <item x="51"/>
        <item x="45"/>
        <item x="88"/>
        <item x="21"/>
        <item x="4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</items>
    </pivotField>
    <pivotField compact="0" outline="0" showAll="0" defaultSubtotal="0">
      <items count="467">
        <item x="119"/>
        <item x="17"/>
        <item x="268"/>
        <item x="260"/>
        <item x="104"/>
        <item x="159"/>
        <item x="11"/>
        <item x="110"/>
        <item x="5"/>
        <item x="41"/>
        <item x="34"/>
        <item x="150"/>
        <item x="82"/>
        <item x="140"/>
        <item x="76"/>
        <item x="109"/>
        <item x="33"/>
        <item x="164"/>
        <item x="32"/>
        <item x="241"/>
        <item x="267"/>
        <item x="103"/>
        <item x="158"/>
        <item x="207"/>
        <item x="95"/>
        <item x="149"/>
        <item x="134"/>
        <item x="102"/>
        <item x="157"/>
        <item x="69"/>
        <item x="230"/>
        <item x="101"/>
        <item x="156"/>
        <item x="94"/>
        <item x="127"/>
        <item x="148"/>
        <item x="61"/>
        <item x="92"/>
        <item x="93"/>
        <item x="68"/>
        <item x="147"/>
        <item x="126"/>
        <item x="206"/>
        <item x="251"/>
        <item x="60"/>
        <item x="205"/>
        <item x="185"/>
        <item x="259"/>
        <item x="197"/>
        <item x="258"/>
        <item x="194"/>
        <item x="195"/>
        <item x="196"/>
        <item x="181"/>
        <item x="250"/>
        <item x="240"/>
        <item x="182"/>
        <item x="184"/>
        <item x="249"/>
        <item x="183"/>
        <item x="229"/>
        <item x="239"/>
        <item x="238"/>
        <item x="228"/>
        <item x="227"/>
        <item x="22"/>
        <item x="193"/>
        <item x="67"/>
        <item x="31"/>
        <item x="30"/>
        <item x="91"/>
        <item x="125"/>
        <item x="59"/>
        <item x="58"/>
        <item x="180"/>
        <item x="40"/>
        <item x="52"/>
        <item x="24"/>
        <item x="272"/>
        <item x="115"/>
        <item x="168"/>
        <item x="173"/>
        <item x="50"/>
        <item x="51"/>
        <item x="172"/>
        <item x="46"/>
        <item x="146"/>
        <item x="117"/>
        <item x="171"/>
        <item x="219"/>
        <item x="145"/>
        <item x="49"/>
        <item x="266"/>
        <item x="218"/>
        <item x="48"/>
        <item x="16"/>
        <item x="47"/>
        <item x="23"/>
        <item x="217"/>
        <item x="116"/>
        <item x="170"/>
        <item x="271"/>
        <item x="169"/>
        <item x="212"/>
        <item x="42"/>
        <item x="269"/>
        <item x="270"/>
        <item x="39"/>
        <item x="216"/>
        <item x="108"/>
        <item x="163"/>
        <item x="43"/>
        <item x="114"/>
        <item x="167"/>
        <item x="45"/>
        <item x="111"/>
        <item x="113"/>
        <item x="166"/>
        <item x="35"/>
        <item x="44"/>
        <item x="112"/>
        <item x="165"/>
        <item x="204"/>
        <item x="21"/>
        <item x="18"/>
        <item x="10"/>
        <item x="29"/>
        <item x="141"/>
        <item x="19"/>
        <item x="105"/>
        <item x="20"/>
        <item x="4"/>
        <item x="215"/>
        <item x="155"/>
        <item x="100"/>
        <item x="142"/>
        <item x="38"/>
        <item x="106"/>
        <item x="84"/>
        <item x="144"/>
        <item x="36"/>
        <item x="213"/>
        <item x="83"/>
        <item x="214"/>
        <item x="143"/>
        <item x="12"/>
        <item x="75"/>
        <item x="133"/>
        <item x="37"/>
        <item x="28"/>
        <item x="25"/>
        <item x="257"/>
        <item x="15"/>
        <item x="6"/>
        <item x="13"/>
        <item x="26"/>
        <item x="96"/>
        <item x="0"/>
        <item x="14"/>
        <item x="160"/>
        <item x="27"/>
        <item x="208"/>
        <item x="261"/>
        <item x="77"/>
        <item x="135"/>
        <item x="162"/>
        <item x="211"/>
        <item x="7"/>
        <item x="1"/>
        <item x="90"/>
        <item x="81"/>
        <item x="139"/>
        <item x="107"/>
        <item x="161"/>
        <item x="9"/>
        <item x="8"/>
        <item x="209"/>
        <item x="3"/>
        <item x="248"/>
        <item x="2"/>
        <item x="78"/>
        <item x="136"/>
        <item x="210"/>
        <item x="262"/>
        <item x="70"/>
        <item x="128"/>
        <item x="97"/>
        <item x="154"/>
        <item x="99"/>
        <item x="198"/>
        <item x="79"/>
        <item x="137"/>
        <item x="265"/>
        <item x="53"/>
        <item x="138"/>
        <item x="263"/>
        <item x="71"/>
        <item x="129"/>
        <item x="80"/>
        <item x="151"/>
        <item x="199"/>
        <item x="62"/>
        <item x="120"/>
        <item x="203"/>
        <item x="85"/>
        <item x="98"/>
        <item x="153"/>
        <item x="264"/>
        <item x="54"/>
        <item x="89"/>
        <item x="124"/>
        <item x="66"/>
        <item x="74"/>
        <item x="152"/>
        <item x="132"/>
        <item x="200"/>
        <item x="186"/>
        <item x="252"/>
        <item x="72"/>
        <item x="130"/>
        <item x="118"/>
        <item x="88"/>
        <item x="192"/>
        <item x="73"/>
        <item x="131"/>
        <item x="86"/>
        <item x="87"/>
        <item x="63"/>
        <item x="121"/>
        <item x="55"/>
        <item x="123"/>
        <item x="65"/>
        <item x="202"/>
        <item x="242"/>
        <item x="122"/>
        <item x="64"/>
        <item x="187"/>
        <item x="201"/>
        <item x="253"/>
        <item x="56"/>
        <item x="57"/>
        <item x="220"/>
        <item x="231"/>
        <item x="256"/>
        <item x="247"/>
        <item x="237"/>
        <item x="254"/>
        <item x="179"/>
        <item x="243"/>
        <item x="226"/>
        <item x="255"/>
        <item x="188"/>
        <item x="191"/>
        <item x="232"/>
        <item x="221"/>
        <item x="174"/>
        <item x="244"/>
        <item x="190"/>
        <item x="189"/>
        <item x="178"/>
        <item x="233"/>
        <item x="246"/>
        <item x="175"/>
        <item x="222"/>
        <item x="236"/>
        <item x="245"/>
        <item x="177"/>
        <item x="176"/>
        <item x="235"/>
        <item x="225"/>
        <item x="234"/>
        <item x="224"/>
        <item x="223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</items>
    </pivotField>
    <pivotField compact="0" outline="0" showAll="0">
      <items count="469">
        <item x="69"/>
        <item x="68"/>
        <item x="17"/>
        <item x="41"/>
        <item x="34"/>
        <item x="32"/>
        <item x="33"/>
        <item x="113"/>
        <item x="213"/>
        <item x="11"/>
        <item x="166"/>
        <item x="112"/>
        <item x="165"/>
        <item x="5"/>
        <item x="106"/>
        <item x="151"/>
        <item x="82"/>
        <item x="141"/>
        <item x="160"/>
        <item x="266"/>
        <item x="103"/>
        <item x="157"/>
        <item x="104"/>
        <item x="105"/>
        <item x="92"/>
        <item x="158"/>
        <item x="159"/>
        <item x="148"/>
        <item x="76"/>
        <item x="135"/>
        <item x="93"/>
        <item x="149"/>
        <item x="95"/>
        <item x="150"/>
        <item x="94"/>
        <item x="134"/>
        <item x="120"/>
        <item x="206"/>
        <item x="207"/>
        <item x="61"/>
        <item x="127"/>
        <item x="60"/>
        <item x="195"/>
        <item x="259"/>
        <item x="183"/>
        <item x="196"/>
        <item x="184"/>
        <item x="197"/>
        <item x="198"/>
        <item x="185"/>
        <item x="250"/>
        <item x="187"/>
        <item x="251"/>
        <item x="186"/>
        <item x="242"/>
        <item x="239"/>
        <item x="228"/>
        <item x="240"/>
        <item x="231"/>
        <item x="241"/>
        <item x="229"/>
        <item x="230"/>
        <item x="22"/>
        <item x="67"/>
        <item x="30"/>
        <item x="31"/>
        <item x="58"/>
        <item x="91"/>
        <item x="194"/>
        <item x="126"/>
        <item x="59"/>
        <item x="182"/>
        <item x="70"/>
        <item x="128"/>
        <item x="14"/>
        <item x="29"/>
        <item x="15"/>
        <item x="199"/>
        <item x="27"/>
        <item x="209"/>
        <item x="28"/>
        <item x="53"/>
        <item x="8"/>
        <item x="2"/>
        <item x="252"/>
        <item x="212"/>
        <item x="10"/>
        <item x="111"/>
        <item x="164"/>
        <item x="71"/>
        <item x="210"/>
        <item x="129"/>
        <item x="9"/>
        <item x="98"/>
        <item x="152"/>
        <item x="163"/>
        <item x="79"/>
        <item x="138"/>
        <item x="262"/>
        <item x="3"/>
        <item x="4"/>
        <item x="211"/>
        <item x="200"/>
        <item x="54"/>
        <item x="85"/>
        <item x="62"/>
        <item x="121"/>
        <item x="253"/>
        <item x="80"/>
        <item x="139"/>
        <item x="72"/>
        <item x="130"/>
        <item x="263"/>
        <item x="201"/>
        <item x="81"/>
        <item x="140"/>
        <item x="99"/>
        <item x="153"/>
        <item x="156"/>
        <item x="102"/>
        <item x="63"/>
        <item x="122"/>
        <item x="265"/>
        <item x="243"/>
        <item x="55"/>
        <item x="188"/>
        <item x="73"/>
        <item x="131"/>
        <item x="86"/>
        <item x="264"/>
        <item x="254"/>
        <item x="155"/>
        <item x="101"/>
        <item x="100"/>
        <item x="154"/>
        <item x="90"/>
        <item x="232"/>
        <item x="75"/>
        <item x="133"/>
        <item x="221"/>
        <item x="123"/>
        <item x="64"/>
        <item x="202"/>
        <item x="87"/>
        <item x="56"/>
        <item x="74"/>
        <item x="132"/>
        <item x="89"/>
        <item x="88"/>
        <item x="244"/>
        <item x="255"/>
        <item x="205"/>
        <item x="66"/>
        <item x="203"/>
        <item x="125"/>
        <item x="65"/>
        <item x="124"/>
        <item x="222"/>
        <item x="204"/>
        <item x="233"/>
        <item x="119"/>
        <item x="57"/>
        <item x="189"/>
        <item x="245"/>
        <item x="176"/>
        <item x="256"/>
        <item x="258"/>
        <item x="223"/>
        <item x="234"/>
        <item x="190"/>
        <item x="257"/>
        <item x="177"/>
        <item x="193"/>
        <item x="191"/>
        <item x="192"/>
        <item x="249"/>
        <item x="246"/>
        <item x="178"/>
        <item x="181"/>
        <item x="248"/>
        <item x="235"/>
        <item x="247"/>
        <item x="179"/>
        <item x="224"/>
        <item x="180"/>
        <item x="238"/>
        <item x="236"/>
        <item x="237"/>
        <item x="225"/>
        <item x="227"/>
        <item x="226"/>
        <item x="175"/>
        <item x="174"/>
        <item x="52"/>
        <item x="51"/>
        <item x="146"/>
        <item x="147"/>
        <item x="50"/>
        <item x="47"/>
        <item x="49"/>
        <item x="220"/>
        <item x="48"/>
        <item x="219"/>
        <item x="218"/>
        <item x="42"/>
        <item x="118"/>
        <item x="173"/>
        <item x="43"/>
        <item x="24"/>
        <item x="35"/>
        <item x="171"/>
        <item x="23"/>
        <item x="117"/>
        <item x="172"/>
        <item x="267"/>
        <item x="269"/>
        <item x="268"/>
        <item x="270"/>
        <item x="36"/>
        <item x="44"/>
        <item x="114"/>
        <item x="142"/>
        <item x="167"/>
        <item x="18"/>
        <item x="46"/>
        <item x="170"/>
        <item x="107"/>
        <item x="45"/>
        <item x="115"/>
        <item x="168"/>
        <item x="116"/>
        <item x="169"/>
        <item x="19"/>
        <item x="143"/>
        <item x="12"/>
        <item x="37"/>
        <item x="40"/>
        <item x="108"/>
        <item x="214"/>
        <item x="25"/>
        <item x="20"/>
        <item x="96"/>
        <item x="6"/>
        <item x="0"/>
        <item x="83"/>
        <item x="144"/>
        <item x="13"/>
        <item x="21"/>
        <item x="136"/>
        <item x="77"/>
        <item x="260"/>
        <item x="109"/>
        <item x="161"/>
        <item x="215"/>
        <item x="7"/>
        <item x="217"/>
        <item x="26"/>
        <item x="39"/>
        <item x="84"/>
        <item x="145"/>
        <item x="208"/>
        <item x="1"/>
        <item x="216"/>
        <item x="38"/>
        <item x="16"/>
        <item x="261"/>
        <item x="110"/>
        <item x="162"/>
        <item x="97"/>
        <item x="78"/>
        <item x="137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t="default"/>
      </items>
    </pivotField>
    <pivotField compact="0" numFmtId="2" outline="0" showAll="0" defaultSubtotal="0"/>
    <pivotField compact="0" numFmtId="2" outline="0" showAll="0" defaultSubtotal="0"/>
    <pivotField compact="0" numFmtId="2" outline="0" showAll="0" defaultSubtotal="0"/>
  </pivotFields>
  <rowFields count="9">
    <field x="1"/>
    <field x="2"/>
    <field x="3"/>
    <field x="4"/>
    <field x="6"/>
    <field x="14"/>
    <field x="15"/>
    <field x="10"/>
    <field x="11"/>
  </rowFields>
  <rowItems count="423">
    <i>
      <x/>
      <x/>
      <x/>
      <x/>
      <x v="2"/>
      <x v="62"/>
      <x v="70"/>
      <x v="121"/>
      <x v="100"/>
    </i>
    <i r="4">
      <x v="3"/>
      <x v="65"/>
      <x v="80"/>
      <x v="126"/>
      <x v="112"/>
    </i>
    <i r="4">
      <x v="4"/>
      <x v="67"/>
      <x v="94"/>
      <x v="128"/>
      <x v="128"/>
    </i>
    <i r="4">
      <x v="5"/>
      <x v="63"/>
      <x v="99"/>
      <x v="120"/>
      <x v="129"/>
    </i>
    <i r="4">
      <x v="6"/>
      <x v="58"/>
      <x v="93"/>
      <x v="104"/>
      <x v="125"/>
    </i>
    <i r="3">
      <x v="2"/>
      <x/>
      <x v="206"/>
      <x v="251"/>
      <x v="98"/>
      <x v="73"/>
    </i>
    <i r="4">
      <x v="1"/>
      <x v="206"/>
      <x v="251"/>
      <x v="103"/>
      <x v="85"/>
    </i>
    <i r="4">
      <x v="2"/>
      <x v="83"/>
      <x v="69"/>
      <x v="115"/>
      <x v="97"/>
    </i>
    <i r="4">
      <x v="3"/>
      <x v="91"/>
      <x v="81"/>
      <x v="120"/>
      <x v="106"/>
    </i>
    <i r="4">
      <x v="4"/>
      <x v="109"/>
      <x v="96"/>
      <x v="112"/>
      <x v="118"/>
    </i>
    <i r="4">
      <x v="5"/>
      <x v="117"/>
      <x v="104"/>
      <x v="90"/>
      <x v="113"/>
    </i>
    <i r="4">
      <x v="6"/>
      <x v="126"/>
      <x v="94"/>
      <x v="1"/>
      <x v="97"/>
    </i>
    <i r="3">
      <x v="4"/>
      <x/>
      <x v="206"/>
      <x v="251"/>
      <x v="88"/>
      <x v="64"/>
    </i>
    <i r="4">
      <x v="1"/>
      <x v="95"/>
      <x v="62"/>
      <x v="93"/>
      <x v="70"/>
    </i>
    <i r="4">
      <x v="2"/>
      <x v="116"/>
      <x v="77"/>
      <x v="99"/>
      <x v="86"/>
    </i>
    <i r="4">
      <x v="3"/>
      <x v="129"/>
      <x v="84"/>
      <x v="95"/>
      <x v="91"/>
    </i>
    <i r="4">
      <x v="4"/>
      <x v="160"/>
      <x v="109"/>
      <x v="36"/>
      <x v="89"/>
    </i>
    <i r="3">
      <x v="6"/>
      <x/>
      <x v="119"/>
      <x v="66"/>
      <x v="68"/>
      <x v="53"/>
    </i>
    <i r="4">
      <x v="1"/>
      <x v="131"/>
      <x v="78"/>
      <x v="66"/>
      <x v="56"/>
    </i>
    <i r="4">
      <x v="2"/>
      <x v="154"/>
      <x v="88"/>
      <x v="59"/>
      <x v="54"/>
    </i>
    <i r="4">
      <x v="3"/>
      <x v="177"/>
      <x v="103"/>
      <x v="25"/>
      <x v="51"/>
    </i>
    <i r="3">
      <x v="8"/>
      <x/>
      <x v="165"/>
      <x v="83"/>
      <x v="29"/>
      <x v="40"/>
    </i>
    <i r="4">
      <x v="1"/>
      <x v="181"/>
      <x v="100"/>
      <x v="8"/>
      <x v="31"/>
    </i>
    <i r="2">
      <x v="1"/>
      <x/>
      <x/>
      <x v="66"/>
      <x v="73"/>
      <x v="127"/>
      <x v="103"/>
    </i>
    <i r="4">
      <x v="1"/>
      <x v="69"/>
      <x v="82"/>
      <x v="132"/>
      <x v="116"/>
    </i>
    <i r="4">
      <x v="2"/>
      <x v="73"/>
      <x v="98"/>
      <x v="140"/>
      <x v="132"/>
    </i>
    <i r="4">
      <x v="3"/>
      <x v="74"/>
      <x v="112"/>
      <x v="138"/>
      <x v="143"/>
    </i>
    <i r="4">
      <x v="4"/>
      <x v="61"/>
      <x v="114"/>
      <x v="108"/>
      <x v="143"/>
    </i>
    <i r="3">
      <x v="2"/>
      <x/>
      <x v="75"/>
      <x v="71"/>
      <x v="124"/>
      <x v="103"/>
    </i>
    <i r="4">
      <x v="1"/>
      <x v="80"/>
      <x v="79"/>
      <x v="131"/>
      <x v="111"/>
    </i>
    <i r="4">
      <x v="2"/>
      <x v="85"/>
      <x v="95"/>
      <x v="136"/>
      <x v="131"/>
    </i>
    <i r="4">
      <x v="3"/>
      <x v="90"/>
      <x v="110"/>
      <x v="135"/>
      <x v="140"/>
    </i>
    <i r="4">
      <x v="4"/>
      <x v="70"/>
      <x v="113"/>
      <x v="103"/>
      <x v="135"/>
    </i>
    <i r="3">
      <x v="4"/>
      <x/>
      <x v="89"/>
      <x v="65"/>
      <x v="118"/>
      <x v="96"/>
    </i>
    <i r="4">
      <x v="1"/>
      <x v="95"/>
      <x v="76"/>
      <x v="125"/>
      <x v="105"/>
    </i>
    <i r="4">
      <x v="2"/>
      <x v="100"/>
      <x v="89"/>
      <x v="128"/>
      <x v="124"/>
    </i>
    <i r="4">
      <x v="3"/>
      <x v="101"/>
      <x v="105"/>
      <x v="123"/>
      <x v="126"/>
    </i>
    <i r="4">
      <x v="4"/>
      <x v="78"/>
      <x v="101"/>
      <x v="67"/>
      <x v="118"/>
    </i>
    <i r="3">
      <x v="6"/>
      <x/>
      <x v="97"/>
      <x v="63"/>
      <x v="103"/>
      <x v="88"/>
    </i>
    <i r="4">
      <x v="1"/>
      <x v="105"/>
      <x v="68"/>
      <x v="106"/>
      <x v="94"/>
    </i>
    <i r="4">
      <x v="2"/>
      <x v="113"/>
      <x v="81"/>
      <x v="108"/>
      <x v="101"/>
    </i>
    <i r="4">
      <x v="3"/>
      <x v="115"/>
      <x v="87"/>
      <x v="102"/>
      <x v="106"/>
    </i>
    <i r="3">
      <x v="8"/>
      <x/>
      <x v="108"/>
      <x v="61"/>
      <x v="210"/>
      <x v="207"/>
    </i>
    <i r="4">
      <x v="1"/>
      <x v="111"/>
      <x v="64"/>
      <x v="210"/>
      <x v="207"/>
    </i>
    <i r="4">
      <x v="2"/>
      <x v="116"/>
      <x v="72"/>
      <x v="70"/>
      <x v="74"/>
    </i>
    <i r="4">
      <x v="3"/>
      <x v="107"/>
      <x v="75"/>
      <x v="12"/>
      <x v="71"/>
    </i>
    <i r="3">
      <x v="10"/>
      <x/>
      <x v="102"/>
      <x v="59"/>
      <x v="210"/>
      <x v="207"/>
    </i>
    <i r="1">
      <x v="1"/>
      <x/>
      <x/>
      <x/>
      <x v="206"/>
      <x v="251"/>
      <x v="210"/>
      <x v="207"/>
    </i>
    <i r="4">
      <x v="1"/>
      <x v="206"/>
      <x v="251"/>
      <x v="210"/>
      <x v="207"/>
    </i>
    <i r="4">
      <x v="2"/>
      <x v="206"/>
      <x v="251"/>
      <x v="210"/>
      <x v="207"/>
    </i>
    <i r="4">
      <x v="3"/>
      <x v="86"/>
      <x v="118"/>
      <x v="155"/>
      <x v="145"/>
    </i>
    <i r="4">
      <x v="4"/>
      <x v="99"/>
      <x v="138"/>
      <x v="170"/>
      <x v="159"/>
    </i>
    <i r="4">
      <x v="5"/>
      <x v="104"/>
      <x v="153"/>
      <x v="171"/>
      <x v="168"/>
    </i>
    <i r="4">
      <x v="6"/>
      <x v="98"/>
      <x v="161"/>
      <x v="167"/>
      <x v="172"/>
    </i>
    <i r="4">
      <x v="7"/>
      <x v="89"/>
      <x v="160"/>
      <x v="159"/>
      <x v="171"/>
    </i>
    <i r="4">
      <x v="8"/>
      <x v="72"/>
      <x v="144"/>
      <x v="133"/>
      <x v="162"/>
    </i>
    <i r="3">
      <x v="2"/>
      <x/>
      <x v="206"/>
      <x v="251"/>
      <x v="210"/>
      <x v="207"/>
    </i>
    <i r="4">
      <x v="1"/>
      <x v="206"/>
      <x v="251"/>
      <x v="127"/>
      <x v="102"/>
    </i>
    <i r="4">
      <x v="2"/>
      <x v="206"/>
      <x v="251"/>
      <x v="144"/>
      <x v="121"/>
    </i>
    <i r="4">
      <x v="3"/>
      <x v="125"/>
      <x v="120"/>
      <x v="151"/>
      <x v="141"/>
    </i>
    <i r="4">
      <x v="4"/>
      <x v="147"/>
      <x v="140"/>
      <x v="161"/>
      <x v="153"/>
    </i>
    <i r="4">
      <x v="5"/>
      <x v="166"/>
      <x v="157"/>
      <x v="156"/>
      <x v="161"/>
    </i>
    <i r="4">
      <x v="6"/>
      <x v="176"/>
      <x v="162"/>
      <x v="144"/>
      <x v="160"/>
    </i>
    <i r="4">
      <x v="7"/>
      <x v="180"/>
      <x v="162"/>
      <x v="110"/>
      <x v="153"/>
    </i>
    <i r="3">
      <x v="4"/>
      <x/>
      <x v="206"/>
      <x v="251"/>
      <x v="107"/>
      <x v="90"/>
    </i>
    <i r="4">
      <x v="1"/>
      <x v="206"/>
      <x v="251"/>
      <x v="113"/>
      <x v="98"/>
    </i>
    <i r="4">
      <x v="2"/>
      <x v="144"/>
      <x v="115"/>
      <x v="128"/>
      <x v="109"/>
    </i>
    <i r="4">
      <x v="3"/>
      <x v="168"/>
      <x v="127"/>
      <x v="135"/>
      <x v="120"/>
    </i>
    <i r="4">
      <x v="4"/>
      <x v="187"/>
      <x v="150"/>
      <x v="130"/>
      <x v="141"/>
    </i>
    <i r="4">
      <x v="5"/>
      <x v="195"/>
      <x v="169"/>
      <x v="92"/>
      <x v="136"/>
    </i>
    <i r="3">
      <x v="6"/>
      <x/>
      <x v="206"/>
      <x v="251"/>
      <x v="96"/>
      <x v="85"/>
    </i>
    <i r="4">
      <x v="1"/>
      <x v="206"/>
      <x v="251"/>
      <x v="100"/>
      <x v="87"/>
    </i>
    <i r="4">
      <x v="2"/>
      <x v="184"/>
      <x v="132"/>
      <x v="97"/>
      <x v="92"/>
    </i>
    <i r="4">
      <x v="3"/>
      <x v="191"/>
      <x v="139"/>
      <x v="94"/>
      <x v="93"/>
    </i>
    <i r="4">
      <x v="4"/>
      <x v="199"/>
      <x v="165"/>
      <x v="17"/>
      <x v="89"/>
    </i>
    <i r="3">
      <x v="8"/>
      <x/>
      <x v="185"/>
      <x v="123"/>
      <x v="210"/>
      <x v="207"/>
    </i>
    <i r="4">
      <x v="1"/>
      <x v="192"/>
      <x v="131"/>
      <x v="74"/>
      <x v="75"/>
    </i>
    <i r="4">
      <x v="2"/>
      <x v="198"/>
      <x v="155"/>
      <x v="42"/>
      <x v="66"/>
    </i>
    <i r="3">
      <x v="10"/>
      <x/>
      <x v="200"/>
      <x v="166"/>
      <x v="210"/>
      <x v="207"/>
    </i>
    <i r="4">
      <x v="1"/>
      <x v="203"/>
      <x v="183"/>
      <x v="210"/>
      <x v="207"/>
    </i>
    <i r="2">
      <x v="1"/>
      <x/>
      <x v="1"/>
      <x v="89"/>
      <x v="122"/>
      <x v="158"/>
      <x v="144"/>
    </i>
    <i r="4">
      <x v="2"/>
      <x v="103"/>
      <x v="136"/>
      <x v="173"/>
      <x v="157"/>
    </i>
    <i r="4">
      <x v="3"/>
      <x v="112"/>
      <x v="154"/>
      <x v="180"/>
      <x v="169"/>
    </i>
    <i r="4">
      <x v="4"/>
      <x v="115"/>
      <x v="175"/>
      <x v="180"/>
      <x v="181"/>
    </i>
    <i r="4">
      <x v="5"/>
      <x v="206"/>
      <x v="251"/>
      <x v="210"/>
      <x v="207"/>
    </i>
    <i r="3">
      <x v="2"/>
      <x v="3"/>
      <x v="132"/>
      <x v="149"/>
      <x v="177"/>
      <x v="166"/>
    </i>
    <i r="4">
      <x v="4"/>
      <x v="142"/>
      <x v="174"/>
      <x v="174"/>
      <x v="177"/>
    </i>
    <i r="4">
      <x v="5"/>
      <x v="120"/>
      <x v="177"/>
      <x v="160"/>
      <x v="176"/>
    </i>
    <i r="3">
      <x v="4"/>
      <x/>
      <x v="124"/>
      <x v="92"/>
      <x v="143"/>
      <x v="123"/>
    </i>
    <i r="4">
      <x v="1"/>
      <x v="131"/>
      <x v="111"/>
      <x v="150"/>
      <x v="137"/>
    </i>
    <i r="4">
      <x v="2"/>
      <x v="148"/>
      <x v="128"/>
      <x v="165"/>
      <x v="149"/>
    </i>
    <i r="4">
      <x v="3"/>
      <x v="156"/>
      <x v="142"/>
      <x v="169"/>
      <x v="159"/>
    </i>
    <i r="4">
      <x v="4"/>
      <x v="158"/>
      <x v="168"/>
      <x v="161"/>
      <x v="170"/>
    </i>
    <i r="4">
      <x v="5"/>
      <x v="135"/>
      <x v="165"/>
      <x v="119"/>
      <x v="164"/>
    </i>
    <i r="3">
      <x v="6"/>
      <x/>
      <x v="137"/>
      <x v="93"/>
      <x v="130"/>
      <x v="108"/>
    </i>
    <i r="4">
      <x v="1"/>
      <x v="143"/>
      <x v="107"/>
      <x v="141"/>
      <x v="122"/>
    </i>
    <i r="4">
      <x v="2"/>
      <x v="161"/>
      <x v="124"/>
      <x v="146"/>
      <x v="142"/>
    </i>
    <i r="4">
      <x v="3"/>
      <x v="171"/>
      <x v="134"/>
      <x v="151"/>
      <x v="148"/>
    </i>
    <i r="4">
      <x v="4"/>
      <x v="174"/>
      <x v="146"/>
      <x v="134"/>
      <x v="152"/>
    </i>
    <i r="3">
      <x v="8"/>
      <x/>
      <x v="145"/>
      <x v="90"/>
      <x v="210"/>
      <x v="207"/>
    </i>
    <i r="4">
      <x v="1"/>
      <x v="155"/>
      <x v="102"/>
      <x v="210"/>
      <x v="207"/>
    </i>
    <i r="4">
      <x v="2"/>
      <x v="173"/>
      <x v="116"/>
      <x v="117"/>
      <x v="104"/>
    </i>
    <i r="4">
      <x v="3"/>
      <x v="177"/>
      <x v="126"/>
      <x v="114"/>
      <x v="114"/>
    </i>
    <i r="3">
      <x v="10"/>
      <x/>
      <x v="149"/>
      <x v="86"/>
      <x v="210"/>
      <x v="207"/>
    </i>
    <i r="4">
      <x v="1"/>
      <x v="155"/>
      <x v="91"/>
      <x v="210"/>
      <x v="207"/>
    </i>
    <i>
      <x v="1"/>
      <x v="2"/>
      <x/>
      <x v="1"/>
      <x v="3"/>
      <x v="86"/>
      <x v="118"/>
      <x v="155"/>
      <x v="145"/>
    </i>
    <i r="4">
      <x v="4"/>
      <x v="99"/>
      <x v="138"/>
      <x v="170"/>
      <x v="159"/>
    </i>
    <i r="4">
      <x v="5"/>
      <x v="104"/>
      <x v="153"/>
      <x v="171"/>
      <x v="168"/>
    </i>
    <i r="4">
      <x v="6"/>
      <x v="98"/>
      <x v="161"/>
      <x v="167"/>
      <x v="172"/>
    </i>
    <i r="4">
      <x v="7"/>
      <x v="89"/>
      <x v="160"/>
      <x v="159"/>
      <x v="171"/>
    </i>
    <i r="4">
      <x v="8"/>
      <x v="72"/>
      <x v="144"/>
      <x v="133"/>
      <x v="162"/>
    </i>
    <i r="3">
      <x v="3"/>
      <x v="1"/>
      <x v="206"/>
      <x v="251"/>
      <x v="127"/>
      <x v="102"/>
    </i>
    <i r="4">
      <x v="2"/>
      <x v="88"/>
      <x v="119"/>
      <x v="144"/>
      <x v="121"/>
    </i>
    <i r="4">
      <x v="3"/>
      <x v="97"/>
      <x v="129"/>
      <x v="151"/>
      <x v="141"/>
    </i>
    <i r="4">
      <x v="4"/>
      <x v="118"/>
      <x v="156"/>
      <x v="161"/>
      <x v="153"/>
    </i>
    <i r="4">
      <x v="5"/>
      <x v="128"/>
      <x v="179"/>
      <x v="156"/>
      <x v="161"/>
    </i>
    <i r="4">
      <x v="6"/>
      <x v="133"/>
      <x v="187"/>
      <x v="144"/>
      <x v="160"/>
    </i>
    <i r="4">
      <x v="7"/>
      <x v="140"/>
      <x v="194"/>
      <x v="110"/>
      <x v="153"/>
    </i>
    <i r="3">
      <x v="5"/>
      <x/>
      <x v="206"/>
      <x v="251"/>
      <x v="107"/>
      <x v="90"/>
    </i>
    <i r="4">
      <x v="1"/>
      <x v="96"/>
      <x v="125"/>
      <x v="113"/>
      <x v="98"/>
    </i>
    <i r="4">
      <x v="2"/>
      <x v="117"/>
      <x v="145"/>
      <x v="128"/>
      <x v="109"/>
    </i>
    <i r="4">
      <x v="3"/>
      <x v="130"/>
      <x v="167"/>
      <x v="135"/>
      <x v="120"/>
    </i>
    <i r="4">
      <x v="4"/>
      <x v="163"/>
      <x v="196"/>
      <x v="130"/>
      <x v="141"/>
    </i>
    <i r="4">
      <x v="5"/>
      <x v="183"/>
      <x v="212"/>
      <x v="92"/>
      <x v="136"/>
    </i>
    <i r="3">
      <x v="7"/>
      <x/>
      <x v="119"/>
      <x v="147"/>
      <x v="96"/>
      <x v="85"/>
    </i>
    <i r="4">
      <x v="1"/>
      <x v="131"/>
      <x v="163"/>
      <x v="100"/>
      <x v="87"/>
    </i>
    <i r="4">
      <x v="2"/>
      <x v="154"/>
      <x v="188"/>
      <x v="97"/>
      <x v="92"/>
    </i>
    <i r="4">
      <x v="3"/>
      <x v="177"/>
      <x v="204"/>
      <x v="94"/>
      <x v="93"/>
    </i>
    <i r="4">
      <x v="4"/>
      <x v="194"/>
      <x v="237"/>
      <x v="17"/>
      <x v="89"/>
    </i>
    <i r="3">
      <x v="9"/>
      <x/>
      <x v="165"/>
      <x v="193"/>
      <x v="82"/>
      <x v="73"/>
    </i>
    <i r="4">
      <x v="1"/>
      <x v="181"/>
      <x v="205"/>
      <x v="74"/>
      <x v="75"/>
    </i>
    <i r="4">
      <x v="2"/>
      <x v="190"/>
      <x v="232"/>
      <x v="42"/>
      <x v="66"/>
    </i>
    <i r="3">
      <x v="11"/>
      <x/>
      <x v="193"/>
      <x v="238"/>
      <x v="31"/>
      <x v="28"/>
    </i>
    <i r="4">
      <x v="1"/>
      <x v="197"/>
      <x v="241"/>
      <x v="22"/>
      <x v="20"/>
    </i>
    <i r="2">
      <x v="1"/>
      <x v="1"/>
      <x/>
      <x v="81"/>
      <x v="106"/>
      <x v="148"/>
      <x v="130"/>
    </i>
    <i r="4">
      <x v="1"/>
      <x v="89"/>
      <x v="122"/>
      <x v="158"/>
      <x v="144"/>
    </i>
    <i r="4">
      <x v="2"/>
      <x v="103"/>
      <x v="136"/>
      <x v="173"/>
      <x v="157"/>
    </i>
    <i r="4">
      <x v="3"/>
      <x v="112"/>
      <x v="154"/>
      <x v="180"/>
      <x v="169"/>
    </i>
    <i r="4">
      <x v="4"/>
      <x v="115"/>
      <x v="175"/>
      <x v="180"/>
      <x v="181"/>
    </i>
    <i r="4">
      <x v="5"/>
      <x v="94"/>
      <x v="179"/>
      <x v="166"/>
      <x v="180"/>
    </i>
    <i r="3">
      <x v="3"/>
      <x/>
      <x v="79"/>
      <x v="108"/>
      <x v="148"/>
      <x v="130"/>
    </i>
    <i r="4">
      <x v="1"/>
      <x v="87"/>
      <x v="121"/>
      <x v="153"/>
      <x v="146"/>
    </i>
    <i r="4">
      <x v="2"/>
      <x v="100"/>
      <x v="135"/>
      <x v="172"/>
      <x v="154"/>
    </i>
    <i r="4">
      <x v="3"/>
      <x v="115"/>
      <x v="151"/>
      <x v="177"/>
      <x v="166"/>
    </i>
    <i r="4">
      <x v="4"/>
      <x v="115"/>
      <x v="181"/>
      <x v="174"/>
      <x v="177"/>
    </i>
    <i r="4">
      <x v="5"/>
      <x v="84"/>
      <x v="179"/>
      <x v="160"/>
      <x v="176"/>
    </i>
    <i r="3">
      <x v="5"/>
      <x/>
      <x v="89"/>
      <x v="123"/>
      <x v="143"/>
      <x v="123"/>
    </i>
    <i r="4">
      <x v="1"/>
      <x v="96"/>
      <x v="130"/>
      <x v="150"/>
      <x v="139"/>
    </i>
    <i r="4">
      <x v="2"/>
      <x v="103"/>
      <x v="148"/>
      <x v="165"/>
      <x v="149"/>
    </i>
    <i r="4">
      <x v="3"/>
      <x v="110"/>
      <x v="158"/>
      <x v="169"/>
      <x v="159"/>
    </i>
    <i r="4">
      <x v="4"/>
      <x v="106"/>
      <x v="170"/>
      <x v="161"/>
      <x v="170"/>
    </i>
    <i r="4">
      <x v="5"/>
      <x v="69"/>
      <x v="164"/>
      <x v="119"/>
      <x v="164"/>
    </i>
    <i r="3">
      <x v="7"/>
      <x/>
      <x v="97"/>
      <x v="137"/>
      <x v="130"/>
      <x v="107"/>
    </i>
    <i r="4">
      <x v="1"/>
      <x v="105"/>
      <x v="141"/>
      <x v="141"/>
      <x v="122"/>
    </i>
    <i r="4">
      <x v="2"/>
      <x v="113"/>
      <x v="159"/>
      <x v="146"/>
      <x v="142"/>
    </i>
    <i r="4">
      <x v="3"/>
      <x v="115"/>
      <x v="171"/>
      <x v="148"/>
      <x v="148"/>
    </i>
    <i r="4">
      <x v="4"/>
      <x v="77"/>
      <x v="173"/>
      <x v="134"/>
      <x v="152"/>
    </i>
    <i r="3">
      <x v="9"/>
      <x/>
      <x v="108"/>
      <x v="143"/>
      <x v="105"/>
      <x v="87"/>
    </i>
    <i r="4">
      <x v="1"/>
      <x v="111"/>
      <x v="155"/>
      <x v="111"/>
      <x v="95"/>
    </i>
    <i r="4">
      <x v="2"/>
      <x v="116"/>
      <x v="172"/>
      <x v="117"/>
      <x v="104"/>
    </i>
    <i r="4">
      <x v="3"/>
      <x v="107"/>
      <x v="178"/>
      <x v="114"/>
      <x v="114"/>
    </i>
    <i r="3">
      <x v="11"/>
      <x/>
      <x v="102"/>
      <x v="147"/>
      <x v="58"/>
      <x v="46"/>
    </i>
    <i r="4">
      <x v="1"/>
      <x v="107"/>
      <x v="155"/>
      <x v="39"/>
      <x v="47"/>
    </i>
    <i r="1">
      <x v="3"/>
      <x/>
      <x v="1"/>
      <x/>
      <x v="206"/>
      <x v="251"/>
      <x v="210"/>
      <x v="207"/>
    </i>
    <i r="4">
      <x v="1"/>
      <x v="206"/>
      <x v="251"/>
      <x v="210"/>
      <x v="207"/>
    </i>
    <i r="4">
      <x v="2"/>
      <x v="206"/>
      <x v="251"/>
      <x v="210"/>
      <x v="207"/>
    </i>
    <i r="4">
      <x v="3"/>
      <x v="206"/>
      <x v="251"/>
      <x v="210"/>
      <x v="207"/>
    </i>
    <i r="4">
      <x v="4"/>
      <x v="139"/>
      <x v="186"/>
      <x v="194"/>
      <x v="184"/>
    </i>
    <i r="4">
      <x v="5"/>
      <x v="152"/>
      <x v="200"/>
      <x v="200"/>
      <x v="189"/>
    </i>
    <i r="4">
      <x v="6"/>
      <x v="164"/>
      <x v="206"/>
      <x v="205"/>
      <x v="194"/>
    </i>
    <i r="4">
      <x v="7"/>
      <x v="162"/>
      <x v="213"/>
      <x v="204"/>
      <x v="199"/>
    </i>
    <i r="4">
      <x v="8"/>
      <x v="146"/>
      <x v="219"/>
      <x v="198"/>
      <x v="201"/>
    </i>
    <i r="4">
      <x v="9"/>
      <x v="127"/>
      <x v="212"/>
      <x v="187"/>
      <x v="195"/>
    </i>
    <i r="3">
      <x v="3"/>
      <x/>
      <x v="206"/>
      <x v="251"/>
      <x v="210"/>
      <x v="207"/>
    </i>
    <i r="4">
      <x v="1"/>
      <x v="206"/>
      <x v="251"/>
      <x v="210"/>
      <x v="207"/>
    </i>
    <i r="4">
      <x v="2"/>
      <x v="206"/>
      <x v="251"/>
      <x v="163"/>
      <x v="149"/>
    </i>
    <i r="4">
      <x v="3"/>
      <x v="130"/>
      <x v="172"/>
      <x v="178"/>
      <x v="158"/>
    </i>
    <i r="4">
      <x v="4"/>
      <x v="158"/>
      <x v="196"/>
      <x v="191"/>
      <x v="182"/>
    </i>
    <i r="4">
      <x v="5"/>
      <x v="178"/>
      <x v="210"/>
      <x v="197"/>
      <x v="188"/>
    </i>
    <i r="4">
      <x v="6"/>
      <x v="182"/>
      <x v="224"/>
      <x v="196"/>
      <x v="191"/>
    </i>
    <i r="4">
      <x v="7"/>
      <x v="186"/>
      <x v="235"/>
      <x v="191"/>
      <x v="192"/>
    </i>
    <i r="4">
      <x v="8"/>
      <x v="189"/>
      <x v="239"/>
      <x v="168"/>
      <x v="190"/>
    </i>
    <i r="3">
      <x v="5"/>
      <x/>
      <x v="206"/>
      <x v="251"/>
      <x v="210"/>
      <x v="207"/>
    </i>
    <i r="4">
      <x v="1"/>
      <x v="206"/>
      <x v="251"/>
      <x v="145"/>
      <x v="127"/>
    </i>
    <i r="4">
      <x v="2"/>
      <x v="148"/>
      <x v="184"/>
      <x v="152"/>
      <x v="144"/>
    </i>
    <i r="4">
      <x v="3"/>
      <x v="170"/>
      <x v="198"/>
      <x v="162"/>
      <x v="151"/>
    </i>
    <i r="4">
      <x v="4"/>
      <x v="188"/>
      <x v="227"/>
      <x v="178"/>
      <x v="167"/>
    </i>
    <i r="4">
      <x v="5"/>
      <x v="196"/>
      <x v="240"/>
      <x v="175"/>
      <x v="176"/>
    </i>
    <i r="4">
      <x v="6"/>
      <x v="198"/>
      <x v="243"/>
      <x v="154"/>
      <x v="179"/>
    </i>
    <i r="4">
      <x v="7"/>
      <x v="201"/>
      <x v="246"/>
      <x v="101"/>
      <x v="175"/>
    </i>
    <i r="3">
      <x v="7"/>
      <x/>
      <x v="206"/>
      <x v="251"/>
      <x v="127"/>
      <x v="115"/>
    </i>
    <i r="4">
      <x v="1"/>
      <x v="167"/>
      <x v="197"/>
      <x v="129"/>
      <x v="122"/>
    </i>
    <i r="4">
      <x v="2"/>
      <x v="184"/>
      <x v="215"/>
      <x v="137"/>
      <x v="129"/>
    </i>
    <i r="4">
      <x v="3"/>
      <x v="191"/>
      <x v="236"/>
      <x v="141"/>
      <x v="138"/>
    </i>
    <i r="4">
      <x v="4"/>
      <x v="199"/>
      <x v="244"/>
      <x v="130"/>
      <x v="143"/>
    </i>
    <i r="4">
      <x v="5"/>
      <x v="204"/>
      <x v="248"/>
      <x v="85"/>
      <x v="134"/>
    </i>
    <i r="3">
      <x v="9"/>
      <x/>
      <x v="185"/>
      <x v="222"/>
      <x v="116"/>
      <x v="99"/>
    </i>
    <i r="4">
      <x v="1"/>
      <x v="192"/>
      <x v="234"/>
      <x v="117"/>
      <x v="110"/>
    </i>
    <i r="4">
      <x v="2"/>
      <x v="198"/>
      <x v="242"/>
      <x v="109"/>
      <x v="117"/>
    </i>
    <i r="4">
      <x v="3"/>
      <x v="202"/>
      <x v="247"/>
      <x v="91"/>
      <x v="112"/>
    </i>
    <i r="3">
      <x v="11"/>
      <x/>
      <x v="200"/>
      <x v="245"/>
      <x v="70"/>
      <x v="61"/>
    </i>
    <i r="4">
      <x v="1"/>
      <x v="203"/>
      <x v="249"/>
      <x v="65"/>
      <x v="59"/>
    </i>
    <i r="4">
      <x v="2"/>
      <x v="205"/>
      <x v="250"/>
      <x v="57"/>
      <x v="54"/>
    </i>
    <i r="2">
      <x v="1"/>
      <x v="1"/>
      <x/>
      <x v="206"/>
      <x v="251"/>
      <x v="210"/>
      <x v="207"/>
    </i>
    <i r="4">
      <x v="1"/>
      <x v="123"/>
      <x v="141"/>
      <x v="181"/>
      <x v="165"/>
    </i>
    <i r="4">
      <x v="2"/>
      <x v="136"/>
      <x v="182"/>
      <x v="193"/>
      <x v="178"/>
    </i>
    <i r="4">
      <x v="3"/>
      <x v="153"/>
      <x v="191"/>
      <x v="201"/>
      <x v="187"/>
    </i>
    <i r="4">
      <x v="4"/>
      <x v="175"/>
      <x v="214"/>
      <x v="209"/>
      <x v="200"/>
    </i>
    <i r="4">
      <x v="5"/>
      <x v="178"/>
      <x v="228"/>
      <x v="208"/>
      <x v="205"/>
    </i>
    <i r="4">
      <x v="6"/>
      <x v="172"/>
      <x v="230"/>
      <x v="206"/>
      <x v="206"/>
    </i>
    <i r="4">
      <x v="7"/>
      <x v="129"/>
      <x v="229"/>
      <x v="189"/>
      <x v="205"/>
    </i>
    <i r="3">
      <x v="3"/>
      <x/>
      <x v="206"/>
      <x v="251"/>
      <x v="210"/>
      <x v="207"/>
    </i>
    <i r="4">
      <x v="1"/>
      <x v="121"/>
      <x v="152"/>
      <x v="182"/>
      <x v="163"/>
    </i>
    <i r="4">
      <x v="2"/>
      <x v="134"/>
      <x v="180"/>
      <x v="192"/>
      <x v="180"/>
    </i>
    <i r="4">
      <x v="3"/>
      <x v="151"/>
      <x v="189"/>
      <x v="199"/>
      <x v="187"/>
    </i>
    <i r="4">
      <x v="4"/>
      <x v="179"/>
      <x v="208"/>
      <x v="207"/>
      <x v="197"/>
    </i>
    <i r="4">
      <x v="5"/>
      <x v="178"/>
      <x v="229"/>
      <x v="206"/>
      <x v="203"/>
    </i>
    <i r="4">
      <x v="6"/>
      <x v="157"/>
      <x v="233"/>
      <x v="202"/>
      <x v="204"/>
    </i>
    <i r="4">
      <x v="7"/>
      <x v="122"/>
      <x v="229"/>
      <x v="185"/>
      <x v="202"/>
    </i>
    <i r="3">
      <x v="5"/>
      <x/>
      <x v="206"/>
      <x v="251"/>
      <x v="210"/>
      <x v="207"/>
    </i>
    <i r="4">
      <x v="1"/>
      <x v="131"/>
      <x v="176"/>
      <x v="176"/>
      <x v="156"/>
    </i>
    <i r="4">
      <x v="2"/>
      <x v="150"/>
      <x v="190"/>
      <x v="188"/>
      <x v="173"/>
    </i>
    <i r="4">
      <x v="3"/>
      <x v="159"/>
      <x v="201"/>
      <x v="195"/>
      <x v="183"/>
    </i>
    <i r="4">
      <x v="4"/>
      <x v="171"/>
      <x v="218"/>
      <x v="203"/>
      <x v="193"/>
    </i>
    <i r="4">
      <x v="5"/>
      <x v="169"/>
      <x v="225"/>
      <x v="199"/>
      <x v="198"/>
    </i>
    <i r="4">
      <x v="6"/>
      <x v="141"/>
      <x v="226"/>
      <x v="184"/>
      <x v="196"/>
    </i>
    <i r="4">
      <x v="7"/>
      <x v="71"/>
      <x v="220"/>
      <x v="139"/>
      <x v="192"/>
    </i>
    <i r="3">
      <x v="7"/>
      <x/>
      <x v="137"/>
      <x v="185"/>
      <x v="152"/>
      <x v="133"/>
    </i>
    <i r="4">
      <x v="1"/>
      <x v="143"/>
      <x v="192"/>
      <x v="164"/>
      <x v="147"/>
    </i>
    <i r="4">
      <x v="2"/>
      <x v="161"/>
      <x v="202"/>
      <x v="179"/>
      <x v="160"/>
    </i>
    <i r="4">
      <x v="3"/>
      <x v="171"/>
      <x v="209"/>
      <x v="186"/>
      <x v="174"/>
    </i>
    <i r="4">
      <x v="4"/>
      <x v="174"/>
      <x v="227"/>
      <x v="190"/>
      <x v="185"/>
    </i>
    <i r="4">
      <x v="5"/>
      <x v="138"/>
      <x v="229"/>
      <x v="183"/>
      <x v="188"/>
    </i>
    <i r="4">
      <x v="6"/>
      <x v="82"/>
      <x v="216"/>
      <x v="122"/>
      <x v="186"/>
    </i>
    <i r="3">
      <x v="9"/>
      <x/>
      <x v="145"/>
      <x v="193"/>
      <x v="129"/>
      <x v="108"/>
    </i>
    <i r="4">
      <x v="1"/>
      <x v="155"/>
      <x v="199"/>
      <x v="142"/>
      <x v="119"/>
    </i>
    <i r="4">
      <x v="2"/>
      <x v="173"/>
      <x v="207"/>
      <x v="149"/>
      <x v="142"/>
    </i>
    <i r="4">
      <x v="3"/>
      <x v="177"/>
      <x v="223"/>
      <x v="157"/>
      <x v="150"/>
    </i>
    <i r="4">
      <x v="4"/>
      <x v="158"/>
      <x v="231"/>
      <x v="147"/>
      <x v="159"/>
    </i>
    <i r="4">
      <x v="5"/>
      <x v="38"/>
      <x v="221"/>
      <x v="60"/>
      <x v="155"/>
    </i>
    <i r="3">
      <x v="11"/>
      <x/>
      <x v="149"/>
      <x v="195"/>
      <x v="88"/>
      <x v="81"/>
    </i>
    <i r="4">
      <x v="1"/>
      <x v="155"/>
      <x v="203"/>
      <x v="89"/>
      <x v="83"/>
    </i>
    <i r="4">
      <x v="2"/>
      <x v="166"/>
      <x v="211"/>
      <x v="79"/>
      <x v="82"/>
    </i>
    <i r="4">
      <x v="3"/>
      <x v="168"/>
      <x v="217"/>
      <x v="15"/>
      <x v="84"/>
    </i>
    <i>
      <x v="2"/>
      <x v="4"/>
      <x/>
      <x v="1"/>
      <x/>
      <x v="206"/>
      <x v="251"/>
      <x v="210"/>
      <x v="207"/>
    </i>
    <i r="4">
      <x v="1"/>
      <x v="206"/>
      <x v="251"/>
      <x v="210"/>
      <x v="207"/>
    </i>
    <i r="4">
      <x v="2"/>
      <x v="328"/>
      <x v="399"/>
      <x v="109"/>
      <x v="343"/>
    </i>
    <i r="4">
      <x v="3"/>
      <x v="329"/>
      <x v="400"/>
      <x v="320"/>
      <x v="344"/>
    </i>
    <i r="4">
      <x v="4"/>
      <x v="325"/>
      <x v="401"/>
      <x v="112"/>
      <x v="345"/>
    </i>
    <i r="4">
      <x v="5"/>
      <x v="330"/>
      <x v="402"/>
      <x v="227"/>
      <x v="111"/>
    </i>
    <i r="4">
      <x v="6"/>
      <x v="331"/>
      <x v="403"/>
      <x v="321"/>
      <x v="101"/>
    </i>
    <i r="4">
      <x v="7"/>
      <x v="206"/>
      <x v="251"/>
      <x v="210"/>
      <x v="207"/>
    </i>
    <i r="3">
      <x v="3"/>
      <x/>
      <x v="334"/>
      <x v="406"/>
      <x v="92"/>
      <x v="64"/>
    </i>
    <i r="4">
      <x v="1"/>
      <x v="335"/>
      <x v="407"/>
      <x v="98"/>
      <x v="348"/>
    </i>
    <i r="4">
      <x v="2"/>
      <x v="312"/>
      <x v="408"/>
      <x v="304"/>
      <x v="349"/>
    </i>
    <i r="4">
      <x v="3"/>
      <x v="336"/>
      <x v="409"/>
      <x v="105"/>
      <x v="96"/>
    </i>
    <i r="4">
      <x v="4"/>
      <x v="337"/>
      <x v="410"/>
      <x v="97"/>
      <x v="318"/>
    </i>
    <i r="4">
      <x v="5"/>
      <x v="338"/>
      <x v="411"/>
      <x v="282"/>
      <x v="323"/>
    </i>
    <i r="3">
      <x v="5"/>
      <x/>
      <x v="313"/>
      <x v="414"/>
      <x v="326"/>
      <x v="352"/>
    </i>
    <i r="4">
      <x v="1"/>
      <x v="341"/>
      <x v="415"/>
      <x v="327"/>
      <x v="353"/>
    </i>
    <i r="4">
      <x v="2"/>
      <x v="342"/>
      <x v="105"/>
      <x v="89"/>
      <x v="354"/>
    </i>
    <i r="4">
      <x v="3"/>
      <x v="91"/>
      <x v="123"/>
      <x v="251"/>
      <x v="84"/>
    </i>
    <i r="3">
      <x v="7"/>
      <x/>
      <x v="343"/>
      <x v="108"/>
      <x v="328"/>
      <x v="355"/>
    </i>
    <i r="4">
      <x v="1"/>
      <x v="94"/>
      <x v="122"/>
      <x v="328"/>
      <x v="356"/>
    </i>
    <i r="4">
      <x v="2"/>
      <x v="119"/>
      <x v="416"/>
      <x v="36"/>
      <x v="300"/>
    </i>
    <i r="3">
      <x v="9"/>
      <x/>
      <x v="344"/>
      <x v="417"/>
      <x v="15"/>
      <x v="357"/>
    </i>
    <i r="2">
      <x v="1"/>
      <x v="1"/>
      <x/>
      <x v="311"/>
      <x v="379"/>
      <x v="118"/>
      <x v="96"/>
    </i>
    <i r="4">
      <x v="1"/>
      <x v="312"/>
      <x v="380"/>
      <x v="124"/>
      <x v="105"/>
    </i>
    <i r="4">
      <x v="2"/>
      <x v="313"/>
      <x v="381"/>
      <x v="309"/>
      <x v="328"/>
    </i>
    <i r="4">
      <x v="3"/>
      <x v="314"/>
      <x v="382"/>
      <x v="246"/>
      <x v="329"/>
    </i>
    <i r="4">
      <x v="4"/>
      <x v="315"/>
      <x v="383"/>
      <x v="67"/>
      <x v="330"/>
    </i>
    <i r="3">
      <x v="3"/>
      <x/>
      <x v="317"/>
      <x v="385"/>
      <x v="301"/>
      <x v="331"/>
    </i>
    <i r="4">
      <x v="1"/>
      <x v="312"/>
      <x v="386"/>
      <x v="311"/>
      <x v="101"/>
    </i>
    <i r="4">
      <x v="2"/>
      <x v="318"/>
      <x v="387"/>
      <x v="124"/>
      <x v="332"/>
    </i>
    <i r="4">
      <x v="3"/>
      <x v="319"/>
      <x v="388"/>
      <x v="312"/>
      <x v="333"/>
    </i>
    <i r="4">
      <x v="4"/>
      <x v="320"/>
      <x v="83"/>
      <x v="313"/>
      <x v="334"/>
    </i>
    <i r="3">
      <x v="5"/>
      <x/>
      <x v="321"/>
      <x v="389"/>
      <x v="314"/>
      <x v="90"/>
    </i>
    <i r="4">
      <x v="1"/>
      <x v="62"/>
      <x v="390"/>
      <x v="113"/>
      <x v="335"/>
    </i>
    <i r="4">
      <x v="2"/>
      <x v="312"/>
      <x v="391"/>
      <x v="315"/>
      <x v="336"/>
    </i>
    <i r="4">
      <x v="3"/>
      <x v="322"/>
      <x v="392"/>
      <x v="229"/>
      <x v="111"/>
    </i>
    <i r="3">
      <x v="7"/>
      <x/>
      <x v="323"/>
      <x v="393"/>
      <x v="96"/>
      <x v="226"/>
    </i>
    <i r="4">
      <x v="1"/>
      <x v="324"/>
      <x v="381"/>
      <x v="316"/>
      <x v="337"/>
    </i>
    <i r="4">
      <x v="2"/>
      <x v="325"/>
      <x v="394"/>
      <x v="97"/>
      <x v="338"/>
    </i>
    <i r="4">
      <x v="3"/>
      <x v="292"/>
      <x v="395"/>
      <x v="317"/>
      <x v="339"/>
    </i>
    <i r="3">
      <x v="9"/>
      <x/>
      <x v="313"/>
      <x v="396"/>
      <x v="318"/>
      <x v="340"/>
    </i>
    <i r="4">
      <x v="1"/>
      <x v="326"/>
      <x v="397"/>
      <x v="319"/>
      <x v="341"/>
    </i>
    <i r="4">
      <x v="2"/>
      <x v="327"/>
      <x v="398"/>
      <x v="53"/>
      <x v="342"/>
    </i>
    <i r="1">
      <x v="5"/>
      <x/>
      <x v="1"/>
      <x/>
      <x v="206"/>
      <x v="251"/>
      <x v="210"/>
      <x v="207"/>
    </i>
    <i r="4">
      <x v="1"/>
      <x v="206"/>
      <x v="251"/>
      <x v="210"/>
      <x v="207"/>
    </i>
    <i r="4">
      <x v="2"/>
      <x v="206"/>
      <x v="251"/>
      <x v="210"/>
      <x v="207"/>
    </i>
    <i r="4">
      <x v="3"/>
      <x v="229"/>
      <x v="281"/>
      <x v="232"/>
      <x v="232"/>
    </i>
    <i r="4">
      <x v="4"/>
      <x v="230"/>
      <x v="282"/>
      <x v="233"/>
      <x v="233"/>
    </i>
    <i r="4">
      <x v="5"/>
      <x v="88"/>
      <x v="283"/>
      <x v="153"/>
      <x v="234"/>
    </i>
    <i r="4">
      <x v="6"/>
      <x v="82"/>
      <x v="284"/>
      <x v="146"/>
      <x v="235"/>
    </i>
    <i r="4">
      <x v="7"/>
      <x v="231"/>
      <x v="137"/>
      <x v="234"/>
      <x v="153"/>
    </i>
    <i r="4">
      <x v="8"/>
      <x v="206"/>
      <x v="251"/>
      <x v="210"/>
      <x v="207"/>
    </i>
    <i r="4">
      <x v="9"/>
      <x v="206"/>
      <x v="251"/>
      <x v="210"/>
      <x v="207"/>
    </i>
    <i r="3">
      <x v="3"/>
      <x/>
      <x v="206"/>
      <x v="251"/>
      <x v="107"/>
      <x v="90"/>
    </i>
    <i r="4">
      <x v="1"/>
      <x v="206"/>
      <x v="251"/>
      <x v="121"/>
      <x v="239"/>
    </i>
    <i r="4">
      <x v="2"/>
      <x v="236"/>
      <x v="281"/>
      <x v="134"/>
      <x v="240"/>
    </i>
    <i r="4">
      <x v="3"/>
      <x v="237"/>
      <x v="289"/>
      <x v="143"/>
      <x v="241"/>
    </i>
    <i r="4">
      <x v="4"/>
      <x v="238"/>
      <x v="290"/>
      <x v="146"/>
      <x v="242"/>
    </i>
    <i r="4">
      <x v="5"/>
      <x v="239"/>
      <x v="291"/>
      <x v="140"/>
      <x v="243"/>
    </i>
    <i r="4">
      <x v="6"/>
      <x v="124"/>
      <x v="292"/>
      <x v="238"/>
      <x v="244"/>
    </i>
    <i r="4">
      <x v="7"/>
      <x v="240"/>
      <x v="293"/>
      <x v="239"/>
      <x v="245"/>
    </i>
    <i r="3">
      <x v="5"/>
      <x/>
      <x v="79"/>
      <x v="296"/>
      <x v="243"/>
      <x v="85"/>
    </i>
    <i r="4">
      <x v="1"/>
      <x v="244"/>
      <x v="297"/>
      <x v="244"/>
      <x v="249"/>
    </i>
    <i r="4">
      <x v="2"/>
      <x v="107"/>
      <x v="135"/>
      <x v="245"/>
      <x v="250"/>
    </i>
    <i r="4">
      <x v="3"/>
      <x v="124"/>
      <x v="279"/>
      <x v="246"/>
      <x v="110"/>
    </i>
    <i r="4">
      <x v="4"/>
      <x v="149"/>
      <x v="298"/>
      <x v="108"/>
      <x v="251"/>
    </i>
    <i r="4">
      <x v="5"/>
      <x v="178"/>
      <x v="299"/>
      <x v="247"/>
      <x v="111"/>
    </i>
    <i r="3">
      <x v="7"/>
      <x/>
      <x v="246"/>
      <x v="137"/>
      <x v="89"/>
      <x v="254"/>
    </i>
    <i r="4">
      <x v="1"/>
      <x v="123"/>
      <x v="302"/>
      <x v="249"/>
      <x v="255"/>
    </i>
    <i r="4">
      <x v="2"/>
      <x v="247"/>
      <x v="182"/>
      <x v="250"/>
      <x v="256"/>
    </i>
    <i r="4">
      <x v="3"/>
      <x v="170"/>
      <x v="303"/>
      <x v="251"/>
      <x v="257"/>
    </i>
    <i r="3">
      <x v="9"/>
      <x/>
      <x v="248"/>
      <x v="185"/>
      <x v="68"/>
      <x v="258"/>
    </i>
    <i r="4">
      <x v="1"/>
      <x v="249"/>
      <x v="197"/>
      <x v="252"/>
      <x v="59"/>
    </i>
    <i r="4">
      <x v="2"/>
      <x v="250"/>
      <x v="304"/>
      <x v="253"/>
      <x v="259"/>
    </i>
    <i r="3">
      <x v="11"/>
      <x/>
      <x v="251"/>
      <x v="305"/>
      <x v="22"/>
      <x v="222"/>
    </i>
    <i r="2">
      <x v="1"/>
      <x v="1"/>
      <x/>
      <x v="75"/>
      <x v="252"/>
      <x v="143"/>
      <x v="208"/>
    </i>
    <i r="4">
      <x v="1"/>
      <x v="207"/>
      <x v="253"/>
      <x v="150"/>
      <x v="209"/>
    </i>
    <i r="4">
      <x v="2"/>
      <x v="92"/>
      <x v="254"/>
      <x v="211"/>
      <x v="149"/>
    </i>
    <i r="4">
      <x v="3"/>
      <x v="95"/>
      <x v="255"/>
      <x v="212"/>
      <x v="159"/>
    </i>
    <i r="4">
      <x v="4"/>
      <x v="208"/>
      <x v="256"/>
      <x v="213"/>
      <x v="210"/>
    </i>
    <i r="4">
      <x v="5"/>
      <x v="63"/>
      <x v="257"/>
      <x v="214"/>
      <x v="211"/>
    </i>
    <i r="3">
      <x v="3"/>
      <x/>
      <x v="211"/>
      <x v="260"/>
      <x v="216"/>
      <x v="123"/>
    </i>
    <i r="4">
      <x v="1"/>
      <x v="212"/>
      <x v="261"/>
      <x v="146"/>
      <x v="139"/>
    </i>
    <i r="4">
      <x v="2"/>
      <x v="213"/>
      <x v="262"/>
      <x v="217"/>
      <x v="213"/>
    </i>
    <i r="4">
      <x v="3"/>
      <x v="97"/>
      <x v="263"/>
      <x v="218"/>
      <x v="214"/>
    </i>
    <i r="4">
      <x v="4"/>
      <x v="214"/>
      <x v="264"/>
      <x v="219"/>
      <x v="215"/>
    </i>
    <i r="4">
      <x v="5"/>
      <x v="215"/>
      <x v="145"/>
      <x v="106"/>
      <x v="216"/>
    </i>
    <i r="3">
      <x v="5"/>
      <x/>
      <x v="218"/>
      <x v="267"/>
      <x v="133"/>
      <x v="115"/>
    </i>
    <i r="4">
      <x v="1"/>
      <x v="84"/>
      <x v="122"/>
      <x v="221"/>
      <x v="127"/>
    </i>
    <i r="4">
      <x v="2"/>
      <x v="219"/>
      <x v="135"/>
      <x v="222"/>
      <x v="144"/>
    </i>
    <i r="4">
      <x v="3"/>
      <x v="220"/>
      <x v="138"/>
      <x v="153"/>
      <x v="218"/>
    </i>
    <i r="4">
      <x v="4"/>
      <x v="221"/>
      <x v="268"/>
      <x v="223"/>
      <x v="153"/>
    </i>
    <i r="4">
      <x v="5"/>
      <x v="206"/>
      <x v="251"/>
      <x v="210"/>
      <x v="207"/>
    </i>
    <i r="3">
      <x v="7"/>
      <x/>
      <x v="224"/>
      <x v="271"/>
      <x v="224"/>
      <x v="221"/>
    </i>
    <i r="4">
      <x v="1"/>
      <x v="224"/>
      <x v="272"/>
      <x v="225"/>
      <x v="222"/>
    </i>
    <i r="4">
      <x v="2"/>
      <x v="224"/>
      <x v="273"/>
      <x v="226"/>
      <x v="223"/>
    </i>
    <i r="4">
      <x v="3"/>
      <x v="225"/>
      <x v="31"/>
      <x v="227"/>
      <x v="224"/>
    </i>
    <i r="4">
      <x v="4"/>
      <x v="224"/>
      <x v="274"/>
      <x v="29"/>
      <x v="225"/>
    </i>
    <i r="3">
      <x v="9"/>
      <x/>
      <x v="227"/>
      <x v="276"/>
      <x v="99"/>
      <x v="226"/>
    </i>
    <i r="4">
      <x v="1"/>
      <x v="96"/>
      <x v="277"/>
      <x v="229"/>
      <x v="227"/>
    </i>
    <i r="4">
      <x v="2"/>
      <x v="228"/>
      <x v="278"/>
      <x v="230"/>
      <x v="228"/>
    </i>
    <i r="4">
      <x v="3"/>
      <x v="218"/>
      <x v="279"/>
      <x v="92"/>
      <x v="229"/>
    </i>
    <i r="3">
      <x v="11"/>
      <x/>
      <x v="89"/>
      <x v="276"/>
      <x v="36"/>
      <x v="230"/>
    </i>
    <i r="4">
      <x v="1"/>
      <x v="89"/>
      <x v="280"/>
      <x v="231"/>
      <x v="231"/>
    </i>
    <i r="1">
      <x v="6"/>
      <x/>
      <x v="1"/>
      <x/>
      <x v="206"/>
      <x v="251"/>
      <x v="210"/>
      <x v="207"/>
    </i>
    <i r="4">
      <x v="1"/>
      <x v="206"/>
      <x v="251"/>
      <x v="210"/>
      <x v="207"/>
    </i>
    <i r="4">
      <x v="2"/>
      <x v="206"/>
      <x v="251"/>
      <x v="210"/>
      <x v="207"/>
    </i>
    <i r="4">
      <x v="3"/>
      <x v="206"/>
      <x v="251"/>
      <x v="210"/>
      <x v="207"/>
    </i>
    <i r="4">
      <x v="4"/>
      <x v="280"/>
      <x v="173"/>
      <x v="283"/>
      <x v="295"/>
    </i>
    <i r="4">
      <x v="5"/>
      <x v="138"/>
      <x v="346"/>
      <x v="284"/>
      <x v="296"/>
    </i>
    <i r="4">
      <x v="6"/>
      <x v="281"/>
      <x v="347"/>
      <x v="285"/>
      <x v="297"/>
    </i>
    <i r="4">
      <x v="7"/>
      <x v="137"/>
      <x v="348"/>
      <x v="191"/>
      <x v="298"/>
    </i>
    <i r="4">
      <x v="8"/>
      <x v="282"/>
      <x v="349"/>
      <x v="286"/>
      <x v="282"/>
    </i>
    <i r="4">
      <x v="9"/>
      <x v="96"/>
      <x v="350"/>
      <x v="287"/>
      <x v="299"/>
    </i>
    <i r="3">
      <x v="3"/>
      <x/>
      <x v="206"/>
      <x v="251"/>
      <x v="210"/>
      <x v="207"/>
    </i>
    <i r="4">
      <x v="1"/>
      <x v="206"/>
      <x v="251"/>
      <x v="210"/>
      <x v="207"/>
    </i>
    <i r="4">
      <x v="2"/>
      <x v="206"/>
      <x v="251"/>
      <x v="156"/>
      <x v="144"/>
    </i>
    <i r="4">
      <x v="3"/>
      <x v="122"/>
      <x v="355"/>
      <x v="292"/>
      <x v="151"/>
    </i>
    <i r="4">
      <x v="4"/>
      <x v="271"/>
      <x v="356"/>
      <x v="293"/>
      <x v="305"/>
    </i>
    <i r="4">
      <x v="5"/>
      <x v="287"/>
      <x v="357"/>
      <x v="294"/>
      <x v="306"/>
    </i>
    <i r="4">
      <x v="6"/>
      <x v="288"/>
      <x v="309"/>
      <x v="184"/>
      <x v="307"/>
    </i>
    <i r="4">
      <x v="7"/>
      <x v="289"/>
      <x v="358"/>
      <x v="176"/>
      <x v="308"/>
    </i>
    <i r="4">
      <x v="8"/>
      <x v="182"/>
      <x v="359"/>
      <x v="120"/>
      <x v="309"/>
    </i>
    <i r="3">
      <x v="5"/>
      <x/>
      <x v="206"/>
      <x v="251"/>
      <x v="127"/>
      <x v="108"/>
    </i>
    <i r="4">
      <x v="1"/>
      <x v="206"/>
      <x v="251"/>
      <x v="135"/>
      <x v="314"/>
    </i>
    <i r="4">
      <x v="2"/>
      <x v="134"/>
      <x v="364"/>
      <x v="297"/>
      <x v="315"/>
    </i>
    <i r="4">
      <x v="3"/>
      <x v="276"/>
      <x v="189"/>
      <x v="298"/>
      <x v="316"/>
    </i>
    <i r="4">
      <x v="4"/>
      <x v="293"/>
      <x v="214"/>
      <x v="299"/>
      <x v="158"/>
    </i>
    <i r="4">
      <x v="5"/>
      <x v="294"/>
      <x v="365"/>
      <x v="153"/>
      <x v="211"/>
    </i>
    <i r="4">
      <x v="6"/>
      <x v="295"/>
      <x v="366"/>
      <x v="122"/>
      <x v="317"/>
    </i>
    <i r="3">
      <x v="7"/>
      <x/>
      <x v="206"/>
      <x v="251"/>
      <x v="301"/>
      <x v="318"/>
    </i>
    <i r="4">
      <x v="1"/>
      <x v="299"/>
      <x v="340"/>
      <x v="245"/>
      <x v="319"/>
    </i>
    <i r="4">
      <x v="2"/>
      <x v="300"/>
      <x v="370"/>
      <x v="302"/>
      <x v="117"/>
    </i>
    <i r="4">
      <x v="3"/>
      <x v="301"/>
      <x v="371"/>
      <x v="280"/>
      <x v="320"/>
    </i>
    <i r="4">
      <x v="4"/>
      <x v="302"/>
      <x v="372"/>
      <x v="108"/>
      <x v="321"/>
    </i>
    <i r="3">
      <x v="9"/>
      <x/>
      <x v="304"/>
      <x v="310"/>
      <x v="304"/>
      <x v="323"/>
    </i>
    <i r="4">
      <x v="1"/>
      <x v="305"/>
      <x v="374"/>
      <x v="305"/>
      <x v="98"/>
    </i>
    <i r="4">
      <x v="2"/>
      <x v="306"/>
      <x v="240"/>
      <x v="306"/>
      <x v="324"/>
    </i>
    <i r="4">
      <x v="3"/>
      <x v="307"/>
      <x v="375"/>
      <x v="307"/>
      <x v="93"/>
    </i>
    <i r="3">
      <x v="11"/>
      <x/>
      <x v="308"/>
      <x v="376"/>
      <x v="308"/>
      <x v="325"/>
    </i>
    <i r="4">
      <x v="1"/>
      <x v="309"/>
      <x v="377"/>
      <x v="53"/>
      <x v="326"/>
    </i>
    <i r="4">
      <x v="2"/>
      <x v="310"/>
      <x v="378"/>
      <x v="17"/>
      <x v="327"/>
    </i>
    <i r="2">
      <x v="1"/>
      <x v="1"/>
      <x/>
      <x v="206"/>
      <x v="251"/>
      <x v="210"/>
      <x v="207"/>
    </i>
    <i r="4">
      <x v="1"/>
      <x v="252"/>
      <x v="280"/>
      <x v="254"/>
      <x v="156"/>
    </i>
    <i r="4">
      <x v="2"/>
      <x v="253"/>
      <x v="166"/>
      <x v="188"/>
      <x v="173"/>
    </i>
    <i r="4">
      <x v="3"/>
      <x v="254"/>
      <x v="306"/>
      <x v="195"/>
      <x v="183"/>
    </i>
    <i r="4">
      <x v="4"/>
      <x v="255"/>
      <x v="307"/>
      <x v="255"/>
      <x v="260"/>
    </i>
    <i r="4">
      <x v="5"/>
      <x v="150"/>
      <x v="308"/>
      <x v="256"/>
      <x v="261"/>
    </i>
    <i r="4">
      <x v="6"/>
      <x v="256"/>
      <x v="309"/>
      <x v="257"/>
      <x v="262"/>
    </i>
    <i r="4">
      <x v="7"/>
      <x v="231"/>
      <x v="310"/>
      <x v="139"/>
      <x v="263"/>
    </i>
    <i r="3">
      <x v="3"/>
      <x/>
      <x v="97"/>
      <x v="314"/>
      <x v="213"/>
      <x v="266"/>
    </i>
    <i r="4">
      <x v="1"/>
      <x v="260"/>
      <x v="315"/>
      <x v="176"/>
      <x v="267"/>
    </i>
    <i r="4">
      <x v="2"/>
      <x v="126"/>
      <x v="316"/>
      <x v="261"/>
      <x v="268"/>
    </i>
    <i r="4">
      <x v="3"/>
      <x v="261"/>
      <x v="317"/>
      <x v="262"/>
      <x v="269"/>
    </i>
    <i r="4">
      <x v="4"/>
      <x v="262"/>
      <x v="318"/>
      <x v="263"/>
      <x v="270"/>
    </i>
    <i r="4">
      <x v="5"/>
      <x v="148"/>
      <x v="210"/>
      <x v="264"/>
      <x v="271"/>
    </i>
    <i r="4">
      <x v="6"/>
      <x v="124"/>
      <x v="319"/>
      <x v="188"/>
      <x v="272"/>
    </i>
    <i r="4">
      <x v="7"/>
      <x v="263"/>
      <x v="320"/>
      <x v="244"/>
      <x v="273"/>
    </i>
    <i r="3">
      <x v="5"/>
      <x/>
      <x v="266"/>
      <x v="143"/>
      <x v="158"/>
      <x v="277"/>
    </i>
    <i r="4">
      <x v="1"/>
      <x v="123"/>
      <x v="324"/>
      <x v="170"/>
      <x v="278"/>
    </i>
    <i r="4">
      <x v="2"/>
      <x v="134"/>
      <x v="182"/>
      <x v="268"/>
      <x v="279"/>
    </i>
    <i r="4">
      <x v="3"/>
      <x v="140"/>
      <x v="325"/>
      <x v="269"/>
      <x v="280"/>
    </i>
    <i r="4">
      <x v="4"/>
      <x v="147"/>
      <x v="326"/>
      <x v="191"/>
      <x v="281"/>
    </i>
    <i r="4">
      <x v="5"/>
      <x v="139"/>
      <x v="327"/>
      <x v="270"/>
      <x v="282"/>
    </i>
    <i r="4">
      <x v="6"/>
      <x v="94"/>
      <x v="328"/>
      <x v="146"/>
      <x v="283"/>
    </i>
    <i r="3">
      <x v="7"/>
      <x/>
      <x v="270"/>
      <x v="332"/>
      <x v="274"/>
      <x v="286"/>
    </i>
    <i r="4">
      <x v="1"/>
      <x v="131"/>
      <x v="333"/>
      <x v="153"/>
      <x v="287"/>
    </i>
    <i r="4">
      <x v="2"/>
      <x v="247"/>
      <x v="334"/>
      <x v="275"/>
      <x v="288"/>
    </i>
    <i r="4">
      <x v="3"/>
      <x v="150"/>
      <x v="200"/>
      <x v="276"/>
      <x v="166"/>
    </i>
    <i r="4">
      <x v="4"/>
      <x v="271"/>
      <x v="335"/>
      <x v="178"/>
      <x v="177"/>
    </i>
    <i r="4">
      <x v="5"/>
      <x v="95"/>
      <x v="336"/>
      <x v="151"/>
      <x v="289"/>
    </i>
    <i r="3">
      <x v="9"/>
      <x/>
      <x v="274"/>
      <x v="339"/>
      <x v="124"/>
      <x v="99"/>
    </i>
    <i r="4">
      <x v="1"/>
      <x v="275"/>
      <x v="340"/>
      <x v="132"/>
      <x v="110"/>
    </i>
    <i r="4">
      <x v="2"/>
      <x v="151"/>
      <x v="341"/>
      <x v="278"/>
      <x v="131"/>
    </i>
    <i r="4">
      <x v="3"/>
      <x v="276"/>
      <x v="342"/>
      <x v="279"/>
      <x v="143"/>
    </i>
    <i r="4">
      <x v="4"/>
      <x v="277"/>
      <x v="343"/>
      <x v="280"/>
      <x v="242"/>
    </i>
    <i r="3">
      <x v="11"/>
      <x/>
      <x v="274"/>
      <x v="185"/>
      <x v="281"/>
      <x v="293"/>
    </i>
    <i r="4">
      <x v="1"/>
      <x v="279"/>
      <x v="192"/>
      <x v="79"/>
      <x v="294"/>
    </i>
    <i r="4">
      <x v="2"/>
      <x v="141"/>
      <x v="345"/>
      <x v="282"/>
      <x v="66"/>
    </i>
  </rowItems>
  <colItems count="1">
    <i/>
  </colItems>
  <formats count="39">
    <format dxfId="370">
      <pivotArea type="all" dataOnly="0" outline="0" fieldPosition="0"/>
    </format>
    <format dxfId="369">
      <pivotArea outline="0" collapsedLevelsAreSubtotals="1" fieldPosition="0"/>
    </format>
    <format dxfId="368">
      <pivotArea dataOnly="0" labelOnly="1" outline="0" axis="axisValues" fieldPosition="0"/>
    </format>
    <format dxfId="367">
      <pivotArea outline="0" collapsedLevelsAreSubtotals="1" fieldPosition="0"/>
    </format>
    <format dxfId="366">
      <pivotArea dataOnly="0" labelOnly="1" outline="0" fieldPosition="0">
        <references count="1">
          <reference field="6" count="0"/>
        </references>
      </pivotArea>
    </format>
    <format dxfId="365">
      <pivotArea dataOnly="0" labelOnly="1" outline="0" fieldPosition="0">
        <references count="4">
          <reference field="2" count="0" selected="0"/>
          <reference field="3" count="0" selected="0"/>
          <reference field="4" count="0" selected="0"/>
          <reference field="6" count="8">
            <x v="0"/>
            <x v="1"/>
            <x v="2"/>
            <x v="3"/>
            <x v="4"/>
            <x v="5"/>
            <x v="6"/>
            <x v="10"/>
          </reference>
        </references>
      </pivotArea>
    </format>
    <format dxfId="364">
      <pivotArea field="14" type="button" dataOnly="0" labelOnly="1" outline="0" axis="axisRow" fieldPosition="5"/>
    </format>
    <format dxfId="363">
      <pivotArea field="15" type="button" dataOnly="0" labelOnly="1" outline="0" axis="axisRow" fieldPosition="6"/>
    </format>
    <format dxfId="362">
      <pivotArea field="10" type="button" dataOnly="0" labelOnly="1" outline="0" axis="axisRow" fieldPosition="7"/>
    </format>
    <format dxfId="361">
      <pivotArea field="11" type="button" dataOnly="0" labelOnly="1" outline="0" axis="axisRow" fieldPosition="8"/>
    </format>
    <format dxfId="360">
      <pivotArea dataOnly="0" labelOnly="1" outline="0" fieldPosition="0">
        <references count="4">
          <reference field="2" count="0" selected="0"/>
          <reference field="3" count="0" selected="0"/>
          <reference field="4" count="0" selected="0"/>
          <reference field="6" count="5">
            <x v="2"/>
            <x v="3"/>
            <x v="4"/>
            <x v="5"/>
            <x v="6"/>
          </reference>
        </references>
      </pivotArea>
    </format>
    <format dxfId="359">
      <pivotArea dataOnly="0" labelOnly="1" outline="0" fieldPosition="0">
        <references count="4">
          <reference field="2" count="0" selected="0"/>
          <reference field="3" count="1" selected="0">
            <x v="0"/>
          </reference>
          <reference field="4" count="0" selected="0"/>
          <reference field="6" count="5">
            <x v="2"/>
            <x v="3"/>
            <x v="4"/>
            <x v="5"/>
            <x v="6"/>
          </reference>
        </references>
      </pivotArea>
    </format>
    <format dxfId="358">
      <pivotArea dataOnly="0" labelOnly="1" outline="0" fieldPosition="0">
        <references count="4">
          <reference field="2" count="0" selected="0"/>
          <reference field="3" count="1" selected="0">
            <x v="1"/>
          </reference>
          <reference field="4" count="0" selected="0"/>
          <reference field="6" count="5">
            <x v="0"/>
            <x v="1"/>
            <x v="2"/>
            <x v="3"/>
            <x v="4"/>
          </reference>
        </references>
      </pivotArea>
    </format>
    <format dxfId="357">
      <pivotArea field="25" type="button" dataOnly="0" labelOnly="1" outline="0"/>
    </format>
    <format dxfId="356">
      <pivotArea field="26" type="button" dataOnly="0" labelOnly="1" outline="0"/>
    </format>
    <format dxfId="355">
      <pivotArea field="27" type="button" dataOnly="0" labelOnly="1" outline="0"/>
    </format>
    <format dxfId="354">
      <pivotArea field="28" type="button" dataOnly="0" labelOnly="1" outline="0"/>
    </format>
    <format dxfId="353">
      <pivotArea field="6" type="button" dataOnly="0" labelOnly="1" outline="0" axis="axisRow" fieldPosition="4"/>
    </format>
    <format dxfId="352">
      <pivotArea dataOnly="0" labelOnly="1" outline="0" fieldPosition="0">
        <references count="5">
          <reference field="1" count="1" selected="0">
            <x v="0"/>
          </reference>
          <reference field="2" count="0" selected="0"/>
          <reference field="3" count="1" selected="0">
            <x v="0"/>
          </reference>
          <reference field="4" count="0" selected="0"/>
          <reference field="6" count="5">
            <x v="2"/>
            <x v="3"/>
            <x v="4"/>
            <x v="5"/>
            <x v="6"/>
          </reference>
        </references>
      </pivotArea>
    </format>
    <format dxfId="351">
      <pivotArea dataOnly="0" labelOnly="1" outline="0" fieldPosition="0">
        <references count="5">
          <reference field="1" count="1" selected="0">
            <x v="0"/>
          </reference>
          <reference field="2" count="0" selected="0"/>
          <reference field="3" count="1" selected="0">
            <x v="1"/>
          </reference>
          <reference field="4" count="0" selected="0"/>
          <reference field="6" count="5">
            <x v="0"/>
            <x v="1"/>
            <x v="2"/>
            <x v="3"/>
            <x v="4"/>
          </reference>
        </references>
      </pivotArea>
    </format>
    <format dxfId="350">
      <pivotArea dataOnly="0" labelOnly="1" outline="0" fieldPosition="0">
        <references count="1">
          <reference field="6" count="0"/>
        </references>
      </pivotArea>
    </format>
    <format dxfId="349">
      <pivotArea dataOnly="0" labelOnly="1" outline="0" fieldPosition="0">
        <references count="1">
          <reference field="6" count="0"/>
        </references>
      </pivotArea>
    </format>
    <format dxfId="348">
      <pivotArea dataOnly="0" labelOnly="1" outline="0" fieldPosition="0">
        <references count="1">
          <reference field="4" count="0"/>
        </references>
      </pivotArea>
    </format>
    <format dxfId="347">
      <pivotArea dataOnly="0" labelOnly="1" outline="0" fieldPosition="0">
        <references count="1">
          <reference field="6" count="0"/>
        </references>
      </pivotArea>
    </format>
    <format dxfId="346">
      <pivotArea dataOnly="0" outline="0" fieldPosition="0">
        <references count="1">
          <reference field="1" count="1">
            <x v="0"/>
          </reference>
        </references>
      </pivotArea>
    </format>
    <format dxfId="345">
      <pivotArea dataOnly="0" labelOnly="1" outline="0" fieldPosition="0">
        <references count="1">
          <reference field="14" count="0"/>
        </references>
      </pivotArea>
    </format>
    <format dxfId="344">
      <pivotArea dataOnly="0" labelOnly="1" outline="0" fieldPosition="0">
        <references count="1">
          <reference field="14" count="0"/>
        </references>
      </pivotArea>
    </format>
    <format dxfId="343">
      <pivotArea dataOnly="0" labelOnly="1" outline="0" fieldPosition="0">
        <references count="1">
          <reference field="15" count="0"/>
        </references>
      </pivotArea>
    </format>
    <format dxfId="342">
      <pivotArea dataOnly="0" labelOnly="1" outline="0" fieldPosition="0">
        <references count="1">
          <reference field="15" count="0"/>
        </references>
      </pivotArea>
    </format>
    <format dxfId="341">
      <pivotArea dataOnly="0" labelOnly="1" outline="0" fieldPosition="0">
        <references count="1">
          <reference field="15" count="0"/>
        </references>
      </pivotArea>
    </format>
    <format dxfId="340">
      <pivotArea dataOnly="0" labelOnly="1" outline="0" fieldPosition="0">
        <references count="1">
          <reference field="11" count="0"/>
        </references>
      </pivotArea>
    </format>
    <format dxfId="339">
      <pivotArea dataOnly="0" labelOnly="1" outline="0" fieldPosition="0">
        <references count="1">
          <reference field="11" count="0"/>
        </references>
      </pivotArea>
    </format>
    <format dxfId="338">
      <pivotArea dataOnly="0" labelOnly="1" outline="0" fieldPosition="0">
        <references count="1">
          <reference field="10" count="0"/>
        </references>
      </pivotArea>
    </format>
    <format dxfId="337">
      <pivotArea dataOnly="0" labelOnly="1" outline="0" fieldPosition="0">
        <references count="1">
          <reference field="10" count="0"/>
        </references>
      </pivotArea>
    </format>
    <format dxfId="336">
      <pivotArea dataOnly="0" labelOnly="1" outline="0" fieldPosition="0">
        <references count="1">
          <reference field="11" count="0"/>
        </references>
      </pivotArea>
    </format>
    <format dxfId="335">
      <pivotArea dataOnly="0" labelOnly="1" outline="0" fieldPosition="0">
        <references count="1">
          <reference field="14" count="0"/>
        </references>
      </pivotArea>
    </format>
    <format dxfId="334">
      <pivotArea dataOnly="0" labelOnly="1" outline="0" fieldPosition="0">
        <references count="1">
          <reference field="10" count="0"/>
        </references>
      </pivotArea>
    </format>
    <format dxfId="333">
      <pivotArea dataOnly="0" labelOnly="1" outline="0" fieldPosition="0">
        <references count="1">
          <reference field="15" count="0"/>
        </references>
      </pivotArea>
    </format>
    <format dxfId="332">
      <pivotArea field="10" type="button" dataOnly="0" labelOnly="1" outline="0" axis="axisRow" fieldPosition="7"/>
    </format>
  </formats>
  <pivotTableStyleInfo name="PivotStyleMedium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PivotTable8" cacheId="294" applyNumberFormats="0" applyBorderFormats="0" applyFontFormats="0" applyPatternFormats="0" applyAlignmentFormats="0" applyWidthHeightFormats="1" dataCaption="Values" updatedVersion="4" minRefreshableVersion="3" rowGrandTotals="0" itemPrintTitles="1" createdVersion="4" indent="0" compact="0" compactData="0" multipleFieldFilters="0">
  <location ref="M5:T19" firstHeaderRow="0" firstDataRow="1" firstDataCol="3"/>
  <pivotFields count="29">
    <pivotField compact="0" outline="0" showAll="0" sortType="ascending"/>
    <pivotField axis="axisRow" compact="0" outline="0" showAll="0" defaultSubtotal="0">
      <items count="3">
        <item x="0"/>
        <item x="1"/>
        <item x="2"/>
      </items>
    </pivotField>
    <pivotField axis="axisRow" compact="0" outline="0" showAll="0" defaultSubtotal="0">
      <items count="7">
        <item x="0"/>
        <item x="1"/>
        <item x="2"/>
        <item x="3"/>
        <item x="6"/>
        <item x="4"/>
        <item x="5"/>
      </items>
    </pivotField>
    <pivotField axis="axisRow" compact="0" outline="0" showAll="0" defaultSubtotal="0">
      <items count="2">
        <item x="1"/>
        <item x="0"/>
      </items>
    </pivotField>
    <pivotField compact="0" outline="0" showAll="0" defaultSubtotal="0"/>
    <pivotField compact="0" outline="0" showAll="0"/>
    <pivotField compact="0" outline="0" showAll="0" defaultSubtotal="0">
      <items count="11">
        <item x="0"/>
        <item x="1"/>
        <item x="2"/>
        <item x="3"/>
        <item x="4"/>
        <item x="6"/>
        <item x="7"/>
        <item x="8"/>
        <item x="9"/>
        <item x="10"/>
        <item h="1" x="5"/>
      </items>
    </pivotField>
    <pivotField dataField="1" compact="0" outline="0" showAll="0" defaultSubtotal="0"/>
    <pivotField compact="0" outline="0" showAll="0"/>
    <pivotField compact="0" outline="0" showAll="0"/>
    <pivotField compact="0" outline="0" showAll="0" defaultSubtotal="0">
      <items count="329">
        <item x="105"/>
        <item x="34"/>
        <item x="17"/>
        <item x="207"/>
        <item x="200"/>
        <item x="91"/>
        <item x="121"/>
        <item x="11"/>
        <item x="46"/>
        <item x="96"/>
        <item x="5"/>
        <item x="35"/>
        <item x="22"/>
        <item x="29"/>
        <item x="117"/>
        <item x="210"/>
        <item x="72"/>
        <item x="101"/>
        <item x="109"/>
        <item x="66"/>
        <item x="95"/>
        <item x="28"/>
        <item x="125"/>
        <item x="122"/>
        <item x="27"/>
        <item x="44"/>
        <item x="206"/>
        <item x="90"/>
        <item x="120"/>
        <item x="45"/>
        <item x="155"/>
        <item x="124"/>
        <item x="84"/>
        <item x="116"/>
        <item x="108"/>
        <item x="89"/>
        <item x="40"/>
        <item x="119"/>
        <item x="59"/>
        <item x="113"/>
        <item x="174"/>
        <item x="88"/>
        <item x="103"/>
        <item x="118"/>
        <item x="83"/>
        <item x="107"/>
        <item x="115"/>
        <item x="52"/>
        <item x="81"/>
        <item x="82"/>
        <item x="58"/>
        <item x="114"/>
        <item x="106"/>
        <item x="154"/>
        <item x="191"/>
        <item x="51"/>
        <item x="153"/>
        <item x="163"/>
        <item x="112"/>
        <item x="43"/>
        <item x="205"/>
        <item x="136"/>
        <item x="199"/>
        <item x="146"/>
        <item x="198"/>
        <item x="162"/>
        <item x="42"/>
        <item x="16"/>
        <item x="41"/>
        <item x="143"/>
        <item x="21"/>
        <item x="144"/>
        <item x="145"/>
        <item x="132"/>
        <item x="102"/>
        <item x="183"/>
        <item x="133"/>
        <item x="135"/>
        <item x="190"/>
        <item x="209"/>
        <item x="134"/>
        <item x="173"/>
        <item x="123"/>
        <item x="182"/>
        <item x="181"/>
        <item x="158"/>
        <item x="172"/>
        <item x="171"/>
        <item x="36"/>
        <item x="208"/>
        <item x="33"/>
        <item x="161"/>
        <item x="94"/>
        <item x="37"/>
        <item x="100"/>
        <item x="39"/>
        <item x="97"/>
        <item x="99"/>
        <item x="30"/>
        <item x="38"/>
        <item x="98"/>
        <item x="152"/>
        <item x="19"/>
        <item x="10"/>
        <item x="26"/>
        <item x="110"/>
        <item x="18"/>
        <item x="92"/>
        <item x="4"/>
        <item x="160"/>
        <item x="87"/>
        <item x="111"/>
        <item x="32"/>
        <item x="93"/>
        <item x="74"/>
        <item x="31"/>
        <item x="159"/>
        <item x="73"/>
        <item x="12"/>
        <item x="65"/>
        <item x="25"/>
        <item x="23"/>
        <item x="197"/>
        <item x="15"/>
        <item x="6"/>
        <item x="13"/>
        <item x="24"/>
        <item x="0"/>
        <item x="14"/>
        <item x="156"/>
        <item x="67"/>
        <item x="7"/>
        <item x="1"/>
        <item x="80"/>
        <item x="71"/>
        <item x="9"/>
        <item x="8"/>
        <item x="157"/>
        <item x="3"/>
        <item x="189"/>
        <item x="2"/>
        <item x="68"/>
        <item x="201"/>
        <item x="60"/>
        <item x="85"/>
        <item x="147"/>
        <item x="69"/>
        <item x="204"/>
        <item x="47"/>
        <item x="202"/>
        <item x="61"/>
        <item x="70"/>
        <item x="148"/>
        <item x="53"/>
        <item x="151"/>
        <item x="75"/>
        <item x="86"/>
        <item x="203"/>
        <item x="48"/>
        <item x="79"/>
        <item x="57"/>
        <item x="64"/>
        <item x="149"/>
        <item x="137"/>
        <item x="192"/>
        <item x="62"/>
        <item x="104"/>
        <item x="78"/>
        <item x="142"/>
        <item x="63"/>
        <item x="76"/>
        <item x="77"/>
        <item x="54"/>
        <item x="49"/>
        <item x="56"/>
        <item x="150"/>
        <item x="184"/>
        <item x="55"/>
        <item x="138"/>
        <item x="193"/>
        <item x="50"/>
        <item x="164"/>
        <item x="175"/>
        <item x="196"/>
        <item x="188"/>
        <item x="180"/>
        <item x="194"/>
        <item x="131"/>
        <item x="185"/>
        <item x="170"/>
        <item x="195"/>
        <item x="139"/>
        <item x="176"/>
        <item x="165"/>
        <item x="126"/>
        <item x="186"/>
        <item x="141"/>
        <item x="140"/>
        <item x="130"/>
        <item x="177"/>
        <item x="127"/>
        <item x="166"/>
        <item x="179"/>
        <item x="187"/>
        <item x="129"/>
        <item x="128"/>
        <item x="169"/>
        <item x="178"/>
        <item x="168"/>
        <item x="167"/>
        <item x="2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</items>
    </pivotField>
    <pivotField compact="0" outline="0" showAll="0" defaultSubtotal="0">
      <items count="358">
        <item x="60"/>
        <item x="59"/>
        <item x="15"/>
        <item x="35"/>
        <item x="30"/>
        <item x="28"/>
        <item x="29"/>
        <item x="101"/>
        <item x="161"/>
        <item x="9"/>
        <item x="127"/>
        <item x="100"/>
        <item x="126"/>
        <item x="4"/>
        <item x="94"/>
        <item x="121"/>
        <item x="73"/>
        <item x="114"/>
        <item x="125"/>
        <item x="203"/>
        <item x="129"/>
        <item x="91"/>
        <item x="122"/>
        <item x="92"/>
        <item x="93"/>
        <item x="81"/>
        <item x="123"/>
        <item x="124"/>
        <item x="128"/>
        <item x="118"/>
        <item x="67"/>
        <item x="46"/>
        <item x="112"/>
        <item x="82"/>
        <item x="119"/>
        <item x="84"/>
        <item x="120"/>
        <item x="83"/>
        <item x="111"/>
        <item x="108"/>
        <item x="45"/>
        <item x="156"/>
        <item x="157"/>
        <item x="53"/>
        <item x="109"/>
        <item x="52"/>
        <item x="116"/>
        <item x="117"/>
        <item x="147"/>
        <item x="199"/>
        <item x="136"/>
        <item x="44"/>
        <item x="148"/>
        <item x="41"/>
        <item x="43"/>
        <item x="137"/>
        <item x="42"/>
        <item x="149"/>
        <item x="150"/>
        <item x="166"/>
        <item x="138"/>
        <item x="165"/>
        <item x="192"/>
        <item x="140"/>
        <item x="36"/>
        <item x="193"/>
        <item x="106"/>
        <item x="139"/>
        <item x="185"/>
        <item x="182"/>
        <item x="37"/>
        <item x="22"/>
        <item x="173"/>
        <item x="31"/>
        <item x="21"/>
        <item x="105"/>
        <item x="183"/>
        <item x="176"/>
        <item x="184"/>
        <item x="174"/>
        <item x="175"/>
        <item x="204"/>
        <item x="206"/>
        <item x="205"/>
        <item x="207"/>
        <item x="32"/>
        <item x="38"/>
        <item x="102"/>
        <item x="16"/>
        <item x="40"/>
        <item x="95"/>
        <item x="39"/>
        <item x="103"/>
        <item x="104"/>
        <item x="17"/>
        <item x="115"/>
        <item x="10"/>
        <item x="33"/>
        <item x="96"/>
        <item x="162"/>
        <item x="23"/>
        <item x="18"/>
        <item x="85"/>
        <item x="0"/>
        <item x="74"/>
        <item x="11"/>
        <item x="19"/>
        <item x="113"/>
        <item x="68"/>
        <item x="97"/>
        <item x="163"/>
        <item x="5"/>
        <item x="24"/>
        <item x="34"/>
        <item x="75"/>
        <item x="158"/>
        <item x="1"/>
        <item x="164"/>
        <item x="14"/>
        <item x="200"/>
        <item x="98"/>
        <item x="86"/>
        <item x="69"/>
        <item x="61"/>
        <item x="12"/>
        <item x="27"/>
        <item x="13"/>
        <item x="151"/>
        <item x="25"/>
        <item x="26"/>
        <item x="47"/>
        <item x="6"/>
        <item x="2"/>
        <item x="194"/>
        <item x="160"/>
        <item x="8"/>
        <item x="99"/>
        <item x="62"/>
        <item x="159"/>
        <item x="110"/>
        <item x="7"/>
        <item x="87"/>
        <item x="70"/>
        <item x="3"/>
        <item x="48"/>
        <item x="76"/>
        <item x="54"/>
        <item x="195"/>
        <item x="71"/>
        <item x="63"/>
        <item x="201"/>
        <item x="152"/>
        <item x="72"/>
        <item x="88"/>
        <item x="55"/>
        <item x="202"/>
        <item x="186"/>
        <item x="49"/>
        <item x="141"/>
        <item x="64"/>
        <item x="90"/>
        <item x="89"/>
        <item x="80"/>
        <item x="177"/>
        <item x="66"/>
        <item x="167"/>
        <item x="56"/>
        <item x="153"/>
        <item x="77"/>
        <item x="50"/>
        <item x="65"/>
        <item x="79"/>
        <item x="78"/>
        <item x="187"/>
        <item x="196"/>
        <item x="155"/>
        <item x="58"/>
        <item x="57"/>
        <item x="168"/>
        <item x="154"/>
        <item x="107"/>
        <item x="51"/>
        <item x="142"/>
        <item x="188"/>
        <item x="130"/>
        <item x="197"/>
        <item x="198"/>
        <item x="169"/>
        <item x="143"/>
        <item x="131"/>
        <item x="146"/>
        <item x="144"/>
        <item x="145"/>
        <item x="189"/>
        <item x="132"/>
        <item x="135"/>
        <item x="191"/>
        <item x="178"/>
        <item x="190"/>
        <item x="133"/>
        <item x="170"/>
        <item x="134"/>
        <item x="181"/>
        <item x="179"/>
        <item x="180"/>
        <item x="171"/>
        <item x="172"/>
        <item x="20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</items>
    </pivotField>
    <pivotField compact="0" outline="0" showAll="0"/>
    <pivotField compact="0" outline="0" showAll="0"/>
    <pivotField compact="0" outline="0" showAll="0" defaultSubtotal="0">
      <items count="345">
        <item x="110"/>
        <item x="206"/>
        <item x="5"/>
        <item x="124"/>
        <item x="35"/>
        <item x="204"/>
        <item x="11"/>
        <item x="34"/>
        <item x="33"/>
        <item x="17"/>
        <item x="119"/>
        <item x="85"/>
        <item x="123"/>
        <item x="192"/>
        <item x="114"/>
        <item x="183"/>
        <item x="54"/>
        <item x="84"/>
        <item x="122"/>
        <item x="82"/>
        <item x="83"/>
        <item x="118"/>
        <item x="121"/>
        <item x="53"/>
        <item x="41"/>
        <item x="130"/>
        <item x="153"/>
        <item x="131"/>
        <item x="200"/>
        <item x="132"/>
        <item x="66"/>
        <item x="203"/>
        <item x="133"/>
        <item x="191"/>
        <item x="149"/>
        <item x="91"/>
        <item x="150"/>
        <item x="152"/>
        <item x="205"/>
        <item x="151"/>
        <item x="92"/>
        <item x="182"/>
        <item x="158"/>
        <item x="199"/>
        <item x="72"/>
        <item x="198"/>
        <item x="137"/>
        <item x="180"/>
        <item x="159"/>
        <item x="181"/>
        <item x="93"/>
        <item x="190"/>
        <item x="94"/>
        <item x="138"/>
        <item x="160"/>
        <item x="161"/>
        <item x="99"/>
        <item x="166"/>
        <item x="32"/>
        <item x="100"/>
        <item x="167"/>
        <item x="4"/>
        <item x="28"/>
        <item x="31"/>
        <item x="168"/>
        <item x="29"/>
        <item x="0"/>
        <item x="30"/>
        <item x="171"/>
        <item x="1"/>
        <item x="10"/>
        <item x="197"/>
        <item x="81"/>
        <item x="2"/>
        <item x="3"/>
        <item x="6"/>
        <item x="172"/>
        <item x="120"/>
        <item x="16"/>
        <item x="111"/>
        <item x="7"/>
        <item x="50"/>
        <item x="202"/>
        <item x="36"/>
        <item x="113"/>
        <item x="8"/>
        <item x="77"/>
        <item x="112"/>
        <item x="125"/>
        <item x="12"/>
        <item x="9"/>
        <item x="37"/>
        <item x="59"/>
        <item x="60"/>
        <item x="109"/>
        <item x="13"/>
        <item x="115"/>
        <item x="18"/>
        <item x="80"/>
        <item x="78"/>
        <item x="14"/>
        <item x="15"/>
        <item x="26"/>
        <item x="51"/>
        <item x="79"/>
        <item x="19"/>
        <item x="117"/>
        <item x="25"/>
        <item x="22"/>
        <item x="38"/>
        <item x="116"/>
        <item x="23"/>
        <item x="52"/>
        <item x="20"/>
        <item x="55"/>
        <item x="21"/>
        <item x="24"/>
        <item x="39"/>
        <item x="126"/>
        <item x="44"/>
        <item x="58"/>
        <item x="184"/>
        <item x="189"/>
        <item x="175"/>
        <item x="61"/>
        <item x="86"/>
        <item x="40"/>
        <item x="148"/>
        <item x="127"/>
        <item x="42"/>
        <item x="134"/>
        <item x="45"/>
        <item x="56"/>
        <item x="128"/>
        <item x="185"/>
        <item x="65"/>
        <item x="176"/>
        <item x="67"/>
        <item x="201"/>
        <item x="143"/>
        <item x="129"/>
        <item x="196"/>
        <item x="57"/>
        <item x="68"/>
        <item x="95"/>
        <item x="73"/>
        <item x="147"/>
        <item x="87"/>
        <item x="62"/>
        <item x="76"/>
        <item x="193"/>
        <item x="186"/>
        <item x="144"/>
        <item x="177"/>
        <item x="46"/>
        <item x="74"/>
        <item x="63"/>
        <item x="188"/>
        <item x="64"/>
        <item x="194"/>
        <item x="43"/>
        <item x="69"/>
        <item x="146"/>
        <item x="135"/>
        <item x="145"/>
        <item x="48"/>
        <item x="88"/>
        <item x="169"/>
        <item x="96"/>
        <item x="195"/>
        <item x="162"/>
        <item x="70"/>
        <item x="179"/>
        <item x="75"/>
        <item x="71"/>
        <item x="178"/>
        <item x="89"/>
        <item x="47"/>
        <item x="154"/>
        <item x="187"/>
        <item x="90"/>
        <item x="49"/>
        <item x="155"/>
        <item x="136"/>
        <item x="101"/>
        <item x="104"/>
        <item x="156"/>
        <item x="97"/>
        <item x="163"/>
        <item x="157"/>
        <item x="140"/>
        <item x="102"/>
        <item x="105"/>
        <item x="141"/>
        <item x="139"/>
        <item x="98"/>
        <item x="164"/>
        <item x="142"/>
        <item x="106"/>
        <item x="103"/>
        <item x="107"/>
        <item x="165"/>
        <item x="173"/>
        <item x="108"/>
        <item x="170"/>
        <item x="174"/>
        <item x="27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</items>
    </pivotField>
    <pivotField compact="0" outline="0" showAll="0" defaultSubtotal="0">
      <items count="418">
        <item x="64"/>
        <item x="63"/>
        <item x="35"/>
        <item x="33"/>
        <item x="17"/>
        <item x="34"/>
        <item x="39"/>
        <item x="11"/>
        <item x="5"/>
        <item x="142"/>
        <item x="89"/>
        <item x="139"/>
        <item x="97"/>
        <item x="76"/>
        <item x="90"/>
        <item x="105"/>
        <item x="98"/>
        <item x="140"/>
        <item x="92"/>
        <item x="100"/>
        <item x="91"/>
        <item x="141"/>
        <item x="114"/>
        <item x="99"/>
        <item x="148"/>
        <item x="71"/>
        <item x="128"/>
        <item x="127"/>
        <item x="134"/>
        <item x="55"/>
        <item x="56"/>
        <item x="120"/>
        <item x="121"/>
        <item x="149"/>
        <item x="172"/>
        <item x="150"/>
        <item x="173"/>
        <item x="181"/>
        <item x="156"/>
        <item x="174"/>
        <item x="182"/>
        <item x="176"/>
        <item x="157"/>
        <item x="223"/>
        <item x="175"/>
        <item x="214"/>
        <item x="247"/>
        <item x="226"/>
        <item x="234"/>
        <item x="183"/>
        <item x="215"/>
        <item x="217"/>
        <item x="240"/>
        <item x="224"/>
        <item x="246"/>
        <item x="216"/>
        <item x="191"/>
        <item x="225"/>
        <item x="184"/>
        <item x="26"/>
        <item x="192"/>
        <item x="22"/>
        <item x="40"/>
        <item x="18"/>
        <item x="23"/>
        <item x="12"/>
        <item x="44"/>
        <item x="193"/>
        <item x="19"/>
        <item x="36"/>
        <item x="28"/>
        <item x="6"/>
        <item x="24"/>
        <item x="0"/>
        <item x="199"/>
        <item x="25"/>
        <item x="13"/>
        <item x="41"/>
        <item x="45"/>
        <item x="7"/>
        <item x="29"/>
        <item x="20"/>
        <item x="1"/>
        <item x="48"/>
        <item x="42"/>
        <item x="200"/>
        <item x="81"/>
        <item x="21"/>
        <item x="46"/>
        <item x="14"/>
        <item x="77"/>
        <item x="82"/>
        <item x="65"/>
        <item x="32"/>
        <item x="30"/>
        <item x="8"/>
        <item x="37"/>
        <item x="57"/>
        <item x="2"/>
        <item x="31"/>
        <item x="49"/>
        <item x="16"/>
        <item x="78"/>
        <item x="47"/>
        <item x="38"/>
        <item x="15"/>
        <item x="50"/>
        <item x="72"/>
        <item x="115"/>
        <item x="43"/>
        <item x="9"/>
        <item x="66"/>
        <item x="3"/>
        <item x="10"/>
        <item x="4"/>
        <item x="101"/>
        <item x="79"/>
        <item x="58"/>
        <item x="83"/>
        <item x="143"/>
        <item x="93"/>
        <item x="116"/>
        <item x="51"/>
        <item x="108"/>
        <item x="73"/>
        <item x="151"/>
        <item x="80"/>
        <item x="102"/>
        <item x="67"/>
        <item x="144"/>
        <item x="122"/>
        <item x="109"/>
        <item x="106"/>
        <item x="59"/>
        <item x="74"/>
        <item x="117"/>
        <item x="52"/>
        <item x="129"/>
        <item x="84"/>
        <item x="107"/>
        <item x="94"/>
        <item x="130"/>
        <item x="68"/>
        <item x="135"/>
        <item x="88"/>
        <item x="152"/>
        <item x="75"/>
        <item x="138"/>
        <item x="123"/>
        <item x="60"/>
        <item x="103"/>
        <item x="118"/>
        <item x="218"/>
        <item x="85"/>
        <item x="53"/>
        <item x="110"/>
        <item x="145"/>
        <item x="95"/>
        <item x="124"/>
        <item x="131"/>
        <item x="87"/>
        <item x="86"/>
        <item x="96"/>
        <item x="158"/>
        <item x="126"/>
        <item x="70"/>
        <item x="111"/>
        <item x="153"/>
        <item x="69"/>
        <item x="104"/>
        <item x="125"/>
        <item x="132"/>
        <item x="136"/>
        <item x="133"/>
        <item x="61"/>
        <item x="54"/>
        <item x="227"/>
        <item x="62"/>
        <item x="137"/>
        <item x="113"/>
        <item x="219"/>
        <item x="119"/>
        <item x="208"/>
        <item x="112"/>
        <item x="185"/>
        <item x="235"/>
        <item x="167"/>
        <item x="146"/>
        <item x="159"/>
        <item x="220"/>
        <item x="228"/>
        <item x="209"/>
        <item x="236"/>
        <item x="162"/>
        <item x="147"/>
        <item x="248"/>
        <item x="154"/>
        <item x="194"/>
        <item x="186"/>
        <item x="241"/>
        <item x="168"/>
        <item x="229"/>
        <item x="237"/>
        <item x="249"/>
        <item x="160"/>
        <item x="163"/>
        <item x="169"/>
        <item x="242"/>
        <item x="221"/>
        <item x="238"/>
        <item x="177"/>
        <item x="250"/>
        <item x="155"/>
        <item x="170"/>
        <item x="210"/>
        <item x="195"/>
        <item x="239"/>
        <item x="251"/>
        <item x="230"/>
        <item x="171"/>
        <item x="233"/>
        <item x="245"/>
        <item x="201"/>
        <item x="243"/>
        <item x="178"/>
        <item x="231"/>
        <item x="232"/>
        <item x="187"/>
        <item x="211"/>
        <item x="213"/>
        <item x="212"/>
        <item x="244"/>
        <item x="164"/>
        <item x="222"/>
        <item x="202"/>
        <item x="179"/>
        <item x="196"/>
        <item x="161"/>
        <item x="165"/>
        <item x="180"/>
        <item x="188"/>
        <item x="166"/>
        <item x="203"/>
        <item x="189"/>
        <item x="197"/>
        <item x="205"/>
        <item x="190"/>
        <item x="204"/>
        <item x="198"/>
        <item x="206"/>
        <item x="207"/>
        <item x="27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</items>
    </pivotField>
    <pivotField compact="0" outline="0" showAll="0"/>
    <pivotField compact="0" outline="0" showAl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/>
    <pivotField compact="0" outline="0" showAll="0"/>
    <pivotField compact="0" outline="0" showAll="0"/>
    <pivotField compact="0" outline="0" showAll="0" defaultSubtotal="0">
      <items count="470">
        <item x="120"/>
        <item x="265"/>
        <item x="5"/>
        <item x="151"/>
        <item x="37"/>
        <item x="258"/>
        <item x="11"/>
        <item x="36"/>
        <item x="35"/>
        <item x="17"/>
        <item x="136"/>
        <item x="95"/>
        <item x="150"/>
        <item x="241"/>
        <item x="128"/>
        <item x="231"/>
        <item x="60"/>
        <item x="94"/>
        <item x="149"/>
        <item x="92"/>
        <item x="93"/>
        <item x="135"/>
        <item x="148"/>
        <item x="59"/>
        <item x="43"/>
        <item x="158"/>
        <item x="189"/>
        <item x="159"/>
        <item x="250"/>
        <item x="160"/>
        <item x="74"/>
        <item x="257"/>
        <item x="161"/>
        <item x="240"/>
        <item x="185"/>
        <item x="101"/>
        <item x="186"/>
        <item x="188"/>
        <item x="187"/>
        <item x="102"/>
        <item x="230"/>
        <item x="197"/>
        <item x="249"/>
        <item x="80"/>
        <item x="248"/>
        <item x="167"/>
        <item x="228"/>
        <item x="198"/>
        <item x="229"/>
        <item x="103"/>
        <item x="239"/>
        <item x="104"/>
        <item x="168"/>
        <item x="199"/>
        <item x="200"/>
        <item x="109"/>
        <item x="206"/>
        <item x="110"/>
        <item x="207"/>
        <item x="208"/>
        <item x="213"/>
        <item x="214"/>
        <item x="67"/>
        <item x="68"/>
        <item sd="0" x="27"/>
        <item x="196"/>
        <item x="34"/>
        <item x="33"/>
        <item x="91"/>
        <item x="58"/>
        <item x="57"/>
        <item x="127"/>
        <item x="184"/>
        <item x="66"/>
        <item x="176"/>
        <item x="172"/>
        <item x="108"/>
        <item x="203"/>
        <item x="177"/>
        <item x="116"/>
        <item x="216"/>
        <item x="204"/>
        <item x="113"/>
        <item x="211"/>
        <item x="117"/>
        <item x="218"/>
        <item x="205"/>
        <item x="217"/>
        <item x="118"/>
        <item x="219"/>
        <item x="212"/>
        <item x="220"/>
        <item x="264"/>
        <item x="32"/>
        <item x="4"/>
        <item x="28"/>
        <item x="31"/>
        <item x="29"/>
        <item x="0"/>
        <item x="30"/>
        <item x="1"/>
        <item x="134"/>
        <item x="10"/>
        <item x="247"/>
        <item x="90"/>
        <item x="2"/>
        <item x="3"/>
        <item x="6"/>
        <item x="141"/>
        <item x="16"/>
        <item x="121"/>
        <item x="7"/>
        <item x="52"/>
        <item x="256"/>
        <item x="38"/>
        <item x="126"/>
        <item x="8"/>
        <item x="85"/>
        <item x="122"/>
        <item x="152"/>
        <item x="12"/>
        <item x="53"/>
        <item x="129"/>
        <item x="89"/>
        <item x="9"/>
        <item x="39"/>
        <item x="119"/>
        <item x="13"/>
        <item x="162"/>
        <item x="130"/>
        <item x="18"/>
        <item x="153"/>
        <item x="137"/>
        <item x="88"/>
        <item x="86"/>
        <item x="14"/>
        <item x="123"/>
        <item x="15"/>
        <item x="26"/>
        <item x="146"/>
        <item x="54"/>
        <item x="131"/>
        <item x="87"/>
        <item x="19"/>
        <item x="138"/>
        <item x="133"/>
        <item x="25"/>
        <item x="145"/>
        <item x="147"/>
        <item x="22"/>
        <item x="142"/>
        <item x="40"/>
        <item x="132"/>
        <item x="23"/>
        <item x="143"/>
        <item x="55"/>
        <item x="20"/>
        <item x="139"/>
        <item x="61"/>
        <item x="21"/>
        <item x="124"/>
        <item x="140"/>
        <item x="56"/>
        <item x="125"/>
        <item x="24"/>
        <item x="144"/>
        <item x="163"/>
        <item x="41"/>
        <item x="154"/>
        <item x="46"/>
        <item x="65"/>
        <item x="232"/>
        <item x="238"/>
        <item x="221"/>
        <item x="69"/>
        <item x="96"/>
        <item x="62"/>
        <item x="42"/>
        <item x="183"/>
        <item x="155"/>
        <item x="44"/>
        <item x="227"/>
        <item x="190"/>
        <item x="164"/>
        <item x="47"/>
        <item x="169"/>
        <item x="63"/>
        <item x="156"/>
        <item x="233"/>
        <item x="73"/>
        <item x="222"/>
        <item x="75"/>
        <item x="255"/>
        <item x="178"/>
        <item x="157"/>
        <item x="246"/>
        <item x="64"/>
        <item x="76"/>
        <item x="251"/>
        <item x="105"/>
        <item x="81"/>
        <item x="259"/>
        <item x="182"/>
        <item x="97"/>
        <item x="70"/>
        <item x="84"/>
        <item x="266"/>
        <item x="242"/>
        <item x="234"/>
        <item x="179"/>
        <item x="223"/>
        <item x="48"/>
        <item x="170"/>
        <item x="82"/>
        <item x="260"/>
        <item x="267"/>
        <item x="71"/>
        <item x="237"/>
        <item x="72"/>
        <item x="191"/>
        <item x="263"/>
        <item x="243"/>
        <item x="45"/>
        <item x="77"/>
        <item x="252"/>
        <item x="181"/>
        <item x="165"/>
        <item x="180"/>
        <item x="50"/>
        <item x="173"/>
        <item x="98"/>
        <item x="268"/>
        <item x="209"/>
        <item x="106"/>
        <item x="269"/>
        <item x="245"/>
        <item x="201"/>
        <item x="78"/>
        <item x="244"/>
        <item x="253"/>
        <item x="226"/>
        <item x="83"/>
        <item x="261"/>
        <item x="79"/>
        <item x="254"/>
        <item x="224"/>
        <item x="99"/>
        <item x="49"/>
        <item x="171"/>
        <item x="262"/>
        <item x="192"/>
        <item x="225"/>
        <item x="236"/>
        <item x="235"/>
        <item x="100"/>
        <item x="51"/>
        <item x="174"/>
        <item x="193"/>
        <item x="166"/>
        <item x="111"/>
        <item x="114"/>
        <item x="194"/>
        <item x="107"/>
        <item x="202"/>
        <item x="195"/>
        <item x="175"/>
        <item x="112"/>
        <item x="210"/>
        <item x="115"/>
        <item x="215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</items>
    </pivotField>
    <pivotField compact="0" outline="0" showAll="0" defaultSubtotal="0">
      <items count="486">
        <item x="70"/>
        <item x="69"/>
        <item x="37"/>
        <item x="35"/>
        <item x="17"/>
        <item x="36"/>
        <item x="42"/>
        <item x="11"/>
        <item x="5"/>
        <item x="157"/>
        <item x="97"/>
        <item x="154"/>
        <item x="106"/>
        <item x="83"/>
        <item x="98"/>
        <item x="114"/>
        <item x="107"/>
        <item x="155"/>
        <item x="100"/>
        <item x="109"/>
        <item x="99"/>
        <item x="156"/>
        <item x="124"/>
        <item x="108"/>
        <item x="164"/>
        <item x="77"/>
        <item x="141"/>
        <item x="140"/>
        <item x="147"/>
        <item x="60"/>
        <item x="61"/>
        <item x="132"/>
        <item x="133"/>
        <item x="165"/>
        <item x="191"/>
        <item x="166"/>
        <item x="192"/>
        <item x="203"/>
        <item x="172"/>
        <item x="193"/>
        <item x="204"/>
        <item x="195"/>
        <item x="173"/>
        <item x="248"/>
        <item x="194"/>
        <item x="237"/>
        <item x="275"/>
        <item x="251"/>
        <item x="259"/>
        <item x="205"/>
        <item x="238"/>
        <item x="240"/>
        <item x="267"/>
        <item x="249"/>
        <item x="274"/>
        <item x="239"/>
        <item x="213"/>
        <item x="250"/>
        <item x="206"/>
        <item x="214"/>
        <item x="215"/>
        <item x="221"/>
        <item x="222"/>
        <item x="27"/>
        <item x="68"/>
        <item x="33"/>
        <item x="34"/>
        <item x="58"/>
        <item x="96"/>
        <item x="59"/>
        <item x="131"/>
        <item x="202"/>
        <item x="190"/>
        <item x="14"/>
        <item x="84"/>
        <item x="89"/>
        <item x="71"/>
        <item x="78"/>
        <item x="32"/>
        <item x="41"/>
        <item x="30"/>
        <item x="8"/>
        <item x="39"/>
        <item x="62"/>
        <item x="2"/>
        <item x="31"/>
        <item x="52"/>
        <item x="16"/>
        <item x="85"/>
        <item x="50"/>
        <item x="40"/>
        <item x="15"/>
        <item x="53"/>
        <item x="79"/>
        <item x="125"/>
        <item x="46"/>
        <item x="9"/>
        <item x="72"/>
        <item x="3"/>
        <item x="10"/>
        <item x="4"/>
        <item x="110"/>
        <item x="86"/>
        <item x="63"/>
        <item x="90"/>
        <item x="158"/>
        <item x="101"/>
        <item x="126"/>
        <item x="54"/>
        <item x="118"/>
        <item x="134"/>
        <item x="80"/>
        <item x="167"/>
        <item x="87"/>
        <item x="111"/>
        <item x="73"/>
        <item x="159"/>
        <item x="135"/>
        <item x="119"/>
        <item x="115"/>
        <item x="64"/>
        <item x="81"/>
        <item x="127"/>
        <item x="55"/>
        <item x="142"/>
        <item x="91"/>
        <item x="116"/>
        <item x="102"/>
        <item x="230"/>
        <item x="143"/>
        <item x="74"/>
        <item x="148"/>
        <item x="95"/>
        <item x="168"/>
        <item x="82"/>
        <item x="174"/>
        <item x="152"/>
        <item x="136"/>
        <item x="65"/>
        <item x="112"/>
        <item x="128"/>
        <item x="241"/>
        <item x="92"/>
        <item x="56"/>
        <item x="120"/>
        <item x="149"/>
        <item x="153"/>
        <item x="160"/>
        <item x="103"/>
        <item x="137"/>
        <item x="144"/>
        <item x="94"/>
        <item x="93"/>
        <item x="104"/>
        <item x="105"/>
        <item x="175"/>
        <item x="139"/>
        <item x="117"/>
        <item x="76"/>
        <item x="121"/>
        <item x="169"/>
        <item x="75"/>
        <item x="113"/>
        <item x="138"/>
        <item x="145"/>
        <item x="196"/>
        <item x="150"/>
        <item x="146"/>
        <item x="66"/>
        <item x="57"/>
        <item x="252"/>
        <item x="67"/>
        <item x="151"/>
        <item x="161"/>
        <item x="130"/>
        <item x="123"/>
        <item x="242"/>
        <item x="129"/>
        <item x="231"/>
        <item x="122"/>
        <item x="207"/>
        <item x="260"/>
        <item x="184"/>
        <item x="162"/>
        <item x="176"/>
        <item x="243"/>
        <item x="253"/>
        <item x="232"/>
        <item x="261"/>
        <item x="179"/>
        <item x="268"/>
        <item x="163"/>
        <item x="276"/>
        <item x="170"/>
        <item x="197"/>
        <item x="216"/>
        <item x="208"/>
        <item x="269"/>
        <item x="185"/>
        <item x="254"/>
        <item x="262"/>
        <item x="277"/>
        <item x="177"/>
        <item x="180"/>
        <item x="186"/>
        <item x="270"/>
        <item x="244"/>
        <item x="263"/>
        <item x="198"/>
        <item x="278"/>
        <item x="171"/>
        <item x="189"/>
        <item x="187"/>
        <item x="233"/>
        <item x="217"/>
        <item x="266"/>
        <item x="279"/>
        <item x="255"/>
        <item x="188"/>
        <item x="258"/>
        <item x="273"/>
        <item x="223"/>
        <item x="271"/>
        <item x="199"/>
        <item x="256"/>
        <item x="257"/>
        <item x="209"/>
        <item x="264"/>
        <item x="234"/>
        <item x="245"/>
        <item x="265"/>
        <item x="236"/>
        <item x="247"/>
        <item x="235"/>
        <item x="272"/>
        <item x="181"/>
        <item x="246"/>
        <item x="224"/>
        <item x="200"/>
        <item x="218"/>
        <item x="178"/>
        <item x="182"/>
        <item x="201"/>
        <item x="210"/>
        <item x="183"/>
        <item x="225"/>
        <item x="211"/>
        <item x="219"/>
        <item x="227"/>
        <item x="212"/>
        <item x="226"/>
        <item x="220"/>
        <item x="228"/>
        <item x="229"/>
        <item x="26"/>
        <item x="22"/>
        <item x="43"/>
        <item x="18"/>
        <item x="23"/>
        <item x="12"/>
        <item x="47"/>
        <item x="19"/>
        <item x="38"/>
        <item x="28"/>
        <item x="6"/>
        <item x="24"/>
        <item x="0"/>
        <item x="25"/>
        <item x="13"/>
        <item x="44"/>
        <item x="48"/>
        <item x="7"/>
        <item x="29"/>
        <item x="20"/>
        <item x="1"/>
        <item x="51"/>
        <item x="45"/>
        <item x="88"/>
        <item x="21"/>
        <item x="4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</items>
    </pivotField>
    <pivotField compact="0" outline="0" showAll="0" defaultSubtotal="0">
      <items count="467">
        <item x="119"/>
        <item x="17"/>
        <item x="268"/>
        <item x="260"/>
        <item x="104"/>
        <item x="159"/>
        <item x="11"/>
        <item x="110"/>
        <item x="5"/>
        <item x="41"/>
        <item x="34"/>
        <item x="150"/>
        <item x="82"/>
        <item x="140"/>
        <item x="76"/>
        <item x="109"/>
        <item x="33"/>
        <item x="164"/>
        <item x="32"/>
        <item x="241"/>
        <item x="267"/>
        <item x="103"/>
        <item x="158"/>
        <item x="207"/>
        <item x="95"/>
        <item x="149"/>
        <item x="134"/>
        <item x="102"/>
        <item x="157"/>
        <item x="69"/>
        <item x="230"/>
        <item x="101"/>
        <item x="156"/>
        <item x="94"/>
        <item x="127"/>
        <item x="148"/>
        <item x="61"/>
        <item x="92"/>
        <item x="93"/>
        <item x="68"/>
        <item x="147"/>
        <item x="126"/>
        <item x="206"/>
        <item x="251"/>
        <item x="60"/>
        <item x="205"/>
        <item x="185"/>
        <item x="259"/>
        <item x="197"/>
        <item x="258"/>
        <item x="194"/>
        <item x="195"/>
        <item x="196"/>
        <item x="181"/>
        <item x="250"/>
        <item x="240"/>
        <item x="182"/>
        <item x="184"/>
        <item x="249"/>
        <item x="183"/>
        <item x="229"/>
        <item x="239"/>
        <item x="238"/>
        <item x="228"/>
        <item x="227"/>
        <item x="22"/>
        <item x="193"/>
        <item x="67"/>
        <item x="31"/>
        <item x="30"/>
        <item x="91"/>
        <item x="125"/>
        <item x="59"/>
        <item x="58"/>
        <item x="180"/>
        <item x="40"/>
        <item x="52"/>
        <item x="24"/>
        <item x="272"/>
        <item x="115"/>
        <item x="168"/>
        <item x="173"/>
        <item x="50"/>
        <item x="51"/>
        <item x="172"/>
        <item x="46"/>
        <item x="146"/>
        <item x="117"/>
        <item x="171"/>
        <item x="219"/>
        <item x="145"/>
        <item x="49"/>
        <item x="266"/>
        <item x="218"/>
        <item x="48"/>
        <item x="16"/>
        <item x="47"/>
        <item x="23"/>
        <item x="217"/>
        <item x="116"/>
        <item x="170"/>
        <item x="271"/>
        <item x="169"/>
        <item x="212"/>
        <item x="42"/>
        <item x="269"/>
        <item x="270"/>
        <item x="39"/>
        <item x="216"/>
        <item x="108"/>
        <item x="163"/>
        <item x="43"/>
        <item x="114"/>
        <item x="167"/>
        <item x="45"/>
        <item x="111"/>
        <item x="113"/>
        <item x="166"/>
        <item x="35"/>
        <item x="44"/>
        <item x="112"/>
        <item x="165"/>
        <item x="204"/>
        <item x="21"/>
        <item x="18"/>
        <item x="10"/>
        <item x="29"/>
        <item x="141"/>
        <item x="19"/>
        <item x="105"/>
        <item x="20"/>
        <item x="4"/>
        <item x="215"/>
        <item x="155"/>
        <item x="100"/>
        <item x="142"/>
        <item x="38"/>
        <item x="106"/>
        <item x="84"/>
        <item x="144"/>
        <item x="36"/>
        <item x="213"/>
        <item x="83"/>
        <item x="214"/>
        <item x="143"/>
        <item x="12"/>
        <item x="75"/>
        <item x="133"/>
        <item x="37"/>
        <item x="28"/>
        <item x="25"/>
        <item x="257"/>
        <item x="15"/>
        <item x="6"/>
        <item x="13"/>
        <item x="26"/>
        <item x="96"/>
        <item x="0"/>
        <item x="14"/>
        <item x="160"/>
        <item x="27"/>
        <item x="208"/>
        <item x="261"/>
        <item x="77"/>
        <item x="135"/>
        <item x="162"/>
        <item x="211"/>
        <item x="7"/>
        <item x="1"/>
        <item x="90"/>
        <item x="81"/>
        <item x="139"/>
        <item x="107"/>
        <item x="161"/>
        <item x="9"/>
        <item x="8"/>
        <item x="209"/>
        <item x="3"/>
        <item x="248"/>
        <item x="2"/>
        <item x="78"/>
        <item x="136"/>
        <item x="210"/>
        <item x="262"/>
        <item x="70"/>
        <item x="128"/>
        <item x="97"/>
        <item x="154"/>
        <item x="99"/>
        <item x="198"/>
        <item x="79"/>
        <item x="137"/>
        <item x="265"/>
        <item x="53"/>
        <item x="138"/>
        <item x="263"/>
        <item x="71"/>
        <item x="129"/>
        <item x="80"/>
        <item x="151"/>
        <item x="199"/>
        <item x="62"/>
        <item x="120"/>
        <item x="203"/>
        <item x="85"/>
        <item x="98"/>
        <item x="153"/>
        <item x="264"/>
        <item x="54"/>
        <item x="89"/>
        <item x="124"/>
        <item x="66"/>
        <item x="74"/>
        <item x="152"/>
        <item x="132"/>
        <item x="200"/>
        <item x="186"/>
        <item x="252"/>
        <item x="72"/>
        <item x="130"/>
        <item x="118"/>
        <item x="88"/>
        <item x="192"/>
        <item x="73"/>
        <item x="131"/>
        <item x="86"/>
        <item x="87"/>
        <item x="63"/>
        <item x="121"/>
        <item x="55"/>
        <item x="123"/>
        <item x="65"/>
        <item x="202"/>
        <item x="242"/>
        <item x="122"/>
        <item x="64"/>
        <item x="187"/>
        <item x="201"/>
        <item x="253"/>
        <item x="56"/>
        <item x="57"/>
        <item x="220"/>
        <item x="231"/>
        <item x="256"/>
        <item x="247"/>
        <item x="237"/>
        <item x="254"/>
        <item x="179"/>
        <item x="243"/>
        <item x="226"/>
        <item x="255"/>
        <item x="188"/>
        <item x="191"/>
        <item x="232"/>
        <item x="221"/>
        <item x="174"/>
        <item x="244"/>
        <item x="190"/>
        <item x="189"/>
        <item x="178"/>
        <item x="233"/>
        <item x="246"/>
        <item x="175"/>
        <item x="222"/>
        <item x="236"/>
        <item x="245"/>
        <item x="177"/>
        <item x="176"/>
        <item x="235"/>
        <item x="225"/>
        <item x="234"/>
        <item x="224"/>
        <item x="223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</items>
    </pivotField>
    <pivotField compact="0" outline="0" showAll="0">
      <items count="469">
        <item x="69"/>
        <item x="68"/>
        <item x="17"/>
        <item x="41"/>
        <item x="34"/>
        <item x="32"/>
        <item x="33"/>
        <item x="113"/>
        <item x="213"/>
        <item x="11"/>
        <item x="166"/>
        <item x="112"/>
        <item x="165"/>
        <item x="5"/>
        <item x="106"/>
        <item x="151"/>
        <item x="82"/>
        <item x="141"/>
        <item x="160"/>
        <item x="266"/>
        <item x="103"/>
        <item x="157"/>
        <item x="104"/>
        <item x="105"/>
        <item x="92"/>
        <item x="158"/>
        <item x="159"/>
        <item x="148"/>
        <item x="76"/>
        <item x="135"/>
        <item x="93"/>
        <item x="149"/>
        <item x="95"/>
        <item x="150"/>
        <item x="94"/>
        <item x="134"/>
        <item x="120"/>
        <item x="206"/>
        <item x="207"/>
        <item x="61"/>
        <item x="127"/>
        <item x="60"/>
        <item x="195"/>
        <item x="259"/>
        <item x="183"/>
        <item x="196"/>
        <item x="184"/>
        <item x="197"/>
        <item x="198"/>
        <item x="185"/>
        <item x="250"/>
        <item x="187"/>
        <item x="251"/>
        <item x="186"/>
        <item x="242"/>
        <item x="239"/>
        <item x="228"/>
        <item x="240"/>
        <item x="231"/>
        <item x="241"/>
        <item x="229"/>
        <item x="230"/>
        <item x="22"/>
        <item x="67"/>
        <item x="30"/>
        <item x="31"/>
        <item x="58"/>
        <item x="91"/>
        <item x="194"/>
        <item x="126"/>
        <item x="59"/>
        <item x="182"/>
        <item x="70"/>
        <item x="128"/>
        <item x="14"/>
        <item x="29"/>
        <item x="15"/>
        <item x="199"/>
        <item x="27"/>
        <item x="209"/>
        <item x="28"/>
        <item x="53"/>
        <item x="8"/>
        <item x="2"/>
        <item x="252"/>
        <item x="212"/>
        <item x="10"/>
        <item x="111"/>
        <item x="164"/>
        <item x="71"/>
        <item x="210"/>
        <item x="129"/>
        <item x="9"/>
        <item x="98"/>
        <item x="152"/>
        <item x="163"/>
        <item x="79"/>
        <item x="138"/>
        <item x="262"/>
        <item x="3"/>
        <item x="4"/>
        <item x="211"/>
        <item x="200"/>
        <item x="54"/>
        <item x="85"/>
        <item x="62"/>
        <item x="121"/>
        <item x="253"/>
        <item x="80"/>
        <item x="139"/>
        <item x="72"/>
        <item x="130"/>
        <item x="263"/>
        <item x="201"/>
        <item x="81"/>
        <item x="140"/>
        <item x="99"/>
        <item x="153"/>
        <item x="156"/>
        <item x="102"/>
        <item x="63"/>
        <item x="122"/>
        <item x="265"/>
        <item x="243"/>
        <item x="55"/>
        <item x="188"/>
        <item x="73"/>
        <item x="131"/>
        <item x="86"/>
        <item x="264"/>
        <item x="254"/>
        <item x="155"/>
        <item x="101"/>
        <item x="100"/>
        <item x="154"/>
        <item x="90"/>
        <item x="232"/>
        <item x="75"/>
        <item x="133"/>
        <item x="221"/>
        <item x="123"/>
        <item x="64"/>
        <item x="202"/>
        <item x="87"/>
        <item x="56"/>
        <item x="74"/>
        <item x="132"/>
        <item x="89"/>
        <item x="88"/>
        <item x="244"/>
        <item x="255"/>
        <item x="205"/>
        <item x="66"/>
        <item x="203"/>
        <item x="125"/>
        <item x="65"/>
        <item x="124"/>
        <item x="222"/>
        <item x="204"/>
        <item x="233"/>
        <item x="119"/>
        <item x="57"/>
        <item x="189"/>
        <item x="245"/>
        <item x="176"/>
        <item x="256"/>
        <item x="258"/>
        <item x="223"/>
        <item x="234"/>
        <item x="190"/>
        <item x="257"/>
        <item x="177"/>
        <item x="193"/>
        <item x="191"/>
        <item x="192"/>
        <item x="249"/>
        <item x="246"/>
        <item x="178"/>
        <item x="181"/>
        <item x="248"/>
        <item x="235"/>
        <item x="247"/>
        <item x="179"/>
        <item x="224"/>
        <item x="180"/>
        <item x="238"/>
        <item x="236"/>
        <item x="237"/>
        <item x="225"/>
        <item x="227"/>
        <item x="226"/>
        <item x="175"/>
        <item x="174"/>
        <item x="52"/>
        <item x="51"/>
        <item x="146"/>
        <item x="147"/>
        <item x="50"/>
        <item x="47"/>
        <item x="49"/>
        <item x="220"/>
        <item x="48"/>
        <item x="219"/>
        <item x="218"/>
        <item x="42"/>
        <item x="118"/>
        <item x="173"/>
        <item x="43"/>
        <item x="24"/>
        <item x="35"/>
        <item x="171"/>
        <item x="23"/>
        <item x="117"/>
        <item x="172"/>
        <item x="267"/>
        <item x="269"/>
        <item x="268"/>
        <item x="270"/>
        <item x="36"/>
        <item x="44"/>
        <item x="114"/>
        <item x="142"/>
        <item x="167"/>
        <item x="18"/>
        <item x="46"/>
        <item x="170"/>
        <item x="107"/>
        <item x="45"/>
        <item x="115"/>
        <item x="168"/>
        <item x="116"/>
        <item x="169"/>
        <item x="19"/>
        <item x="143"/>
        <item x="12"/>
        <item x="37"/>
        <item x="40"/>
        <item x="108"/>
        <item x="214"/>
        <item x="25"/>
        <item x="20"/>
        <item x="96"/>
        <item x="6"/>
        <item x="0"/>
        <item x="83"/>
        <item x="144"/>
        <item x="13"/>
        <item x="21"/>
        <item x="136"/>
        <item x="77"/>
        <item x="260"/>
        <item x="109"/>
        <item x="161"/>
        <item x="215"/>
        <item x="7"/>
        <item x="217"/>
        <item x="26"/>
        <item x="39"/>
        <item x="84"/>
        <item x="145"/>
        <item x="208"/>
        <item x="1"/>
        <item x="216"/>
        <item x="38"/>
        <item x="16"/>
        <item x="261"/>
        <item x="110"/>
        <item x="162"/>
        <item x="97"/>
        <item x="78"/>
        <item x="137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t="default"/>
      </items>
    </pivotField>
  </pivotFields>
  <rowFields count="3">
    <field x="1"/>
    <field x="2"/>
    <field x="3"/>
  </rowFields>
  <rowItems count="14">
    <i>
      <x/>
      <x/>
      <x/>
    </i>
    <i r="2">
      <x v="1"/>
    </i>
    <i r="1">
      <x v="1"/>
      <x/>
    </i>
    <i r="2">
      <x v="1"/>
    </i>
    <i>
      <x v="1"/>
      <x v="2"/>
      <x/>
    </i>
    <i r="2">
      <x v="1"/>
    </i>
    <i r="1">
      <x v="3"/>
      <x/>
    </i>
    <i r="2">
      <x v="1"/>
    </i>
    <i>
      <x v="2"/>
      <x v="4"/>
      <x/>
    </i>
    <i r="2">
      <x v="1"/>
    </i>
    <i r="1">
      <x v="5"/>
      <x/>
    </i>
    <i r="2">
      <x v="1"/>
    </i>
    <i r="1">
      <x v="6"/>
      <x/>
    </i>
    <i r="2">
      <x v="1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Max of Height (0,5lx)" fld="7" subtotal="max" baseField="21" baseItem="147"/>
    <dataField name="Max of L1 (0,5lx)" fld="18" subtotal="max" baseField="21" baseItem="117"/>
    <dataField name="Max of L2 (0,5lx)" fld="19" subtotal="max" baseField="21" baseItem="73"/>
    <dataField name="Max of L3 (0,5lx)" fld="20" subtotal="max" baseField="21" baseItem="117"/>
    <dataField name="Max of L4 (0,5lx)" fld="21" subtotal="max" baseField="3" baseItem="1"/>
  </dataFields>
  <formats count="73">
    <format dxfId="216">
      <pivotArea type="all" dataOnly="0" outline="0" fieldPosition="0"/>
    </format>
    <format dxfId="215">
      <pivotArea outline="0" collapsedLevelsAreSubtotals="1" fieldPosition="0"/>
    </format>
    <format dxfId="214">
      <pivotArea dataOnly="0" labelOnly="1" outline="0" axis="axisValues" fieldPosition="0"/>
    </format>
    <format dxfId="213">
      <pivotArea outline="0" collapsedLevelsAreSubtotals="1" fieldPosition="0"/>
    </format>
    <format dxfId="212">
      <pivotArea field="14" type="button" dataOnly="0" labelOnly="1" outline="0"/>
    </format>
    <format dxfId="211">
      <pivotArea field="15" type="button" dataOnly="0" labelOnly="1" outline="0"/>
    </format>
    <format dxfId="210">
      <pivotArea field="10" type="button" dataOnly="0" labelOnly="1" outline="0"/>
    </format>
    <format dxfId="209">
      <pivotArea field="11" type="button" dataOnly="0" labelOnly="1" outline="0"/>
    </format>
    <format dxfId="208">
      <pivotArea field="25" type="button" dataOnly="0" labelOnly="1" outline="0"/>
    </format>
    <format dxfId="207">
      <pivotArea field="26" type="button" dataOnly="0" labelOnly="1" outline="0"/>
    </format>
    <format dxfId="206">
      <pivotArea field="27" type="button" dataOnly="0" labelOnly="1" outline="0"/>
    </format>
    <format dxfId="205">
      <pivotArea field="28" type="button" dataOnly="0" labelOnly="1" outline="0"/>
    </format>
    <format dxfId="204">
      <pivotArea field="6" type="button" dataOnly="0" labelOnly="1" outline="0"/>
    </format>
    <format dxfId="203">
      <pivotArea dataOnly="0" outline="0" fieldPosition="0">
        <references count="1">
          <reference field="1" count="1">
            <x v="0"/>
          </reference>
        </references>
      </pivotArea>
    </format>
    <format dxfId="202">
      <pivotArea outline="0" collapsedLevelsAreSubtotals="1" fieldPosition="0"/>
    </format>
    <format dxfId="201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0"/>
          </reference>
          <reference field="3" count="0"/>
        </references>
      </pivotArea>
    </format>
    <format dxfId="200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1"/>
          </reference>
          <reference field="3" count="0"/>
        </references>
      </pivotArea>
    </format>
    <format dxfId="199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2"/>
          </reference>
          <reference field="3" count="0"/>
        </references>
      </pivotArea>
    </format>
    <format dxfId="198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3"/>
          </reference>
          <reference field="3" count="0"/>
        </references>
      </pivotArea>
    </format>
    <format dxfId="197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4"/>
          </reference>
          <reference field="3" count="0"/>
        </references>
      </pivotArea>
    </format>
    <format dxfId="196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5"/>
          </reference>
          <reference field="3" count="0"/>
        </references>
      </pivotArea>
    </format>
    <format dxfId="195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6"/>
          </reference>
          <reference field="3" count="0"/>
        </references>
      </pivotArea>
    </format>
    <format dxfId="194">
      <pivotArea outline="0" collapsedLevelsAreSubtotals="1" fieldPosition="0"/>
    </format>
    <format dxfId="193">
      <pivotArea dataOnly="0" labelOnly="1" outline="0" fieldPosition="0">
        <references count="1">
          <reference field="1" count="0"/>
        </references>
      </pivotArea>
    </format>
    <format dxfId="192">
      <pivotArea dataOnly="0" labelOnly="1" outline="0" fieldPosition="0">
        <references count="2">
          <reference field="1" count="1" selected="0">
            <x v="0"/>
          </reference>
          <reference field="2" count="2">
            <x v="0"/>
            <x v="1"/>
          </reference>
        </references>
      </pivotArea>
    </format>
    <format dxfId="191">
      <pivotArea dataOnly="0" labelOnly="1" outline="0" fieldPosition="0">
        <references count="2">
          <reference field="1" count="1" selected="0">
            <x v="1"/>
          </reference>
          <reference field="2" count="2">
            <x v="2"/>
            <x v="3"/>
          </reference>
        </references>
      </pivotArea>
    </format>
    <format dxfId="190">
      <pivotArea dataOnly="0" labelOnly="1" outline="0" fieldPosition="0">
        <references count="2">
          <reference field="1" count="1" selected="0">
            <x v="2"/>
          </reference>
          <reference field="2" count="3">
            <x v="4"/>
            <x v="5"/>
            <x v="6"/>
          </reference>
        </references>
      </pivotArea>
    </format>
    <format dxfId="189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0"/>
          </reference>
          <reference field="3" count="0"/>
        </references>
      </pivotArea>
    </format>
    <format dxfId="188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1"/>
          </reference>
          <reference field="3" count="0"/>
        </references>
      </pivotArea>
    </format>
    <format dxfId="187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2"/>
          </reference>
          <reference field="3" count="0"/>
        </references>
      </pivotArea>
    </format>
    <format dxfId="186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3"/>
          </reference>
          <reference field="3" count="0"/>
        </references>
      </pivotArea>
    </format>
    <format dxfId="185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4"/>
          </reference>
          <reference field="3" count="0"/>
        </references>
      </pivotArea>
    </format>
    <format dxfId="184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5"/>
          </reference>
          <reference field="3" count="0"/>
        </references>
      </pivotArea>
    </format>
    <format dxfId="183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6"/>
          </reference>
          <reference field="3" count="0"/>
        </references>
      </pivotArea>
    </format>
    <format dxfId="182">
      <pivotArea outline="0" collapsedLevelsAreSubtotals="1" fieldPosition="0">
        <references count="3">
          <reference field="1" count="1" selected="0">
            <x v="0"/>
          </reference>
          <reference field="2" count="1" selected="0">
            <x v="0"/>
          </reference>
          <reference field="3" count="0" selected="0"/>
        </references>
      </pivotArea>
    </format>
    <format dxfId="181">
      <pivotArea outline="0" collapsedLevelsAreSubtotals="1" fieldPosition="0"/>
    </format>
    <format dxfId="180">
      <pivotArea dataOnly="0" labelOnly="1" outline="0" fieldPosition="0">
        <references count="1">
          <reference field="1" count="0"/>
        </references>
      </pivotArea>
    </format>
    <format dxfId="179">
      <pivotArea dataOnly="0" labelOnly="1" outline="0" fieldPosition="0">
        <references count="2">
          <reference field="1" count="1" selected="0">
            <x v="0"/>
          </reference>
          <reference field="2" count="2">
            <x v="0"/>
            <x v="1"/>
          </reference>
        </references>
      </pivotArea>
    </format>
    <format dxfId="178">
      <pivotArea dataOnly="0" labelOnly="1" outline="0" fieldPosition="0">
        <references count="2">
          <reference field="1" count="1" selected="0">
            <x v="1"/>
          </reference>
          <reference field="2" count="2">
            <x v="2"/>
            <x v="3"/>
          </reference>
        </references>
      </pivotArea>
    </format>
    <format dxfId="177">
      <pivotArea dataOnly="0" labelOnly="1" outline="0" fieldPosition="0">
        <references count="2">
          <reference field="1" count="1" selected="0">
            <x v="2"/>
          </reference>
          <reference field="2" count="3">
            <x v="4"/>
            <x v="5"/>
            <x v="6"/>
          </reference>
        </references>
      </pivotArea>
    </format>
    <format dxfId="176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0"/>
          </reference>
          <reference field="3" count="0"/>
        </references>
      </pivotArea>
    </format>
    <format dxfId="175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1"/>
          </reference>
          <reference field="3" count="0"/>
        </references>
      </pivotArea>
    </format>
    <format dxfId="174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2"/>
          </reference>
          <reference field="3" count="0"/>
        </references>
      </pivotArea>
    </format>
    <format dxfId="173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3"/>
          </reference>
          <reference field="3" count="0"/>
        </references>
      </pivotArea>
    </format>
    <format dxfId="172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4"/>
          </reference>
          <reference field="3" count="0"/>
        </references>
      </pivotArea>
    </format>
    <format dxfId="171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5"/>
          </reference>
          <reference field="3" count="0"/>
        </references>
      </pivotArea>
    </format>
    <format dxfId="170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6"/>
          </reference>
          <reference field="3" count="0"/>
        </references>
      </pivotArea>
    </format>
    <format dxfId="169">
      <pivotArea outline="0" collapsedLevelsAreSubtotals="1" fieldPosition="0">
        <references count="3">
          <reference field="1" count="1" selected="0">
            <x v="0"/>
          </reference>
          <reference field="2" count="1" selected="0">
            <x v="1"/>
          </reference>
          <reference field="3" count="0" selected="0"/>
        </references>
      </pivotArea>
    </format>
    <format dxfId="168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1"/>
          </reference>
          <reference field="3" count="0"/>
        </references>
      </pivotArea>
    </format>
    <format dxfId="167">
      <pivotArea outline="0" collapsedLevelsAreSubtotals="1" fieldPosition="0">
        <references count="3">
          <reference field="1" count="1" selected="0">
            <x v="1"/>
          </reference>
          <reference field="2" count="1" selected="0">
            <x v="2"/>
          </reference>
          <reference field="3" count="0" selected="0"/>
        </references>
      </pivotArea>
    </format>
    <format dxfId="166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2"/>
          </reference>
          <reference field="3" count="0"/>
        </references>
      </pivotArea>
    </format>
    <format dxfId="165">
      <pivotArea dataOnly="0" outline="0" fieldPosition="0">
        <references count="1">
          <reference field="3" count="1">
            <x v="1"/>
          </reference>
        </references>
      </pivotArea>
    </format>
    <format dxfId="164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0"/>
          </reference>
          <reference field="2" count="1" selected="0">
            <x v="1"/>
          </reference>
          <reference field="3" count="1" selected="0">
            <x v="0"/>
          </reference>
        </references>
      </pivotArea>
    </format>
    <format dxfId="163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1"/>
          </reference>
          <reference field="2" count="1" selected="0">
            <x v="3"/>
          </reference>
          <reference field="3" count="1" selected="0">
            <x v="0"/>
          </reference>
        </references>
      </pivotArea>
    </format>
    <format dxfId="162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2"/>
          </reference>
          <reference field="2" count="1" selected="0">
            <x v="6"/>
          </reference>
          <reference field="3" count="1" selected="0">
            <x v="0"/>
          </reference>
        </references>
      </pivotArea>
    </format>
    <format dxfId="161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0"/>
          </reference>
          <reference field="2" count="1" selected="0">
            <x v="1"/>
          </reference>
          <reference field="3" count="1" selected="0">
            <x v="0"/>
          </reference>
        </references>
      </pivotArea>
    </format>
    <format dxfId="160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1"/>
          </reference>
          <reference field="2" count="1" selected="0">
            <x v="3"/>
          </reference>
          <reference field="3" count="1" selected="0">
            <x v="0"/>
          </reference>
        </references>
      </pivotArea>
    </format>
    <format dxfId="159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2"/>
          </reference>
          <reference field="2" count="1" selected="0">
            <x v="6"/>
          </reference>
          <reference field="3" count="1" selected="0">
            <x v="0"/>
          </reference>
        </references>
      </pivotArea>
    </format>
    <format dxfId="158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0"/>
          </reference>
          <reference field="2" count="1" selected="0">
            <x v="1"/>
          </reference>
          <reference field="3" count="1" selected="0">
            <x v="0"/>
          </reference>
        </references>
      </pivotArea>
    </format>
    <format dxfId="157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1"/>
          </reference>
          <reference field="2" count="1" selected="0">
            <x v="3"/>
          </reference>
          <reference field="3" count="1" selected="0">
            <x v="0"/>
          </reference>
        </references>
      </pivotArea>
    </format>
    <format dxfId="156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2"/>
          </reference>
          <reference field="2" count="1" selected="0">
            <x v="6"/>
          </reference>
          <reference field="3" count="1" selected="0">
            <x v="0"/>
          </reference>
        </references>
      </pivotArea>
    </format>
    <format dxfId="155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1"/>
          </reference>
          <reference field="2" count="1" selected="0">
            <x v="2"/>
          </reference>
          <reference field="3" count="1" selected="0">
            <x v="0"/>
          </reference>
        </references>
      </pivotArea>
    </format>
    <format dxfId="154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1"/>
          </reference>
          <reference field="2" count="1" selected="0">
            <x v="3"/>
          </reference>
          <reference field="3" count="1" selected="0">
            <x v="0"/>
          </reference>
        </references>
      </pivotArea>
    </format>
    <format dxfId="153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2"/>
          </reference>
          <reference field="2" count="1" selected="0">
            <x v="6"/>
          </reference>
          <reference field="3" count="1" selected="0">
            <x v="0"/>
          </reference>
        </references>
      </pivotArea>
    </format>
    <format dxfId="152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1"/>
          </reference>
          <reference field="2" count="1" selected="0">
            <x v="2"/>
          </reference>
          <reference field="3" count="1" selected="0">
            <x v="0"/>
          </reference>
        </references>
      </pivotArea>
    </format>
    <format dxfId="151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1"/>
          </reference>
          <reference field="2" count="1" selected="0">
            <x v="3"/>
          </reference>
          <reference field="3" count="1" selected="0">
            <x v="0"/>
          </reference>
        </references>
      </pivotArea>
    </format>
    <format dxfId="150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2"/>
          </reference>
          <reference field="2" count="1" selected="0">
            <x v="6"/>
          </reference>
          <reference field="3" count="1" selected="0">
            <x v="0"/>
          </reference>
        </references>
      </pivotArea>
    </format>
    <format dxfId="149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1"/>
          </reference>
          <reference field="2" count="1" selected="0">
            <x v="2"/>
          </reference>
          <reference field="3" count="1" selected="0">
            <x v="0"/>
          </reference>
        </references>
      </pivotArea>
    </format>
    <format dxfId="148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1"/>
          </reference>
          <reference field="2" count="1" selected="0">
            <x v="3"/>
          </reference>
          <reference field="3" count="1" selected="0">
            <x v="0"/>
          </reference>
        </references>
      </pivotArea>
    </format>
    <format dxfId="147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2"/>
          </reference>
          <reference field="2" count="1" selected="0">
            <x v="6"/>
          </reference>
          <reference field="3" count="1" selected="0">
            <x v="0"/>
          </reference>
        </references>
      </pivotArea>
    </format>
    <format dxfId="146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0"/>
          </reference>
          <reference field="2" count="1" selected="0">
            <x v="1"/>
          </reference>
          <reference field="3" count="1" selected="0">
            <x v="1"/>
          </reference>
        </references>
      </pivotArea>
    </format>
    <format dxfId="145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0"/>
          </reference>
          <reference field="2" count="1" selected="0">
            <x v="1"/>
          </reference>
          <reference field="3" count="1" selected="0">
            <x v="1"/>
          </reference>
        </references>
      </pivotArea>
    </format>
    <format dxfId="144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0"/>
          </reference>
          <reference field="2" count="1" selected="0">
            <x v="1"/>
          </reference>
          <reference field="3" count="1" selected="0">
            <x v="1"/>
          </reference>
        </references>
      </pivotArea>
    </format>
  </formats>
  <pivotTableStyleInfo name="PivotStyleMedium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PivotTable2" cacheId="294" applyNumberFormats="0" applyBorderFormats="0" applyFontFormats="0" applyPatternFormats="0" applyAlignmentFormats="0" applyWidthHeightFormats="1" dataCaption="Values" updatedVersion="4" minRefreshableVersion="3" rowGrandTotals="0" itemPrintTitles="1" createdVersion="4" indent="0" compact="0" compactData="0" multipleFieldFilters="0">
  <location ref="B5:J323" firstHeaderRow="1" firstDataRow="1" firstDataCol="9"/>
  <pivotFields count="29">
    <pivotField compact="0" outline="0" showAll="0" sortType="ascending"/>
    <pivotField axis="axisRow" compact="0" outline="0" showAll="0" defaultSubtotal="0">
      <items count="3">
        <item x="0"/>
        <item x="1"/>
        <item x="2"/>
      </items>
    </pivotField>
    <pivotField axis="axisRow" compact="0" outline="0" showAll="0" defaultSubtotal="0">
      <items count="7">
        <item x="0"/>
        <item x="1"/>
        <item x="2"/>
        <item x="3"/>
        <item x="6"/>
        <item x="4"/>
        <item x="5"/>
      </items>
    </pivotField>
    <pivotField axis="axisRow" compact="0" outline="0" showAll="0" defaultSubtotal="0">
      <items count="2">
        <item x="1"/>
        <item x="0"/>
      </items>
    </pivotField>
    <pivotField axis="axisRow" compact="0" outline="0" showAll="0" defaultSubtotal="0">
      <items count="12">
        <item x="0"/>
        <item x="6"/>
        <item x="1"/>
        <item x="7"/>
        <item x="2"/>
        <item x="8"/>
        <item x="3"/>
        <item x="9"/>
        <item x="4"/>
        <item x="10"/>
        <item x="5"/>
        <item x="11"/>
      </items>
    </pivotField>
    <pivotField compact="0" outline="0" showAll="0"/>
    <pivotField compact="0" outline="0" showAll="0" defaultSubtotal="0">
      <items count="11">
        <item x="0"/>
        <item x="1"/>
        <item x="2"/>
        <item x="3"/>
        <item x="4"/>
        <item x="6"/>
        <item x="7"/>
        <item x="8"/>
        <item x="9"/>
        <item x="10"/>
        <item h="1" x="5"/>
      </items>
    </pivotField>
    <pivotField axis="axisRow" compact="0" outline="0" showAll="0" defaultSubtotal="0">
      <items count="12">
        <item x="0"/>
        <item x="1"/>
        <item x="2"/>
        <item x="3"/>
        <item x="4"/>
        <item x="6"/>
        <item x="7"/>
        <item x="8"/>
        <item x="9"/>
        <item x="10"/>
        <item x="11"/>
        <item h="1" x="5"/>
      </items>
    </pivotField>
    <pivotField compact="0" outline="0" showAll="0"/>
    <pivotField compact="0" outline="0" showAll="0"/>
    <pivotField compact="0" outline="0" showAll="0" defaultSubtotal="0">
      <items count="329">
        <item x="105"/>
        <item x="34"/>
        <item x="17"/>
        <item x="207"/>
        <item x="200"/>
        <item x="91"/>
        <item x="121"/>
        <item x="11"/>
        <item x="46"/>
        <item x="96"/>
        <item x="5"/>
        <item x="35"/>
        <item x="22"/>
        <item x="29"/>
        <item x="117"/>
        <item x="210"/>
        <item x="72"/>
        <item x="101"/>
        <item x="109"/>
        <item x="66"/>
        <item x="95"/>
        <item x="28"/>
        <item x="125"/>
        <item x="122"/>
        <item x="27"/>
        <item x="44"/>
        <item x="206"/>
        <item x="90"/>
        <item x="120"/>
        <item x="45"/>
        <item x="155"/>
        <item x="124"/>
        <item x="84"/>
        <item x="116"/>
        <item x="108"/>
        <item x="89"/>
        <item x="40"/>
        <item x="119"/>
        <item x="59"/>
        <item x="113"/>
        <item x="174"/>
        <item x="88"/>
        <item x="103"/>
        <item x="118"/>
        <item x="83"/>
        <item x="107"/>
        <item x="115"/>
        <item x="52"/>
        <item x="81"/>
        <item x="82"/>
        <item x="58"/>
        <item x="114"/>
        <item x="106"/>
        <item x="154"/>
        <item x="191"/>
        <item x="51"/>
        <item x="153"/>
        <item x="163"/>
        <item x="112"/>
        <item x="43"/>
        <item x="205"/>
        <item x="136"/>
        <item x="199"/>
        <item x="146"/>
        <item x="198"/>
        <item x="162"/>
        <item x="42"/>
        <item x="16"/>
        <item x="41"/>
        <item x="143"/>
        <item x="21"/>
        <item x="144"/>
        <item x="145"/>
        <item x="132"/>
        <item x="102"/>
        <item x="183"/>
        <item x="133"/>
        <item x="135"/>
        <item x="190"/>
        <item x="209"/>
        <item x="134"/>
        <item x="173"/>
        <item x="123"/>
        <item x="182"/>
        <item x="181"/>
        <item x="158"/>
        <item x="172"/>
        <item x="171"/>
        <item x="36"/>
        <item x="208"/>
        <item x="33"/>
        <item x="161"/>
        <item x="94"/>
        <item x="37"/>
        <item x="100"/>
        <item x="39"/>
        <item x="97"/>
        <item x="99"/>
        <item x="30"/>
        <item x="38"/>
        <item x="98"/>
        <item x="152"/>
        <item x="19"/>
        <item x="10"/>
        <item x="26"/>
        <item x="110"/>
        <item x="18"/>
        <item x="92"/>
        <item x="4"/>
        <item x="160"/>
        <item x="87"/>
        <item x="111"/>
        <item x="32"/>
        <item x="93"/>
        <item x="74"/>
        <item x="31"/>
        <item x="159"/>
        <item x="73"/>
        <item x="12"/>
        <item x="65"/>
        <item x="25"/>
        <item x="23"/>
        <item x="197"/>
        <item x="15"/>
        <item x="6"/>
        <item x="13"/>
        <item x="24"/>
        <item x="0"/>
        <item x="14"/>
        <item x="156"/>
        <item x="67"/>
        <item x="7"/>
        <item x="1"/>
        <item x="80"/>
        <item x="71"/>
        <item x="9"/>
        <item x="8"/>
        <item x="157"/>
        <item x="3"/>
        <item x="189"/>
        <item x="2"/>
        <item x="68"/>
        <item x="201"/>
        <item x="60"/>
        <item x="85"/>
        <item x="147"/>
        <item x="69"/>
        <item x="204"/>
        <item x="47"/>
        <item x="202"/>
        <item x="61"/>
        <item x="70"/>
        <item x="148"/>
        <item x="53"/>
        <item x="151"/>
        <item x="75"/>
        <item x="86"/>
        <item x="203"/>
        <item x="48"/>
        <item x="79"/>
        <item x="57"/>
        <item x="64"/>
        <item x="149"/>
        <item x="137"/>
        <item x="192"/>
        <item x="62"/>
        <item x="104"/>
        <item x="78"/>
        <item x="142"/>
        <item x="63"/>
        <item x="76"/>
        <item x="77"/>
        <item x="54"/>
        <item x="49"/>
        <item x="56"/>
        <item x="150"/>
        <item x="184"/>
        <item x="55"/>
        <item x="138"/>
        <item x="193"/>
        <item x="50"/>
        <item x="164"/>
        <item x="175"/>
        <item x="196"/>
        <item x="188"/>
        <item x="180"/>
        <item x="194"/>
        <item x="131"/>
        <item x="185"/>
        <item x="170"/>
        <item x="195"/>
        <item x="139"/>
        <item x="176"/>
        <item x="165"/>
        <item x="126"/>
        <item x="186"/>
        <item x="141"/>
        <item x="140"/>
        <item x="130"/>
        <item x="177"/>
        <item x="127"/>
        <item x="166"/>
        <item x="179"/>
        <item x="187"/>
        <item x="129"/>
        <item x="128"/>
        <item x="169"/>
        <item x="178"/>
        <item x="168"/>
        <item x="167"/>
        <item x="2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</items>
    </pivotField>
    <pivotField compact="0" outline="0" showAll="0" defaultSubtotal="0">
      <items count="358">
        <item x="60"/>
        <item x="59"/>
        <item x="15"/>
        <item x="35"/>
        <item x="30"/>
        <item x="28"/>
        <item x="29"/>
        <item x="101"/>
        <item x="161"/>
        <item x="9"/>
        <item x="127"/>
        <item x="100"/>
        <item x="126"/>
        <item x="4"/>
        <item x="94"/>
        <item x="121"/>
        <item x="73"/>
        <item x="114"/>
        <item x="125"/>
        <item x="203"/>
        <item x="129"/>
        <item x="91"/>
        <item x="122"/>
        <item x="92"/>
        <item x="93"/>
        <item x="81"/>
        <item x="123"/>
        <item x="124"/>
        <item x="128"/>
        <item x="118"/>
        <item x="67"/>
        <item x="46"/>
        <item x="112"/>
        <item x="82"/>
        <item x="119"/>
        <item x="84"/>
        <item x="120"/>
        <item x="83"/>
        <item x="111"/>
        <item x="108"/>
        <item x="45"/>
        <item x="156"/>
        <item x="157"/>
        <item x="53"/>
        <item x="109"/>
        <item x="52"/>
        <item x="116"/>
        <item x="117"/>
        <item x="147"/>
        <item x="199"/>
        <item x="136"/>
        <item x="44"/>
        <item x="148"/>
        <item x="41"/>
        <item x="43"/>
        <item x="137"/>
        <item x="42"/>
        <item x="149"/>
        <item x="150"/>
        <item x="166"/>
        <item x="138"/>
        <item x="165"/>
        <item x="192"/>
        <item x="140"/>
        <item x="36"/>
        <item x="193"/>
        <item x="106"/>
        <item x="139"/>
        <item x="185"/>
        <item x="182"/>
        <item x="37"/>
        <item x="22"/>
        <item x="173"/>
        <item x="31"/>
        <item x="21"/>
        <item x="105"/>
        <item x="183"/>
        <item x="176"/>
        <item x="184"/>
        <item x="174"/>
        <item x="175"/>
        <item x="204"/>
        <item x="206"/>
        <item x="205"/>
        <item x="207"/>
        <item x="32"/>
        <item x="38"/>
        <item x="102"/>
        <item x="16"/>
        <item x="40"/>
        <item x="95"/>
        <item x="39"/>
        <item x="103"/>
        <item x="104"/>
        <item x="17"/>
        <item x="115"/>
        <item x="10"/>
        <item x="33"/>
        <item x="96"/>
        <item x="162"/>
        <item x="23"/>
        <item x="18"/>
        <item x="85"/>
        <item x="0"/>
        <item x="74"/>
        <item x="11"/>
        <item x="19"/>
        <item x="113"/>
        <item x="68"/>
        <item x="97"/>
        <item x="163"/>
        <item x="5"/>
        <item x="24"/>
        <item x="34"/>
        <item x="75"/>
        <item x="158"/>
        <item x="1"/>
        <item x="164"/>
        <item x="14"/>
        <item x="200"/>
        <item x="98"/>
        <item x="86"/>
        <item x="69"/>
        <item x="61"/>
        <item x="12"/>
        <item x="27"/>
        <item x="13"/>
        <item x="151"/>
        <item x="25"/>
        <item x="26"/>
        <item x="47"/>
        <item x="6"/>
        <item x="2"/>
        <item x="194"/>
        <item x="160"/>
        <item x="8"/>
        <item x="99"/>
        <item x="62"/>
        <item x="159"/>
        <item x="110"/>
        <item x="7"/>
        <item x="87"/>
        <item x="70"/>
        <item x="3"/>
        <item x="48"/>
        <item x="76"/>
        <item x="54"/>
        <item x="195"/>
        <item x="71"/>
        <item x="63"/>
        <item x="201"/>
        <item x="152"/>
        <item x="72"/>
        <item x="88"/>
        <item x="55"/>
        <item x="202"/>
        <item x="186"/>
        <item x="49"/>
        <item x="141"/>
        <item x="64"/>
        <item x="90"/>
        <item x="89"/>
        <item x="80"/>
        <item x="177"/>
        <item x="66"/>
        <item x="167"/>
        <item x="56"/>
        <item x="153"/>
        <item x="77"/>
        <item x="50"/>
        <item x="65"/>
        <item x="79"/>
        <item x="78"/>
        <item x="187"/>
        <item x="196"/>
        <item x="155"/>
        <item x="58"/>
        <item x="57"/>
        <item x="168"/>
        <item x="154"/>
        <item x="107"/>
        <item x="51"/>
        <item x="142"/>
        <item x="188"/>
        <item x="130"/>
        <item x="197"/>
        <item x="198"/>
        <item x="169"/>
        <item x="143"/>
        <item x="131"/>
        <item x="146"/>
        <item x="144"/>
        <item x="145"/>
        <item x="189"/>
        <item x="132"/>
        <item x="135"/>
        <item x="191"/>
        <item x="178"/>
        <item x="190"/>
        <item x="133"/>
        <item x="170"/>
        <item x="134"/>
        <item x="181"/>
        <item x="179"/>
        <item x="180"/>
        <item x="171"/>
        <item x="172"/>
        <item x="20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</items>
    </pivotField>
    <pivotField compact="0" outline="0" showAll="0"/>
    <pivotField compact="0" outline="0" showAll="0"/>
    <pivotField compact="0" outline="0" showAll="0" defaultSubtotal="0">
      <items count="345">
        <item x="110"/>
        <item x="206"/>
        <item x="5"/>
        <item x="124"/>
        <item x="35"/>
        <item x="204"/>
        <item x="11"/>
        <item x="34"/>
        <item x="33"/>
        <item x="17"/>
        <item x="119"/>
        <item x="85"/>
        <item x="123"/>
        <item x="192"/>
        <item x="114"/>
        <item x="183"/>
        <item x="54"/>
        <item x="84"/>
        <item x="122"/>
        <item x="82"/>
        <item x="83"/>
        <item x="118"/>
        <item x="121"/>
        <item x="53"/>
        <item x="41"/>
        <item x="130"/>
        <item x="153"/>
        <item x="131"/>
        <item x="200"/>
        <item x="132"/>
        <item x="66"/>
        <item x="203"/>
        <item x="133"/>
        <item x="191"/>
        <item x="149"/>
        <item x="91"/>
        <item x="150"/>
        <item x="152"/>
        <item x="205"/>
        <item x="151"/>
        <item x="92"/>
        <item x="182"/>
        <item x="158"/>
        <item x="199"/>
        <item x="72"/>
        <item x="198"/>
        <item x="137"/>
        <item x="180"/>
        <item x="159"/>
        <item x="181"/>
        <item x="93"/>
        <item x="190"/>
        <item x="94"/>
        <item x="138"/>
        <item x="160"/>
        <item x="161"/>
        <item x="99"/>
        <item x="166"/>
        <item x="32"/>
        <item x="100"/>
        <item x="167"/>
        <item x="4"/>
        <item x="28"/>
        <item x="31"/>
        <item x="168"/>
        <item x="29"/>
        <item x="0"/>
        <item x="30"/>
        <item x="171"/>
        <item x="1"/>
        <item x="10"/>
        <item x="197"/>
        <item x="81"/>
        <item x="2"/>
        <item x="3"/>
        <item x="6"/>
        <item x="172"/>
        <item x="120"/>
        <item x="16"/>
        <item x="111"/>
        <item x="7"/>
        <item x="50"/>
        <item x="202"/>
        <item x="36"/>
        <item x="113"/>
        <item x="8"/>
        <item x="77"/>
        <item x="112"/>
        <item x="125"/>
        <item x="12"/>
        <item x="9"/>
        <item x="37"/>
        <item x="59"/>
        <item x="60"/>
        <item x="109"/>
        <item x="13"/>
        <item x="115"/>
        <item x="18"/>
        <item x="80"/>
        <item x="78"/>
        <item x="14"/>
        <item x="15"/>
        <item x="26"/>
        <item x="51"/>
        <item x="79"/>
        <item x="19"/>
        <item x="117"/>
        <item x="25"/>
        <item x="22"/>
        <item x="38"/>
        <item x="116"/>
        <item x="23"/>
        <item x="52"/>
        <item x="20"/>
        <item x="55"/>
        <item x="21"/>
        <item x="24"/>
        <item x="39"/>
        <item x="126"/>
        <item x="44"/>
        <item x="58"/>
        <item x="184"/>
        <item x="189"/>
        <item x="175"/>
        <item x="61"/>
        <item x="86"/>
        <item x="40"/>
        <item x="148"/>
        <item x="127"/>
        <item x="42"/>
        <item x="134"/>
        <item x="45"/>
        <item x="56"/>
        <item x="128"/>
        <item x="185"/>
        <item x="65"/>
        <item x="176"/>
        <item x="67"/>
        <item x="201"/>
        <item x="143"/>
        <item x="129"/>
        <item x="196"/>
        <item x="57"/>
        <item x="68"/>
        <item x="95"/>
        <item x="73"/>
        <item x="147"/>
        <item x="87"/>
        <item x="62"/>
        <item x="76"/>
        <item x="193"/>
        <item x="186"/>
        <item x="144"/>
        <item x="177"/>
        <item x="46"/>
        <item x="74"/>
        <item x="63"/>
        <item x="188"/>
        <item x="64"/>
        <item x="194"/>
        <item x="43"/>
        <item x="69"/>
        <item x="146"/>
        <item x="135"/>
        <item x="145"/>
        <item x="48"/>
        <item x="88"/>
        <item x="169"/>
        <item x="96"/>
        <item x="195"/>
        <item x="162"/>
        <item x="70"/>
        <item x="179"/>
        <item x="75"/>
        <item x="71"/>
        <item x="178"/>
        <item x="89"/>
        <item x="47"/>
        <item x="154"/>
        <item x="187"/>
        <item x="90"/>
        <item x="49"/>
        <item x="155"/>
        <item x="136"/>
        <item x="101"/>
        <item x="104"/>
        <item x="156"/>
        <item x="97"/>
        <item x="163"/>
        <item x="157"/>
        <item x="140"/>
        <item x="102"/>
        <item x="105"/>
        <item x="141"/>
        <item x="139"/>
        <item x="98"/>
        <item x="164"/>
        <item x="142"/>
        <item x="106"/>
        <item x="103"/>
        <item x="107"/>
        <item x="165"/>
        <item x="173"/>
        <item x="108"/>
        <item x="170"/>
        <item x="174"/>
        <item x="27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</items>
    </pivotField>
    <pivotField compact="0" outline="0" showAll="0" defaultSubtotal="0">
      <items count="418">
        <item x="64"/>
        <item x="63"/>
        <item x="35"/>
        <item x="33"/>
        <item x="17"/>
        <item x="34"/>
        <item x="39"/>
        <item x="11"/>
        <item x="5"/>
        <item x="142"/>
        <item x="89"/>
        <item x="139"/>
        <item x="97"/>
        <item x="76"/>
        <item x="90"/>
        <item x="105"/>
        <item x="98"/>
        <item x="140"/>
        <item x="92"/>
        <item x="100"/>
        <item x="91"/>
        <item x="141"/>
        <item x="114"/>
        <item x="99"/>
        <item x="148"/>
        <item x="71"/>
        <item x="128"/>
        <item x="127"/>
        <item x="134"/>
        <item x="55"/>
        <item x="56"/>
        <item x="120"/>
        <item x="121"/>
        <item x="149"/>
        <item x="172"/>
        <item x="150"/>
        <item x="173"/>
        <item x="181"/>
        <item x="156"/>
        <item x="174"/>
        <item x="182"/>
        <item x="176"/>
        <item x="157"/>
        <item x="223"/>
        <item x="175"/>
        <item x="214"/>
        <item x="247"/>
        <item x="226"/>
        <item x="234"/>
        <item x="183"/>
        <item x="215"/>
        <item x="217"/>
        <item x="240"/>
        <item x="224"/>
        <item x="246"/>
        <item x="216"/>
        <item x="191"/>
        <item x="225"/>
        <item x="184"/>
        <item x="26"/>
        <item x="192"/>
        <item x="22"/>
        <item x="40"/>
        <item x="18"/>
        <item x="23"/>
        <item x="12"/>
        <item x="44"/>
        <item x="193"/>
        <item x="19"/>
        <item x="36"/>
        <item x="28"/>
        <item x="6"/>
        <item x="24"/>
        <item x="0"/>
        <item x="199"/>
        <item x="25"/>
        <item x="13"/>
        <item x="41"/>
        <item x="45"/>
        <item x="7"/>
        <item x="29"/>
        <item x="20"/>
        <item x="1"/>
        <item x="48"/>
        <item x="42"/>
        <item x="200"/>
        <item x="81"/>
        <item x="21"/>
        <item x="46"/>
        <item x="14"/>
        <item x="77"/>
        <item x="82"/>
        <item x="65"/>
        <item x="32"/>
        <item x="30"/>
        <item x="8"/>
        <item x="37"/>
        <item x="57"/>
        <item x="2"/>
        <item x="31"/>
        <item x="49"/>
        <item x="16"/>
        <item x="78"/>
        <item x="47"/>
        <item x="38"/>
        <item x="15"/>
        <item x="50"/>
        <item x="72"/>
        <item x="115"/>
        <item x="43"/>
        <item x="9"/>
        <item x="66"/>
        <item x="3"/>
        <item x="10"/>
        <item x="4"/>
        <item x="101"/>
        <item x="79"/>
        <item x="58"/>
        <item x="83"/>
        <item x="143"/>
        <item x="93"/>
        <item x="116"/>
        <item x="51"/>
        <item x="108"/>
        <item x="73"/>
        <item x="151"/>
        <item x="80"/>
        <item x="102"/>
        <item x="67"/>
        <item x="144"/>
        <item x="122"/>
        <item x="109"/>
        <item x="106"/>
        <item x="59"/>
        <item x="74"/>
        <item x="117"/>
        <item x="52"/>
        <item x="129"/>
        <item x="84"/>
        <item x="107"/>
        <item x="94"/>
        <item x="130"/>
        <item x="68"/>
        <item x="135"/>
        <item x="88"/>
        <item x="152"/>
        <item x="75"/>
        <item x="138"/>
        <item x="123"/>
        <item x="60"/>
        <item x="103"/>
        <item x="118"/>
        <item x="218"/>
        <item x="85"/>
        <item x="53"/>
        <item x="110"/>
        <item x="145"/>
        <item x="95"/>
        <item x="124"/>
        <item x="131"/>
        <item x="87"/>
        <item x="86"/>
        <item x="96"/>
        <item x="158"/>
        <item x="126"/>
        <item x="70"/>
        <item x="111"/>
        <item x="153"/>
        <item x="69"/>
        <item x="104"/>
        <item x="125"/>
        <item x="132"/>
        <item x="136"/>
        <item x="133"/>
        <item x="61"/>
        <item x="54"/>
        <item x="227"/>
        <item x="62"/>
        <item x="137"/>
        <item x="113"/>
        <item x="219"/>
        <item x="119"/>
        <item x="208"/>
        <item x="112"/>
        <item x="185"/>
        <item x="235"/>
        <item x="167"/>
        <item x="146"/>
        <item x="159"/>
        <item x="220"/>
        <item x="228"/>
        <item x="209"/>
        <item x="236"/>
        <item x="162"/>
        <item x="147"/>
        <item x="248"/>
        <item x="154"/>
        <item x="194"/>
        <item x="186"/>
        <item x="241"/>
        <item x="168"/>
        <item x="229"/>
        <item x="237"/>
        <item x="249"/>
        <item x="160"/>
        <item x="163"/>
        <item x="169"/>
        <item x="242"/>
        <item x="221"/>
        <item x="238"/>
        <item x="177"/>
        <item x="250"/>
        <item x="155"/>
        <item x="170"/>
        <item x="210"/>
        <item x="195"/>
        <item x="239"/>
        <item x="251"/>
        <item x="230"/>
        <item x="171"/>
        <item x="233"/>
        <item x="245"/>
        <item x="201"/>
        <item x="243"/>
        <item x="178"/>
        <item x="231"/>
        <item x="232"/>
        <item x="187"/>
        <item x="211"/>
        <item x="213"/>
        <item x="212"/>
        <item x="244"/>
        <item x="164"/>
        <item x="222"/>
        <item x="202"/>
        <item x="179"/>
        <item x="196"/>
        <item x="161"/>
        <item x="165"/>
        <item x="180"/>
        <item x="188"/>
        <item x="166"/>
        <item x="203"/>
        <item x="189"/>
        <item x="197"/>
        <item x="205"/>
        <item x="190"/>
        <item x="204"/>
        <item x="198"/>
        <item x="206"/>
        <item x="207"/>
        <item x="27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</items>
    </pivotField>
    <pivotField compact="0" outline="0" showAll="0"/>
    <pivotField compact="0" outline="0" showAll="0"/>
    <pivotField axis="axisRow" compact="0" outline="0" showAll="0" defaultSubtotal="0">
      <items count="233">
        <item x="143"/>
        <item x="142"/>
        <item x="141"/>
        <item x="204"/>
        <item x="223"/>
        <item x="16"/>
        <item x="222"/>
        <item x="218"/>
        <item x="207"/>
        <item x="205"/>
        <item x="209"/>
        <item x="219"/>
        <item x="210"/>
        <item x="208"/>
        <item x="0"/>
        <item x="221"/>
        <item x="214"/>
        <item x="11"/>
        <item x="226"/>
        <item x="1"/>
        <item x="220"/>
        <item x="213"/>
        <item x="15"/>
        <item x="211"/>
        <item x="224"/>
        <item x="140"/>
        <item x="151"/>
        <item x="132"/>
        <item x="206"/>
        <item x="126"/>
        <item x="14"/>
        <item x="227"/>
        <item x="212"/>
        <item x="12"/>
        <item x="2"/>
        <item x="13"/>
        <item x="217"/>
        <item x="133"/>
        <item x="215"/>
        <item x="127"/>
        <item x="216"/>
        <item x="3"/>
        <item x="4"/>
        <item x="37"/>
        <item x="138"/>
        <item x="225"/>
        <item x="19"/>
        <item x="150"/>
        <item x="152"/>
        <item x="228"/>
        <item x="43"/>
        <item x="134"/>
        <item x="34"/>
        <item x="128"/>
        <item x="149"/>
        <item x="44"/>
        <item x="59"/>
        <item x="7"/>
        <item x="38"/>
        <item x="139"/>
        <item x="230"/>
        <item x="20"/>
        <item x="45"/>
        <item x="135"/>
        <item x="129"/>
        <item x="29"/>
        <item x="8"/>
        <item x="48"/>
        <item x="229"/>
        <item x="153"/>
        <item x="33"/>
        <item x="46"/>
        <item x="49"/>
        <item x="131"/>
        <item x="39"/>
        <item x="21"/>
        <item x="130"/>
        <item x="136"/>
        <item x="231"/>
        <item x="52"/>
        <item x="30"/>
        <item x="9"/>
        <item x="137"/>
        <item x="144"/>
        <item x="32"/>
        <item x="60"/>
        <item x="50"/>
        <item x="145"/>
        <item x="31"/>
        <item x="163"/>
        <item x="23"/>
        <item x="51"/>
        <item x="104"/>
        <item x="146"/>
        <item x="22"/>
        <item x="53"/>
        <item x="47"/>
        <item x="41"/>
        <item x="40"/>
        <item x="154"/>
        <item x="99"/>
        <item x="167"/>
        <item x="42"/>
        <item x="164"/>
        <item x="157"/>
        <item x="54"/>
        <item x="147"/>
        <item x="170"/>
        <item x="173"/>
        <item x="61"/>
        <item x="24"/>
        <item x="184"/>
        <item x="55"/>
        <item x="66"/>
        <item x="105"/>
        <item x="56"/>
        <item x="100"/>
        <item x="57"/>
        <item x="148"/>
        <item x="155"/>
        <item x="10"/>
        <item x="185"/>
        <item x="80"/>
        <item x="106"/>
        <item x="175"/>
        <item x="111"/>
        <item x="232"/>
        <item x="17"/>
        <item x="171"/>
        <item x="191"/>
        <item x="187"/>
        <item x="186"/>
        <item x="176"/>
        <item x="62"/>
        <item x="174"/>
        <item x="121"/>
        <item x="79"/>
        <item x="58"/>
        <item x="168"/>
        <item x="188"/>
        <item x="25"/>
        <item x="158"/>
        <item x="112"/>
        <item x="177"/>
        <item x="166"/>
        <item x="26"/>
        <item x="75"/>
        <item x="107"/>
        <item x="110"/>
        <item x="165"/>
        <item x="160"/>
        <item x="156"/>
        <item x="78"/>
        <item x="172"/>
        <item x="67"/>
        <item x="115"/>
        <item x="81"/>
        <item x="76"/>
        <item x="116"/>
        <item x="64"/>
        <item x="70"/>
        <item x="169"/>
        <item x="114"/>
        <item x="77"/>
        <item x="178"/>
        <item x="63"/>
        <item x="181"/>
        <item x="189"/>
        <item x="117"/>
        <item x="179"/>
        <item x="180"/>
        <item x="108"/>
        <item x="113"/>
        <item x="182"/>
        <item x="101"/>
        <item x="103"/>
        <item x="195"/>
        <item x="18"/>
        <item x="159"/>
        <item x="82"/>
        <item x="102"/>
        <item x="109"/>
        <item x="192"/>
        <item x="198"/>
        <item x="122"/>
        <item x="118"/>
        <item x="190"/>
        <item x="68"/>
        <item x="71"/>
        <item x="119"/>
        <item x="86"/>
        <item x="123"/>
        <item x="35"/>
        <item x="83"/>
        <item x="183"/>
        <item x="27"/>
        <item x="120"/>
        <item x="28"/>
        <item x="199"/>
        <item x="196"/>
        <item x="65"/>
        <item x="124"/>
        <item x="90"/>
        <item x="93"/>
        <item x="193"/>
        <item x="36"/>
        <item x="87"/>
        <item x="162"/>
        <item x="84"/>
        <item x="125"/>
        <item x="72"/>
        <item x="161"/>
        <item x="73"/>
        <item x="200"/>
        <item x="94"/>
        <item x="69"/>
        <item x="194"/>
        <item x="202"/>
        <item x="88"/>
        <item x="197"/>
        <item x="74"/>
        <item x="91"/>
        <item x="96"/>
        <item x="85"/>
        <item x="201"/>
        <item x="203"/>
        <item x="95"/>
        <item x="89"/>
        <item x="97"/>
        <item x="92"/>
        <item x="98"/>
        <item x="6"/>
        <item x="5"/>
      </items>
    </pivotField>
    <pivotField axis="axisRow" compact="0" outline="0" showAll="0" defaultSubtotal="0">
      <items count="264">
        <item x="152"/>
        <item x="156"/>
        <item x="153"/>
        <item x="154"/>
        <item x="155"/>
        <item x="7"/>
        <item x="249"/>
        <item x="254"/>
        <item x="8"/>
        <item x="231"/>
        <item x="235"/>
        <item x="0"/>
        <item x="236"/>
        <item x="258"/>
        <item x="9"/>
        <item x="232"/>
        <item x="239"/>
        <item x="134"/>
        <item x="11"/>
        <item x="17"/>
        <item x="1"/>
        <item x="255"/>
        <item x="240"/>
        <item x="259"/>
        <item x="140"/>
        <item x="18"/>
        <item x="10"/>
        <item x="25"/>
        <item x="162"/>
        <item x="250"/>
        <item x="243"/>
        <item x="135"/>
        <item x="241"/>
        <item x="2"/>
        <item x="237"/>
        <item x="19"/>
        <item x="141"/>
        <item x="242"/>
        <item x="256"/>
        <item x="244"/>
        <item x="233"/>
        <item x="12"/>
        <item x="260"/>
        <item x="257"/>
        <item x="146"/>
        <item x="251"/>
        <item x="37"/>
        <item x="26"/>
        <item x="246"/>
        <item x="245"/>
        <item x="3"/>
        <item x="261"/>
        <item x="169"/>
        <item x="147"/>
        <item x="252"/>
        <item x="247"/>
        <item x="43"/>
        <item x="142"/>
        <item x="136"/>
        <item x="13"/>
        <item x="253"/>
        <item x="27"/>
        <item x="234"/>
        <item x="35"/>
        <item x="238"/>
        <item x="60"/>
        <item x="163"/>
        <item x="20"/>
        <item x="38"/>
        <item x="44"/>
        <item x="248"/>
        <item x="28"/>
        <item x="148"/>
        <item x="14"/>
        <item x="174"/>
        <item x="137"/>
        <item x="143"/>
        <item x="36"/>
        <item x="4"/>
        <item x="15"/>
        <item x="170"/>
        <item x="263"/>
        <item x="262"/>
        <item x="16"/>
        <item x="39"/>
        <item x="29"/>
        <item x="21"/>
        <item x="45"/>
        <item x="49"/>
        <item x="164"/>
        <item x="149"/>
        <item x="61"/>
        <item x="102"/>
        <item x="175"/>
        <item x="171"/>
        <item x="207"/>
        <item x="178"/>
        <item x="50"/>
        <item x="46"/>
        <item x="30"/>
        <item x="150"/>
        <item x="144"/>
        <item x="165"/>
        <item x="157"/>
        <item x="173"/>
        <item x="65"/>
        <item x="108"/>
        <item x="68"/>
        <item x="172"/>
        <item x="54"/>
        <item x="138"/>
        <item x="62"/>
        <item x="188"/>
        <item x="151"/>
        <item x="166"/>
        <item x="177"/>
        <item x="40"/>
        <item x="191"/>
        <item x="31"/>
        <item x="51"/>
        <item x="158"/>
        <item x="160"/>
        <item x="55"/>
        <item x="176"/>
        <item x="47"/>
        <item x="103"/>
        <item x="22"/>
        <item x="63"/>
        <item x="139"/>
        <item x="167"/>
        <item x="109"/>
        <item x="179"/>
        <item x="181"/>
        <item x="168"/>
        <item x="195"/>
        <item x="217"/>
        <item x="208"/>
        <item x="145"/>
        <item x="52"/>
        <item x="192"/>
        <item x="32"/>
        <item x="114"/>
        <item x="64"/>
        <item x="159"/>
        <item x="58"/>
        <item x="182"/>
        <item x="56"/>
        <item x="66"/>
        <item x="83"/>
        <item x="161"/>
        <item x="69"/>
        <item x="77"/>
        <item x="41"/>
        <item x="183"/>
        <item x="48"/>
        <item x="23"/>
        <item x="53"/>
        <item x="180"/>
        <item x="213"/>
        <item x="200"/>
        <item x="33"/>
        <item x="67"/>
        <item x="115"/>
        <item x="189"/>
        <item x="57"/>
        <item x="185"/>
        <item x="72"/>
        <item x="196"/>
        <item x="59"/>
        <item x="34"/>
        <item x="73"/>
        <item x="24"/>
        <item x="201"/>
        <item x="42"/>
        <item x="104"/>
        <item x="214"/>
        <item x="70"/>
        <item x="84"/>
        <item x="110"/>
        <item x="124"/>
        <item x="78"/>
        <item x="209"/>
        <item x="221"/>
        <item x="193"/>
        <item x="197"/>
        <item x="119"/>
        <item x="205"/>
        <item x="190"/>
        <item x="125"/>
        <item x="215"/>
        <item x="202"/>
        <item x="74"/>
        <item x="218"/>
        <item x="224"/>
        <item x="85"/>
        <item x="186"/>
        <item x="79"/>
        <item x="116"/>
        <item x="206"/>
        <item x="71"/>
        <item x="216"/>
        <item x="120"/>
        <item x="130"/>
        <item x="210"/>
        <item x="89"/>
        <item x="222"/>
        <item x="86"/>
        <item x="203"/>
        <item x="198"/>
        <item x="111"/>
        <item x="194"/>
        <item x="126"/>
        <item x="105"/>
        <item x="219"/>
        <item x="117"/>
        <item x="225"/>
        <item x="211"/>
        <item x="220"/>
        <item x="199"/>
        <item x="131"/>
        <item x="88"/>
        <item x="93"/>
        <item x="80"/>
        <item x="212"/>
        <item x="187"/>
        <item x="127"/>
        <item x="87"/>
        <item x="112"/>
        <item x="96"/>
        <item x="121"/>
        <item x="226"/>
        <item x="204"/>
        <item x="90"/>
        <item x="106"/>
        <item x="81"/>
        <item x="122"/>
        <item x="92"/>
        <item x="184"/>
        <item x="132"/>
        <item x="118"/>
        <item x="107"/>
        <item x="223"/>
        <item x="91"/>
        <item x="113"/>
        <item x="82"/>
        <item x="227"/>
        <item x="97"/>
        <item x="128"/>
        <item x="123"/>
        <item x="75"/>
        <item x="98"/>
        <item x="94"/>
        <item x="129"/>
        <item x="133"/>
        <item x="76"/>
        <item x="95"/>
        <item x="228"/>
        <item x="99"/>
        <item x="229"/>
        <item x="100"/>
        <item x="230"/>
        <item x="101"/>
        <item x="6"/>
        <item x="5"/>
      </items>
    </pivotField>
    <pivotField axis="axisRow" compact="0" outline="0" showAll="0" defaultSubtotal="0">
      <items count="230">
        <item x="18"/>
        <item x="160"/>
        <item x="78"/>
        <item x="229"/>
        <item x="63"/>
        <item x="161"/>
        <item x="28"/>
        <item x="154"/>
        <item x="141"/>
        <item x="120"/>
        <item x="67"/>
        <item x="228"/>
        <item x="66"/>
        <item x="227"/>
        <item x="159"/>
        <item x="140"/>
        <item x="53"/>
        <item x="91"/>
        <item x="199"/>
        <item x="222"/>
        <item x="158"/>
        <item x="90"/>
        <item x="198"/>
        <item x="89"/>
        <item x="223"/>
        <item x="52"/>
        <item x="65"/>
        <item x="151"/>
        <item x="186"/>
        <item x="224"/>
        <item x="213"/>
        <item x="64"/>
        <item x="226"/>
        <item x="214"/>
        <item x="215"/>
        <item x="225"/>
        <item x="157"/>
        <item x="220"/>
        <item x="200"/>
        <item x="156"/>
        <item x="155"/>
        <item x="210"/>
        <item x="184"/>
        <item x="85"/>
        <item x="185"/>
        <item x="221"/>
        <item x="88"/>
        <item x="211"/>
        <item x="62"/>
        <item x="16"/>
        <item x="119"/>
        <item x="219"/>
        <item x="216"/>
        <item x="61"/>
        <item x="117"/>
        <item x="212"/>
        <item x="17"/>
        <item x="118"/>
        <item x="201"/>
        <item x="136"/>
        <item x="10"/>
        <item x="208"/>
        <item x="217"/>
        <item x="218"/>
        <item x="206"/>
        <item x="137"/>
        <item x="209"/>
        <item x="0"/>
        <item x="152"/>
        <item x="202"/>
        <item x="87"/>
        <item x="51"/>
        <item x="86"/>
        <item x="82"/>
        <item x="138"/>
        <item x="11"/>
        <item x="139"/>
        <item x="153"/>
        <item x="1"/>
        <item x="207"/>
        <item x="58"/>
        <item x="15"/>
        <item x="203"/>
        <item x="147"/>
        <item x="205"/>
        <item x="125"/>
        <item x="47"/>
        <item x="204"/>
        <item x="14"/>
        <item x="59"/>
        <item x="12"/>
        <item x="43"/>
        <item x="148"/>
        <item x="179"/>
        <item x="13"/>
        <item x="60"/>
        <item x="37"/>
        <item x="126"/>
        <item x="2"/>
        <item x="7"/>
        <item x="142"/>
        <item x="84"/>
        <item x="121"/>
        <item x="8"/>
        <item x="3"/>
        <item x="54"/>
        <item x="83"/>
        <item x="4"/>
        <item x="180"/>
        <item x="149"/>
        <item x="9"/>
        <item x="150"/>
        <item x="19"/>
        <item x="48"/>
        <item x="146"/>
        <item x="196"/>
        <item x="112"/>
        <item x="35"/>
        <item x="57"/>
        <item x="42"/>
        <item x="143"/>
        <item x="181"/>
        <item x="49"/>
        <item x="44"/>
        <item x="55"/>
        <item x="36"/>
        <item x="129"/>
        <item x="56"/>
        <item x="127"/>
        <item x="182"/>
        <item x="145"/>
        <item x="29"/>
        <item x="144"/>
        <item x="38"/>
        <item x="197"/>
        <item x="20"/>
        <item x="183"/>
        <item x="45"/>
        <item x="113"/>
        <item x="50"/>
        <item x="106"/>
        <item x="30"/>
        <item x="122"/>
        <item x="81"/>
        <item x="34"/>
        <item x="175"/>
        <item x="46"/>
        <item x="39"/>
        <item x="114"/>
        <item x="171"/>
        <item x="124"/>
        <item x="128"/>
        <item x="123"/>
        <item x="31"/>
        <item x="21"/>
        <item x="79"/>
        <item x="32"/>
        <item x="176"/>
        <item x="25"/>
        <item x="107"/>
        <item x="33"/>
        <item x="115"/>
        <item x="192"/>
        <item x="130"/>
        <item x="80"/>
        <item x="162"/>
        <item x="24"/>
        <item x="40"/>
        <item x="26"/>
        <item x="116"/>
        <item x="172"/>
        <item x="77"/>
        <item x="97"/>
        <item x="195"/>
        <item x="22"/>
        <item x="191"/>
        <item x="193"/>
        <item x="23"/>
        <item x="108"/>
        <item x="92"/>
        <item x="111"/>
        <item x="74"/>
        <item x="177"/>
        <item x="194"/>
        <item x="178"/>
        <item x="166"/>
        <item x="41"/>
        <item x="27"/>
        <item x="163"/>
        <item x="102"/>
        <item x="170"/>
        <item x="187"/>
        <item x="98"/>
        <item x="190"/>
        <item x="173"/>
        <item x="75"/>
        <item x="93"/>
        <item x="109"/>
        <item x="76"/>
        <item x="174"/>
        <item x="188"/>
        <item x="167"/>
        <item x="189"/>
        <item x="68"/>
        <item x="110"/>
        <item x="73"/>
        <item x="164"/>
        <item x="168"/>
        <item x="69"/>
        <item x="165"/>
        <item x="99"/>
        <item x="104"/>
        <item x="72"/>
        <item x="103"/>
        <item x="70"/>
        <item x="169"/>
        <item x="105"/>
        <item x="71"/>
        <item x="100"/>
        <item x="94"/>
        <item x="96"/>
        <item x="95"/>
        <item x="101"/>
        <item x="131"/>
        <item x="132"/>
        <item x="133"/>
        <item x="134"/>
        <item x="135"/>
        <item x="6"/>
        <item x="5"/>
      </items>
    </pivotField>
    <pivotField axis="axisRow" compact="0" outline="0" showAll="0" defaultSubtotal="0">
      <items count="267">
        <item x="153"/>
        <item x="154"/>
        <item x="155"/>
        <item x="156"/>
        <item x="157"/>
        <item x="266"/>
        <item x="183"/>
        <item x="76"/>
        <item x="263"/>
        <item x="77"/>
        <item x="259"/>
        <item x="264"/>
        <item x="265"/>
        <item x="7"/>
        <item x="182"/>
        <item x="162"/>
        <item x="248"/>
        <item x="163"/>
        <item x="18"/>
        <item x="17"/>
        <item x="260"/>
        <item x="254"/>
        <item x="8"/>
        <item x="58"/>
        <item x="249"/>
        <item x="235"/>
        <item x="181"/>
        <item x="237"/>
        <item x="236"/>
        <item x="10"/>
        <item x="180"/>
        <item x="59"/>
        <item x="261"/>
        <item x="9"/>
        <item x="245"/>
        <item x="100"/>
        <item x="262"/>
        <item x="75"/>
        <item x="255"/>
        <item x="73"/>
        <item x="158"/>
        <item x="238"/>
        <item x="250"/>
        <item x="177"/>
        <item x="101"/>
        <item x="74"/>
        <item x="210"/>
        <item x="246"/>
        <item x="54"/>
        <item x="159"/>
        <item x="102"/>
        <item x="244"/>
        <item x="0"/>
        <item x="178"/>
        <item x="256"/>
        <item x="231"/>
        <item x="211"/>
        <item x="25"/>
        <item x="69"/>
        <item x="179"/>
        <item x="133"/>
        <item x="55"/>
        <item x="241"/>
        <item x="50"/>
        <item x="72"/>
        <item x="36"/>
        <item x="212"/>
        <item x="1"/>
        <item x="134"/>
        <item x="70"/>
        <item x="141"/>
        <item x="147"/>
        <item x="205"/>
        <item x="11"/>
        <item x="37"/>
        <item x="258"/>
        <item x="247"/>
        <item x="257"/>
        <item x="160"/>
        <item x="232"/>
        <item x="71"/>
        <item x="65"/>
        <item x="234"/>
        <item x="175"/>
        <item x="44"/>
        <item x="242"/>
        <item x="26"/>
        <item x="29"/>
        <item x="127"/>
        <item x="233"/>
        <item x="97"/>
        <item x="148"/>
        <item x="51"/>
        <item x="56"/>
        <item x="135"/>
        <item x="206"/>
        <item x="164"/>
        <item x="170"/>
        <item x="161"/>
        <item x="142"/>
        <item x="136"/>
        <item x="251"/>
        <item x="66"/>
        <item x="2"/>
        <item x="45"/>
        <item x="27"/>
        <item x="28"/>
        <item x="128"/>
        <item x="176"/>
        <item x="60"/>
        <item x="38"/>
        <item x="201"/>
        <item x="99"/>
        <item x="57"/>
        <item x="228"/>
        <item x="19"/>
        <item x="98"/>
        <item x="12"/>
        <item x="239"/>
        <item x="252"/>
        <item x="149"/>
        <item x="121"/>
        <item x="229"/>
        <item x="207"/>
        <item x="68"/>
        <item x="3"/>
        <item x="52"/>
        <item x="67"/>
        <item x="253"/>
        <item x="137"/>
        <item x="224"/>
        <item x="46"/>
        <item x="143"/>
        <item x="171"/>
        <item x="243"/>
        <item x="129"/>
        <item x="230"/>
        <item x="13"/>
        <item x="20"/>
        <item x="150"/>
        <item x="240"/>
        <item x="94"/>
        <item x="208"/>
        <item x="39"/>
        <item x="165"/>
        <item x="174"/>
        <item x="202"/>
        <item x="14"/>
        <item x="61"/>
        <item x="172"/>
        <item x="96"/>
        <item x="138"/>
        <item x="47"/>
        <item x="15"/>
        <item x="130"/>
        <item x="30"/>
        <item x="144"/>
        <item x="173"/>
        <item x="4"/>
        <item x="16"/>
        <item x="196"/>
        <item x="95"/>
        <item x="122"/>
        <item x="225"/>
        <item x="190"/>
        <item x="62"/>
        <item x="21"/>
        <item x="40"/>
        <item x="184"/>
        <item x="166"/>
        <item x="115"/>
        <item x="53"/>
        <item x="151"/>
        <item x="109"/>
        <item x="209"/>
        <item x="213"/>
        <item x="220"/>
        <item x="63"/>
        <item x="203"/>
        <item x="64"/>
        <item x="227"/>
        <item x="226"/>
        <item x="103"/>
        <item x="197"/>
        <item x="90"/>
        <item x="31"/>
        <item x="185"/>
        <item x="152"/>
        <item x="167"/>
        <item x="123"/>
        <item x="48"/>
        <item x="84"/>
        <item x="145"/>
        <item x="131"/>
        <item x="191"/>
        <item x="139"/>
        <item x="116"/>
        <item x="93"/>
        <item x="91"/>
        <item x="32"/>
        <item x="104"/>
        <item x="41"/>
        <item x="110"/>
        <item x="221"/>
        <item x="92"/>
        <item x="168"/>
        <item x="146"/>
        <item x="132"/>
        <item x="22"/>
        <item x="169"/>
        <item x="140"/>
        <item x="204"/>
        <item x="214"/>
        <item x="49"/>
        <item x="33"/>
        <item x="222"/>
        <item x="85"/>
        <item x="198"/>
        <item x="42"/>
        <item x="78"/>
        <item x="223"/>
        <item x="124"/>
        <item x="34"/>
        <item x="23"/>
        <item x="192"/>
        <item x="35"/>
        <item x="215"/>
        <item x="89"/>
        <item x="186"/>
        <item x="86"/>
        <item x="43"/>
        <item x="117"/>
        <item x="24"/>
        <item x="199"/>
        <item x="87"/>
        <item x="105"/>
        <item x="125"/>
        <item x="79"/>
        <item x="111"/>
        <item x="216"/>
        <item x="88"/>
        <item x="118"/>
        <item x="193"/>
        <item x="126"/>
        <item x="80"/>
        <item x="200"/>
        <item x="187"/>
        <item x="217"/>
        <item x="112"/>
        <item x="194"/>
        <item x="106"/>
        <item x="218"/>
        <item x="119"/>
        <item x="188"/>
        <item x="219"/>
        <item x="195"/>
        <item x="81"/>
        <item x="189"/>
        <item x="113"/>
        <item x="120"/>
        <item x="82"/>
        <item x="114"/>
        <item x="107"/>
        <item x="83"/>
        <item x="108"/>
        <item x="6"/>
        <item x="5"/>
      </items>
    </pivotField>
    <pivotField compact="0" outline="0" showAll="0"/>
    <pivotField compact="0" outline="0" showAll="0"/>
    <pivotField compact="0" outline="0" showAll="0"/>
    <pivotField compact="0" outline="0" showAll="0" defaultSubtotal="0">
      <items count="470">
        <item x="120"/>
        <item x="265"/>
        <item x="5"/>
        <item x="151"/>
        <item x="37"/>
        <item x="258"/>
        <item x="11"/>
        <item x="36"/>
        <item x="35"/>
        <item x="17"/>
        <item x="136"/>
        <item x="95"/>
        <item x="150"/>
        <item x="241"/>
        <item x="128"/>
        <item x="231"/>
        <item x="60"/>
        <item x="94"/>
        <item x="149"/>
        <item x="92"/>
        <item x="93"/>
        <item x="135"/>
        <item x="148"/>
        <item x="59"/>
        <item x="43"/>
        <item x="158"/>
        <item x="189"/>
        <item x="159"/>
        <item x="250"/>
        <item x="160"/>
        <item x="74"/>
        <item x="257"/>
        <item x="161"/>
        <item x="240"/>
        <item x="185"/>
        <item x="101"/>
        <item x="186"/>
        <item x="188"/>
        <item x="187"/>
        <item x="102"/>
        <item x="230"/>
        <item x="197"/>
        <item x="249"/>
        <item x="80"/>
        <item x="248"/>
        <item x="167"/>
        <item x="228"/>
        <item x="198"/>
        <item x="229"/>
        <item x="103"/>
        <item x="239"/>
        <item x="104"/>
        <item x="168"/>
        <item x="199"/>
        <item x="200"/>
        <item x="109"/>
        <item x="206"/>
        <item x="110"/>
        <item x="207"/>
        <item x="208"/>
        <item x="213"/>
        <item x="214"/>
        <item x="67"/>
        <item x="68"/>
        <item sd="0" x="27"/>
        <item x="196"/>
        <item x="34"/>
        <item x="33"/>
        <item x="91"/>
        <item x="58"/>
        <item x="57"/>
        <item x="127"/>
        <item x="184"/>
        <item x="66"/>
        <item x="176"/>
        <item x="172"/>
        <item x="108"/>
        <item x="203"/>
        <item x="177"/>
        <item x="116"/>
        <item x="216"/>
        <item x="204"/>
        <item x="113"/>
        <item x="211"/>
        <item x="117"/>
        <item x="218"/>
        <item x="205"/>
        <item x="217"/>
        <item x="118"/>
        <item x="219"/>
        <item x="212"/>
        <item x="220"/>
        <item x="264"/>
        <item x="32"/>
        <item x="4"/>
        <item x="28"/>
        <item x="31"/>
        <item x="29"/>
        <item x="0"/>
        <item x="30"/>
        <item x="1"/>
        <item x="134"/>
        <item x="10"/>
        <item x="247"/>
        <item x="90"/>
        <item x="2"/>
        <item x="3"/>
        <item x="6"/>
        <item x="141"/>
        <item x="16"/>
        <item x="121"/>
        <item x="7"/>
        <item x="52"/>
        <item x="256"/>
        <item x="38"/>
        <item x="126"/>
        <item x="8"/>
        <item x="85"/>
        <item x="122"/>
        <item x="152"/>
        <item x="12"/>
        <item x="53"/>
        <item x="129"/>
        <item x="89"/>
        <item x="9"/>
        <item x="39"/>
        <item x="119"/>
        <item x="13"/>
        <item x="162"/>
        <item x="130"/>
        <item x="18"/>
        <item x="153"/>
        <item x="137"/>
        <item x="88"/>
        <item x="86"/>
        <item x="14"/>
        <item x="123"/>
        <item x="15"/>
        <item x="26"/>
        <item x="146"/>
        <item x="54"/>
        <item x="131"/>
        <item x="87"/>
        <item x="19"/>
        <item x="138"/>
        <item x="133"/>
        <item x="25"/>
        <item x="145"/>
        <item x="147"/>
        <item x="22"/>
        <item x="142"/>
        <item x="40"/>
        <item x="132"/>
        <item x="23"/>
        <item x="143"/>
        <item x="55"/>
        <item x="20"/>
        <item x="139"/>
        <item x="61"/>
        <item x="21"/>
        <item x="124"/>
        <item x="140"/>
        <item x="56"/>
        <item x="125"/>
        <item x="24"/>
        <item x="144"/>
        <item x="163"/>
        <item x="41"/>
        <item x="154"/>
        <item x="46"/>
        <item x="65"/>
        <item x="232"/>
        <item x="238"/>
        <item x="221"/>
        <item x="69"/>
        <item x="96"/>
        <item x="62"/>
        <item x="42"/>
        <item x="183"/>
        <item x="155"/>
        <item x="44"/>
        <item x="227"/>
        <item x="190"/>
        <item x="164"/>
        <item x="47"/>
        <item x="169"/>
        <item x="63"/>
        <item x="156"/>
        <item x="233"/>
        <item x="73"/>
        <item x="222"/>
        <item x="75"/>
        <item x="255"/>
        <item x="178"/>
        <item x="157"/>
        <item x="246"/>
        <item x="64"/>
        <item x="76"/>
        <item x="251"/>
        <item x="105"/>
        <item x="81"/>
        <item x="259"/>
        <item x="182"/>
        <item x="97"/>
        <item x="70"/>
        <item x="84"/>
        <item x="266"/>
        <item x="242"/>
        <item x="234"/>
        <item x="179"/>
        <item x="223"/>
        <item x="48"/>
        <item x="170"/>
        <item x="82"/>
        <item x="260"/>
        <item x="267"/>
        <item x="71"/>
        <item x="237"/>
        <item x="72"/>
        <item x="191"/>
        <item x="263"/>
        <item x="243"/>
        <item x="45"/>
        <item x="77"/>
        <item x="252"/>
        <item x="181"/>
        <item x="165"/>
        <item x="180"/>
        <item x="50"/>
        <item x="173"/>
        <item x="98"/>
        <item x="268"/>
        <item x="209"/>
        <item x="106"/>
        <item x="269"/>
        <item x="245"/>
        <item x="201"/>
        <item x="78"/>
        <item x="244"/>
        <item x="253"/>
        <item x="226"/>
        <item x="83"/>
        <item x="261"/>
        <item x="79"/>
        <item x="254"/>
        <item x="224"/>
        <item x="99"/>
        <item x="49"/>
        <item x="171"/>
        <item x="262"/>
        <item x="192"/>
        <item x="225"/>
        <item x="236"/>
        <item x="235"/>
        <item x="100"/>
        <item x="51"/>
        <item x="174"/>
        <item x="193"/>
        <item x="166"/>
        <item x="111"/>
        <item x="114"/>
        <item x="194"/>
        <item x="107"/>
        <item x="202"/>
        <item x="195"/>
        <item x="175"/>
        <item x="112"/>
        <item x="210"/>
        <item x="115"/>
        <item x="215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</items>
    </pivotField>
    <pivotField compact="0" outline="0" showAll="0" defaultSubtotal="0">
      <items count="486">
        <item x="70"/>
        <item x="69"/>
        <item x="37"/>
        <item x="35"/>
        <item x="17"/>
        <item x="36"/>
        <item x="42"/>
        <item x="11"/>
        <item x="5"/>
        <item x="157"/>
        <item x="97"/>
        <item x="154"/>
        <item x="106"/>
        <item x="83"/>
        <item x="98"/>
        <item x="114"/>
        <item x="107"/>
        <item x="155"/>
        <item x="100"/>
        <item x="109"/>
        <item x="99"/>
        <item x="156"/>
        <item x="124"/>
        <item x="108"/>
        <item x="164"/>
        <item x="77"/>
        <item x="141"/>
        <item x="140"/>
        <item x="147"/>
        <item x="60"/>
        <item x="61"/>
        <item x="132"/>
        <item x="133"/>
        <item x="165"/>
        <item x="191"/>
        <item x="166"/>
        <item x="192"/>
        <item x="203"/>
        <item x="172"/>
        <item x="193"/>
        <item x="204"/>
        <item x="195"/>
        <item x="173"/>
        <item x="248"/>
        <item x="194"/>
        <item x="237"/>
        <item x="275"/>
        <item x="251"/>
        <item x="259"/>
        <item x="205"/>
        <item x="238"/>
        <item x="240"/>
        <item x="267"/>
        <item x="249"/>
        <item x="274"/>
        <item x="239"/>
        <item x="213"/>
        <item x="250"/>
        <item x="206"/>
        <item x="214"/>
        <item x="215"/>
        <item x="221"/>
        <item x="222"/>
        <item x="27"/>
        <item x="68"/>
        <item x="33"/>
        <item x="34"/>
        <item x="58"/>
        <item x="96"/>
        <item x="59"/>
        <item x="131"/>
        <item x="202"/>
        <item x="190"/>
        <item x="14"/>
        <item x="84"/>
        <item x="89"/>
        <item x="71"/>
        <item x="78"/>
        <item x="32"/>
        <item x="41"/>
        <item x="30"/>
        <item x="8"/>
        <item x="39"/>
        <item x="62"/>
        <item x="2"/>
        <item x="31"/>
        <item x="52"/>
        <item x="16"/>
        <item x="85"/>
        <item x="50"/>
        <item x="40"/>
        <item x="15"/>
        <item x="53"/>
        <item x="79"/>
        <item x="125"/>
        <item x="46"/>
        <item x="9"/>
        <item x="72"/>
        <item x="3"/>
        <item x="10"/>
        <item x="4"/>
        <item x="110"/>
        <item x="86"/>
        <item x="63"/>
        <item x="90"/>
        <item x="158"/>
        <item x="101"/>
        <item x="126"/>
        <item x="54"/>
        <item x="118"/>
        <item x="134"/>
        <item x="80"/>
        <item x="167"/>
        <item x="87"/>
        <item x="111"/>
        <item x="73"/>
        <item x="159"/>
        <item x="135"/>
        <item x="119"/>
        <item x="115"/>
        <item x="64"/>
        <item x="81"/>
        <item x="127"/>
        <item x="55"/>
        <item x="142"/>
        <item x="91"/>
        <item x="116"/>
        <item x="102"/>
        <item x="230"/>
        <item x="143"/>
        <item x="74"/>
        <item x="148"/>
        <item x="95"/>
        <item x="168"/>
        <item x="82"/>
        <item x="174"/>
        <item x="152"/>
        <item x="136"/>
        <item x="65"/>
        <item x="112"/>
        <item x="128"/>
        <item x="241"/>
        <item x="92"/>
        <item x="56"/>
        <item x="120"/>
        <item x="149"/>
        <item x="153"/>
        <item x="160"/>
        <item x="103"/>
        <item x="137"/>
        <item x="144"/>
        <item x="94"/>
        <item x="93"/>
        <item x="104"/>
        <item x="105"/>
        <item x="175"/>
        <item x="139"/>
        <item x="117"/>
        <item x="76"/>
        <item x="121"/>
        <item x="169"/>
        <item x="75"/>
        <item x="113"/>
        <item x="138"/>
        <item x="145"/>
        <item x="196"/>
        <item x="150"/>
        <item x="146"/>
        <item x="66"/>
        <item x="57"/>
        <item x="252"/>
        <item x="67"/>
        <item x="151"/>
        <item x="161"/>
        <item x="130"/>
        <item x="123"/>
        <item x="242"/>
        <item x="129"/>
        <item x="231"/>
        <item x="122"/>
        <item x="207"/>
        <item x="260"/>
        <item x="184"/>
        <item x="162"/>
        <item x="176"/>
        <item x="243"/>
        <item x="253"/>
        <item x="232"/>
        <item x="261"/>
        <item x="179"/>
        <item x="268"/>
        <item x="163"/>
        <item x="276"/>
        <item x="170"/>
        <item x="197"/>
        <item x="216"/>
        <item x="208"/>
        <item x="269"/>
        <item x="185"/>
        <item x="254"/>
        <item x="262"/>
        <item x="277"/>
        <item x="177"/>
        <item x="180"/>
        <item x="186"/>
        <item x="270"/>
        <item x="244"/>
        <item x="263"/>
        <item x="198"/>
        <item x="278"/>
        <item x="171"/>
        <item x="189"/>
        <item x="187"/>
        <item x="233"/>
        <item x="217"/>
        <item x="266"/>
        <item x="279"/>
        <item x="255"/>
        <item x="188"/>
        <item x="258"/>
        <item x="273"/>
        <item x="223"/>
        <item x="271"/>
        <item x="199"/>
        <item x="256"/>
        <item x="257"/>
        <item x="209"/>
        <item x="264"/>
        <item x="234"/>
        <item x="245"/>
        <item x="265"/>
        <item x="236"/>
        <item x="247"/>
        <item x="235"/>
        <item x="272"/>
        <item x="181"/>
        <item x="246"/>
        <item x="224"/>
        <item x="200"/>
        <item x="218"/>
        <item x="178"/>
        <item x="182"/>
        <item x="201"/>
        <item x="210"/>
        <item x="183"/>
        <item x="225"/>
        <item x="211"/>
        <item x="219"/>
        <item x="227"/>
        <item x="212"/>
        <item x="226"/>
        <item x="220"/>
        <item x="228"/>
        <item x="229"/>
        <item x="26"/>
        <item x="22"/>
        <item x="43"/>
        <item x="18"/>
        <item x="23"/>
        <item x="12"/>
        <item x="47"/>
        <item x="19"/>
        <item x="38"/>
        <item x="28"/>
        <item x="6"/>
        <item x="24"/>
        <item x="0"/>
        <item x="25"/>
        <item x="13"/>
        <item x="44"/>
        <item x="48"/>
        <item x="7"/>
        <item x="29"/>
        <item x="20"/>
        <item x="1"/>
        <item x="51"/>
        <item x="45"/>
        <item x="88"/>
        <item x="21"/>
        <item x="4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</items>
    </pivotField>
    <pivotField compact="0" outline="0" showAll="0" defaultSubtotal="0">
      <items count="467">
        <item x="119"/>
        <item x="17"/>
        <item x="268"/>
        <item x="260"/>
        <item x="104"/>
        <item x="159"/>
        <item x="11"/>
        <item x="110"/>
        <item x="5"/>
        <item x="41"/>
        <item x="34"/>
        <item x="150"/>
        <item x="82"/>
        <item x="140"/>
        <item x="76"/>
        <item x="109"/>
        <item x="33"/>
        <item x="164"/>
        <item x="32"/>
        <item x="241"/>
        <item x="267"/>
        <item x="103"/>
        <item x="158"/>
        <item x="207"/>
        <item x="95"/>
        <item x="149"/>
        <item x="134"/>
        <item x="102"/>
        <item x="157"/>
        <item x="69"/>
        <item x="230"/>
        <item x="101"/>
        <item x="156"/>
        <item x="94"/>
        <item x="127"/>
        <item x="148"/>
        <item x="61"/>
        <item x="92"/>
        <item x="93"/>
        <item x="68"/>
        <item x="147"/>
        <item x="126"/>
        <item x="206"/>
        <item x="251"/>
        <item x="60"/>
        <item x="205"/>
        <item x="185"/>
        <item x="259"/>
        <item x="197"/>
        <item x="258"/>
        <item x="194"/>
        <item x="195"/>
        <item x="196"/>
        <item x="181"/>
        <item x="250"/>
        <item x="240"/>
        <item x="182"/>
        <item x="184"/>
        <item x="249"/>
        <item x="183"/>
        <item x="229"/>
        <item x="239"/>
        <item x="238"/>
        <item x="228"/>
        <item x="227"/>
        <item x="22"/>
        <item x="193"/>
        <item x="67"/>
        <item x="31"/>
        <item x="30"/>
        <item x="91"/>
        <item x="125"/>
        <item x="59"/>
        <item x="58"/>
        <item x="180"/>
        <item x="40"/>
        <item x="52"/>
        <item x="24"/>
        <item x="272"/>
        <item x="115"/>
        <item x="168"/>
        <item x="173"/>
        <item x="50"/>
        <item x="51"/>
        <item x="172"/>
        <item x="46"/>
        <item x="146"/>
        <item x="117"/>
        <item x="171"/>
        <item x="219"/>
        <item x="145"/>
        <item x="49"/>
        <item x="266"/>
        <item x="218"/>
        <item x="48"/>
        <item x="16"/>
        <item x="47"/>
        <item x="23"/>
        <item x="217"/>
        <item x="116"/>
        <item x="170"/>
        <item x="271"/>
        <item x="169"/>
        <item x="212"/>
        <item x="42"/>
        <item x="269"/>
        <item x="270"/>
        <item x="39"/>
        <item x="216"/>
        <item x="108"/>
        <item x="163"/>
        <item x="43"/>
        <item x="114"/>
        <item x="167"/>
        <item x="45"/>
        <item x="111"/>
        <item x="113"/>
        <item x="166"/>
        <item x="35"/>
        <item x="44"/>
        <item x="112"/>
        <item x="165"/>
        <item x="204"/>
        <item x="21"/>
        <item x="18"/>
        <item x="10"/>
        <item x="29"/>
        <item x="141"/>
        <item x="19"/>
        <item x="105"/>
        <item x="20"/>
        <item x="4"/>
        <item x="215"/>
        <item x="155"/>
        <item x="100"/>
        <item x="142"/>
        <item x="38"/>
        <item x="106"/>
        <item x="84"/>
        <item x="144"/>
        <item x="36"/>
        <item x="213"/>
        <item x="83"/>
        <item x="214"/>
        <item x="143"/>
        <item x="12"/>
        <item x="75"/>
        <item x="133"/>
        <item x="37"/>
        <item x="28"/>
        <item x="25"/>
        <item x="257"/>
        <item x="15"/>
        <item x="6"/>
        <item x="13"/>
        <item x="26"/>
        <item x="96"/>
        <item x="0"/>
        <item x="14"/>
        <item x="160"/>
        <item x="27"/>
        <item x="208"/>
        <item x="261"/>
        <item x="77"/>
        <item x="135"/>
        <item x="162"/>
        <item x="211"/>
        <item x="7"/>
        <item x="1"/>
        <item x="90"/>
        <item x="81"/>
        <item x="139"/>
        <item x="107"/>
        <item x="161"/>
        <item x="9"/>
        <item x="8"/>
        <item x="209"/>
        <item x="3"/>
        <item x="248"/>
        <item x="2"/>
        <item x="78"/>
        <item x="136"/>
        <item x="210"/>
        <item x="262"/>
        <item x="70"/>
        <item x="128"/>
        <item x="97"/>
        <item x="154"/>
        <item x="99"/>
        <item x="198"/>
        <item x="79"/>
        <item x="137"/>
        <item x="265"/>
        <item x="53"/>
        <item x="138"/>
        <item x="263"/>
        <item x="71"/>
        <item x="129"/>
        <item x="80"/>
        <item x="151"/>
        <item x="199"/>
        <item x="62"/>
        <item x="120"/>
        <item x="203"/>
        <item x="85"/>
        <item x="98"/>
        <item x="153"/>
        <item x="264"/>
        <item x="54"/>
        <item x="89"/>
        <item x="124"/>
        <item x="66"/>
        <item x="74"/>
        <item x="152"/>
        <item x="132"/>
        <item x="200"/>
        <item x="186"/>
        <item x="252"/>
        <item x="72"/>
        <item x="130"/>
        <item x="118"/>
        <item x="88"/>
        <item x="192"/>
        <item x="73"/>
        <item x="131"/>
        <item x="86"/>
        <item x="87"/>
        <item x="63"/>
        <item x="121"/>
        <item x="55"/>
        <item x="123"/>
        <item x="65"/>
        <item x="202"/>
        <item x="242"/>
        <item x="122"/>
        <item x="64"/>
        <item x="187"/>
        <item x="201"/>
        <item x="253"/>
        <item x="56"/>
        <item x="57"/>
        <item x="220"/>
        <item x="231"/>
        <item x="256"/>
        <item x="247"/>
        <item x="237"/>
        <item x="254"/>
        <item x="179"/>
        <item x="243"/>
        <item x="226"/>
        <item x="255"/>
        <item x="188"/>
        <item x="191"/>
        <item x="232"/>
        <item x="221"/>
        <item x="174"/>
        <item x="244"/>
        <item x="190"/>
        <item x="189"/>
        <item x="178"/>
        <item x="233"/>
        <item x="246"/>
        <item x="175"/>
        <item x="222"/>
        <item x="236"/>
        <item x="245"/>
        <item x="177"/>
        <item x="176"/>
        <item x="235"/>
        <item x="225"/>
        <item x="234"/>
        <item x="224"/>
        <item x="223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</items>
    </pivotField>
    <pivotField compact="0" outline="0" showAll="0">
      <items count="469">
        <item x="69"/>
        <item x="68"/>
        <item x="17"/>
        <item x="41"/>
        <item x="34"/>
        <item x="32"/>
        <item x="33"/>
        <item x="113"/>
        <item x="213"/>
        <item x="11"/>
        <item x="166"/>
        <item x="112"/>
        <item x="165"/>
        <item x="5"/>
        <item x="106"/>
        <item x="151"/>
        <item x="82"/>
        <item x="141"/>
        <item x="160"/>
        <item x="266"/>
        <item x="103"/>
        <item x="157"/>
        <item x="104"/>
        <item x="105"/>
        <item x="92"/>
        <item x="158"/>
        <item x="159"/>
        <item x="148"/>
        <item x="76"/>
        <item x="135"/>
        <item x="93"/>
        <item x="149"/>
        <item x="95"/>
        <item x="150"/>
        <item x="94"/>
        <item x="134"/>
        <item x="120"/>
        <item x="206"/>
        <item x="207"/>
        <item x="61"/>
        <item x="127"/>
        <item x="60"/>
        <item x="195"/>
        <item x="259"/>
        <item x="183"/>
        <item x="196"/>
        <item x="184"/>
        <item x="197"/>
        <item x="198"/>
        <item x="185"/>
        <item x="250"/>
        <item x="187"/>
        <item x="251"/>
        <item x="186"/>
        <item x="242"/>
        <item x="239"/>
        <item x="228"/>
        <item x="240"/>
        <item x="231"/>
        <item x="241"/>
        <item x="229"/>
        <item x="230"/>
        <item x="22"/>
        <item x="67"/>
        <item x="30"/>
        <item x="31"/>
        <item x="58"/>
        <item x="91"/>
        <item x="194"/>
        <item x="126"/>
        <item x="59"/>
        <item x="182"/>
        <item x="70"/>
        <item x="128"/>
        <item x="14"/>
        <item x="29"/>
        <item x="15"/>
        <item x="199"/>
        <item x="27"/>
        <item x="209"/>
        <item x="28"/>
        <item x="53"/>
        <item x="8"/>
        <item x="2"/>
        <item x="252"/>
        <item x="212"/>
        <item x="10"/>
        <item x="111"/>
        <item x="164"/>
        <item x="71"/>
        <item x="210"/>
        <item x="129"/>
        <item x="9"/>
        <item x="98"/>
        <item x="152"/>
        <item x="163"/>
        <item x="79"/>
        <item x="138"/>
        <item x="262"/>
        <item x="3"/>
        <item x="4"/>
        <item x="211"/>
        <item x="200"/>
        <item x="54"/>
        <item x="85"/>
        <item x="62"/>
        <item x="121"/>
        <item x="253"/>
        <item x="80"/>
        <item x="139"/>
        <item x="72"/>
        <item x="130"/>
        <item x="263"/>
        <item x="201"/>
        <item x="81"/>
        <item x="140"/>
        <item x="99"/>
        <item x="153"/>
        <item x="156"/>
        <item x="102"/>
        <item x="63"/>
        <item x="122"/>
        <item x="265"/>
        <item x="243"/>
        <item x="55"/>
        <item x="188"/>
        <item x="73"/>
        <item x="131"/>
        <item x="86"/>
        <item x="264"/>
        <item x="254"/>
        <item x="155"/>
        <item x="101"/>
        <item x="100"/>
        <item x="154"/>
        <item x="90"/>
        <item x="232"/>
        <item x="75"/>
        <item x="133"/>
        <item x="221"/>
        <item x="123"/>
        <item x="64"/>
        <item x="202"/>
        <item x="87"/>
        <item x="56"/>
        <item x="74"/>
        <item x="132"/>
        <item x="89"/>
        <item x="88"/>
        <item x="244"/>
        <item x="255"/>
        <item x="205"/>
        <item x="66"/>
        <item x="203"/>
        <item x="125"/>
        <item x="65"/>
        <item x="124"/>
        <item x="222"/>
        <item x="204"/>
        <item x="233"/>
        <item x="119"/>
        <item x="57"/>
        <item x="189"/>
        <item x="245"/>
        <item x="176"/>
        <item x="256"/>
        <item x="258"/>
        <item x="223"/>
        <item x="234"/>
        <item x="190"/>
        <item x="257"/>
        <item x="177"/>
        <item x="193"/>
        <item x="191"/>
        <item x="192"/>
        <item x="249"/>
        <item x="246"/>
        <item x="178"/>
        <item x="181"/>
        <item x="248"/>
        <item x="235"/>
        <item x="247"/>
        <item x="179"/>
        <item x="224"/>
        <item x="180"/>
        <item x="238"/>
        <item x="236"/>
        <item x="237"/>
        <item x="225"/>
        <item x="227"/>
        <item x="226"/>
        <item x="175"/>
        <item x="174"/>
        <item x="52"/>
        <item x="51"/>
        <item x="146"/>
        <item x="147"/>
        <item x="50"/>
        <item x="47"/>
        <item x="49"/>
        <item x="220"/>
        <item x="48"/>
        <item x="219"/>
        <item x="218"/>
        <item x="42"/>
        <item x="118"/>
        <item x="173"/>
        <item x="43"/>
        <item x="24"/>
        <item x="35"/>
        <item x="171"/>
        <item x="23"/>
        <item x="117"/>
        <item x="172"/>
        <item x="267"/>
        <item x="269"/>
        <item x="268"/>
        <item x="270"/>
        <item x="36"/>
        <item x="44"/>
        <item x="114"/>
        <item x="142"/>
        <item x="167"/>
        <item x="18"/>
        <item x="46"/>
        <item x="170"/>
        <item x="107"/>
        <item x="45"/>
        <item x="115"/>
        <item x="168"/>
        <item x="116"/>
        <item x="169"/>
        <item x="19"/>
        <item x="143"/>
        <item x="12"/>
        <item x="37"/>
        <item x="40"/>
        <item x="108"/>
        <item x="214"/>
        <item x="25"/>
        <item x="20"/>
        <item x="96"/>
        <item x="6"/>
        <item x="0"/>
        <item x="83"/>
        <item x="144"/>
        <item x="13"/>
        <item x="21"/>
        <item x="136"/>
        <item x="77"/>
        <item x="260"/>
        <item x="109"/>
        <item x="161"/>
        <item x="215"/>
        <item x="7"/>
        <item x="217"/>
        <item x="26"/>
        <item x="39"/>
        <item x="84"/>
        <item x="145"/>
        <item x="208"/>
        <item x="1"/>
        <item x="216"/>
        <item x="38"/>
        <item x="16"/>
        <item x="261"/>
        <item x="110"/>
        <item x="162"/>
        <item x="97"/>
        <item x="78"/>
        <item x="137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t="default"/>
      </items>
    </pivotField>
  </pivotFields>
  <rowFields count="9">
    <field x="1"/>
    <field x="2"/>
    <field x="3"/>
    <field x="4"/>
    <field x="7"/>
    <field x="18"/>
    <field x="19"/>
    <field x="20"/>
    <field x="21"/>
  </rowFields>
  <rowItems count="318">
    <i>
      <x/>
      <x/>
      <x/>
      <x/>
      <x v="3"/>
      <x v="17"/>
      <x v="18"/>
      <x v="75"/>
      <x v="73"/>
    </i>
    <i r="4">
      <x v="4"/>
      <x v="33"/>
      <x v="41"/>
      <x v="90"/>
      <x v="117"/>
    </i>
    <i r="4">
      <x v="5"/>
      <x v="35"/>
      <x v="59"/>
      <x v="94"/>
      <x v="137"/>
    </i>
    <i r="4">
      <x v="6"/>
      <x v="30"/>
      <x v="73"/>
      <x v="88"/>
      <x v="147"/>
    </i>
    <i r="4">
      <x v="7"/>
      <x v="22"/>
      <x v="79"/>
      <x v="81"/>
      <x v="153"/>
    </i>
    <i r="4">
      <x v="8"/>
      <x v="5"/>
      <x v="83"/>
      <x v="49"/>
      <x v="159"/>
    </i>
    <i r="3">
      <x v="2"/>
      <x v="5"/>
      <x v="127"/>
      <x v="19"/>
      <x v="56"/>
      <x v="19"/>
    </i>
    <i r="4">
      <x v="6"/>
      <x v="177"/>
      <x v="25"/>
      <x/>
      <x v="18"/>
    </i>
    <i r="2">
      <x v="1"/>
      <x/>
      <x/>
      <x v="14"/>
      <x v="11"/>
      <x v="67"/>
      <x v="52"/>
    </i>
    <i r="4">
      <x v="1"/>
      <x v="19"/>
      <x v="20"/>
      <x v="78"/>
      <x v="67"/>
    </i>
    <i r="4">
      <x v="2"/>
      <x v="34"/>
      <x v="33"/>
      <x v="98"/>
      <x v="103"/>
    </i>
    <i r="4">
      <x v="3"/>
      <x v="41"/>
      <x v="50"/>
      <x v="104"/>
      <x v="125"/>
    </i>
    <i r="4">
      <x v="4"/>
      <x v="42"/>
      <x v="78"/>
      <x v="107"/>
      <x v="158"/>
    </i>
    <i r="3">
      <x v="2"/>
      <x v="2"/>
      <x v="57"/>
      <x v="5"/>
      <x v="99"/>
      <x v="13"/>
    </i>
    <i r="4">
      <x v="3"/>
      <x v="66"/>
      <x v="8"/>
      <x v="103"/>
      <x v="22"/>
    </i>
    <i r="4">
      <x v="4"/>
      <x v="81"/>
      <x v="14"/>
      <x v="110"/>
      <x v="33"/>
    </i>
    <i r="3">
      <x v="4"/>
      <x v="4"/>
      <x v="120"/>
      <x v="26"/>
      <x v="60"/>
      <x v="29"/>
    </i>
    <i r="1">
      <x v="1"/>
      <x/>
      <x/>
      <x v="4"/>
      <x v="65"/>
      <x v="79"/>
      <x v="141"/>
      <x v="155"/>
    </i>
    <i r="4">
      <x v="5"/>
      <x v="80"/>
      <x v="99"/>
      <x v="153"/>
      <x v="185"/>
    </i>
    <i r="4">
      <x v="6"/>
      <x v="88"/>
      <x v="118"/>
      <x v="156"/>
      <x v="199"/>
    </i>
    <i r="4">
      <x v="7"/>
      <x v="84"/>
      <x v="140"/>
      <x v="160"/>
      <x v="214"/>
    </i>
    <i r="4">
      <x v="8"/>
      <x v="70"/>
      <x v="160"/>
      <x v="144"/>
      <x v="222"/>
    </i>
    <i r="4">
      <x v="9"/>
      <x v="52"/>
      <x v="169"/>
      <x v="117"/>
      <x v="225"/>
    </i>
    <i r="2">
      <x v="1"/>
      <x/>
      <x v="1"/>
      <x v="46"/>
      <x v="35"/>
      <x v="112"/>
      <x v="115"/>
    </i>
    <i r="4">
      <x v="2"/>
      <x v="61"/>
      <x v="67"/>
      <x v="135"/>
      <x v="138"/>
    </i>
    <i r="4">
      <x v="3"/>
      <x v="75"/>
      <x v="86"/>
      <x v="154"/>
      <x v="166"/>
    </i>
    <i r="4">
      <x v="4"/>
      <x v="94"/>
      <x v="126"/>
      <x v="174"/>
      <x v="208"/>
    </i>
    <i r="4">
      <x v="5"/>
      <x v="94"/>
      <x v="155"/>
      <x v="177"/>
      <x v="223"/>
    </i>
    <i r="3">
      <x v="2"/>
      <x v="3"/>
      <x v="110"/>
      <x v="27"/>
      <x v="158"/>
      <x v="57"/>
    </i>
    <i r="4">
      <x v="4"/>
      <x v="140"/>
      <x v="47"/>
      <x v="168"/>
      <x v="86"/>
    </i>
    <i r="4">
      <x v="5"/>
      <x v="145"/>
      <x v="61"/>
      <x v="187"/>
      <x v="105"/>
    </i>
    <i r="3">
      <x v="4"/>
      <x v="5"/>
      <x v="197"/>
      <x v="85"/>
      <x v="131"/>
      <x v="87"/>
    </i>
    <i>
      <x v="1"/>
      <x v="2"/>
      <x/>
      <x v="1"/>
      <x v="4"/>
      <x v="65"/>
      <x v="79"/>
      <x v="141"/>
      <x v="155"/>
    </i>
    <i r="4">
      <x v="5"/>
      <x v="80"/>
      <x v="99"/>
      <x v="153"/>
      <x v="185"/>
    </i>
    <i r="4">
      <x v="6"/>
      <x v="88"/>
      <x v="118"/>
      <x v="156"/>
      <x v="199"/>
    </i>
    <i r="4">
      <x v="7"/>
      <x v="84"/>
      <x v="140"/>
      <x v="160"/>
      <x v="214"/>
    </i>
    <i r="4">
      <x v="8"/>
      <x v="70"/>
      <x v="160"/>
      <x v="144"/>
      <x v="222"/>
    </i>
    <i r="4">
      <x v="9"/>
      <x v="52"/>
      <x v="169"/>
      <x v="117"/>
      <x v="225"/>
    </i>
    <i r="3">
      <x v="3"/>
      <x v="3"/>
      <x v="56"/>
      <x v="65"/>
      <x v="105"/>
      <x v="109"/>
    </i>
    <i r="4">
      <x v="4"/>
      <x v="85"/>
      <x v="91"/>
      <x v="124"/>
      <x v="148"/>
    </i>
    <i r="4">
      <x v="5"/>
      <x v="109"/>
      <x v="111"/>
      <x v="127"/>
      <x v="165"/>
    </i>
    <i r="4">
      <x v="6"/>
      <x v="133"/>
      <x v="127"/>
      <x v="118"/>
      <x v="177"/>
    </i>
    <i r="4">
      <x v="7"/>
      <x v="165"/>
      <x v="142"/>
      <x v="86"/>
      <x v="179"/>
    </i>
    <i r="3">
      <x v="5"/>
      <x v="2"/>
      <x v="84"/>
      <x v="85"/>
      <x v="80"/>
      <x v="81"/>
    </i>
    <i r="4">
      <x v="3"/>
      <x v="105"/>
      <x v="105"/>
      <x v="89"/>
      <x v="102"/>
    </i>
    <i r="4">
      <x v="4"/>
      <x v="159"/>
      <x v="147"/>
      <x v="95"/>
      <x v="127"/>
    </i>
    <i r="4">
      <x v="5"/>
      <x v="200"/>
      <x v="161"/>
      <x v="53"/>
      <x v="124"/>
    </i>
    <i r="3">
      <x v="7"/>
      <x v="1"/>
      <x v="113"/>
      <x v="107"/>
      <x v="49"/>
      <x v="58"/>
    </i>
    <i r="4">
      <x v="2"/>
      <x v="154"/>
      <x v="150"/>
      <x v="48"/>
      <x v="69"/>
    </i>
    <i r="4">
      <x v="3"/>
      <x v="187"/>
      <x v="176"/>
      <x v="49"/>
      <x v="80"/>
    </i>
    <i r="4">
      <x v="4"/>
      <x v="215"/>
      <x v="199"/>
      <x v="4"/>
      <x v="64"/>
    </i>
    <i r="3">
      <x v="9"/>
      <x/>
      <x v="160"/>
      <x v="166"/>
      <x v="31"/>
      <x v="39"/>
    </i>
    <i r="4">
      <x v="1"/>
      <x v="188"/>
      <x v="170"/>
      <x v="26"/>
      <x v="45"/>
    </i>
    <i r="4">
      <x v="2"/>
      <x v="210"/>
      <x v="191"/>
      <x v="12"/>
      <x v="37"/>
    </i>
    <i r="3">
      <x v="11"/>
      <x/>
      <x v="212"/>
      <x v="249"/>
      <x v="10"/>
      <x v="7"/>
    </i>
    <i r="4">
      <x v="1"/>
      <x v="220"/>
      <x v="254"/>
      <x v="6"/>
      <x v="9"/>
    </i>
    <i r="2">
      <x v="1"/>
      <x v="3"/>
      <x v="1"/>
      <x v="43"/>
      <x v="46"/>
      <x v="110"/>
      <x v="110"/>
    </i>
    <i r="4">
      <x v="2"/>
      <x v="58"/>
      <x v="68"/>
      <x v="133"/>
      <x v="143"/>
    </i>
    <i r="4">
      <x v="3"/>
      <x v="74"/>
      <x v="84"/>
      <x v="147"/>
      <x v="167"/>
    </i>
    <i r="4">
      <x v="4"/>
      <x v="98"/>
      <x v="116"/>
      <x v="167"/>
      <x v="201"/>
    </i>
    <i r="4">
      <x v="5"/>
      <x v="97"/>
      <x v="152"/>
      <x v="186"/>
      <x v="218"/>
    </i>
    <i r="4">
      <x v="6"/>
      <x v="102"/>
      <x v="173"/>
      <x v="119"/>
      <x v="230"/>
    </i>
    <i r="3">
      <x v="5"/>
      <x/>
      <x v="50"/>
      <x v="56"/>
      <x v="91"/>
      <x v="84"/>
    </i>
    <i r="4">
      <x v="1"/>
      <x v="55"/>
      <x v="69"/>
      <x v="104"/>
      <x v="104"/>
    </i>
    <i r="4">
      <x v="2"/>
      <x v="62"/>
      <x v="87"/>
      <x v="123"/>
      <x v="131"/>
    </i>
    <i r="4">
      <x v="3"/>
      <x v="71"/>
      <x v="98"/>
      <x v="137"/>
      <x v="152"/>
    </i>
    <i r="4">
      <x v="4"/>
      <x v="96"/>
      <x v="124"/>
      <x v="153"/>
      <x v="190"/>
    </i>
    <i r="4">
      <x v="5"/>
      <x v="90"/>
      <x v="154"/>
      <x v="146"/>
      <x v="213"/>
    </i>
    <i r="3">
      <x v="7"/>
      <x/>
      <x v="67"/>
      <x v="88"/>
      <x v="86"/>
      <x v="63"/>
    </i>
    <i r="4">
      <x v="1"/>
      <x v="72"/>
      <x v="97"/>
      <x v="98"/>
      <x v="92"/>
    </i>
    <i r="4">
      <x v="2"/>
      <x v="86"/>
      <x v="119"/>
      <x v="113"/>
      <x v="126"/>
    </i>
    <i r="4">
      <x v="3"/>
      <x v="91"/>
      <x v="138"/>
      <x v="122"/>
      <x v="147"/>
    </i>
    <i r="4">
      <x v="4"/>
      <x v="79"/>
      <x v="156"/>
      <x v="139"/>
      <x v="171"/>
    </i>
    <i r="3">
      <x v="9"/>
      <x/>
      <x v="95"/>
      <x v="109"/>
      <x v="71"/>
      <x v="48"/>
    </i>
    <i r="4">
      <x v="1"/>
      <x v="105"/>
      <x v="122"/>
      <x v="81"/>
      <x v="61"/>
    </i>
    <i r="4">
      <x v="2"/>
      <x v="112"/>
      <x v="146"/>
      <x v="88"/>
      <x v="93"/>
    </i>
    <i r="4">
      <x v="3"/>
      <x v="115"/>
      <x v="164"/>
      <x v="99"/>
      <x v="113"/>
    </i>
    <i r="3">
      <x v="11"/>
      <x/>
      <x v="117"/>
      <x v="144"/>
      <x v="25"/>
      <x v="23"/>
    </i>
    <i r="4">
      <x v="1"/>
      <x v="137"/>
      <x v="168"/>
      <x v="16"/>
      <x v="31"/>
    </i>
    <i r="1">
      <x v="3"/>
      <x/>
      <x v="1"/>
      <x v="5"/>
      <x v="127"/>
      <x v="151"/>
      <x v="203"/>
      <x v="219"/>
    </i>
    <i r="4">
      <x v="6"/>
      <x v="146"/>
      <x v="180"/>
      <x v="208"/>
      <x v="237"/>
    </i>
    <i r="4">
      <x v="7"/>
      <x v="157"/>
      <x v="196"/>
      <x v="214"/>
      <x v="244"/>
    </i>
    <i r="4">
      <x v="8"/>
      <x v="163"/>
      <x v="222"/>
      <x v="217"/>
      <x v="256"/>
    </i>
    <i r="4">
      <x v="9"/>
      <x v="152"/>
      <x v="234"/>
      <x v="212"/>
      <x v="260"/>
    </i>
    <i r="4">
      <x v="10"/>
      <x v="136"/>
      <x v="244"/>
      <x v="205"/>
      <x v="263"/>
    </i>
    <i r="3">
      <x v="3"/>
      <x v="4"/>
      <x v="122"/>
      <x v="148"/>
      <x v="181"/>
      <x v="191"/>
    </i>
    <i r="4">
      <x v="5"/>
      <x v="156"/>
      <x v="177"/>
      <x v="195"/>
      <x v="216"/>
    </i>
    <i r="4">
      <x v="6"/>
      <x v="179"/>
      <x v="194"/>
      <x v="198"/>
      <x v="229"/>
    </i>
    <i r="4">
      <x v="7"/>
      <x v="193"/>
      <x v="206"/>
      <x v="198"/>
      <x v="234"/>
    </i>
    <i r="4">
      <x v="8"/>
      <x v="208"/>
      <x v="226"/>
      <x v="171"/>
      <x v="240"/>
    </i>
    <i r="4">
      <x v="9"/>
      <x v="223"/>
      <x v="220"/>
      <x v="2"/>
      <x v="227"/>
    </i>
    <i r="3">
      <x v="5"/>
      <x v="4"/>
      <x v="190"/>
      <x v="204"/>
      <x v="155"/>
      <x v="184"/>
    </i>
    <i r="4">
      <x v="5"/>
      <x v="206"/>
      <x v="232"/>
      <x v="164"/>
      <x v="198"/>
    </i>
    <i r="4">
      <x v="6"/>
      <x v="218"/>
      <x v="242"/>
      <x v="143"/>
      <x v="204"/>
    </i>
    <i r="4">
      <x v="7"/>
      <x v="227"/>
      <x v="236"/>
      <x v="73"/>
      <x v="197"/>
    </i>
    <i r="3">
      <x v="7"/>
      <x v="3"/>
      <x v="202"/>
      <x v="221"/>
      <x v="106"/>
      <x v="141"/>
    </i>
    <i r="4">
      <x v="4"/>
      <x v="221"/>
      <x v="251"/>
      <x v="101"/>
      <x v="161"/>
    </i>
    <i r="4">
      <x v="5"/>
      <x v="229"/>
      <x v="255"/>
      <x v="43"/>
      <x v="150"/>
    </i>
    <i r="3">
      <x v="9"/>
      <x v="1"/>
      <x v="203"/>
      <x v="228"/>
      <x v="72"/>
      <x v="90"/>
    </i>
    <i r="4">
      <x v="2"/>
      <x v="214"/>
      <x v="246"/>
      <x v="70"/>
      <x v="116"/>
    </i>
    <i r="4">
      <x v="3"/>
      <x v="226"/>
      <x v="250"/>
      <x v="46"/>
      <x v="112"/>
    </i>
    <i r="3">
      <x v="11"/>
      <x/>
      <x v="222"/>
      <x v="257"/>
      <x v="23"/>
      <x v="35"/>
    </i>
    <i r="4">
      <x v="1"/>
      <x v="228"/>
      <x v="259"/>
      <x v="21"/>
      <x v="44"/>
    </i>
    <i r="4">
      <x v="2"/>
      <x v="230"/>
      <x v="261"/>
      <x v="17"/>
      <x v="50"/>
    </i>
    <i r="2">
      <x v="1"/>
      <x v="1"/>
      <x v="2"/>
      <x v="100"/>
      <x v="92"/>
      <x v="179"/>
      <x v="182"/>
    </i>
    <i r="4">
      <x v="3"/>
      <x v="116"/>
      <x v="125"/>
      <x v="196"/>
      <x v="200"/>
    </i>
    <i r="4">
      <x v="4"/>
      <x v="157"/>
      <x v="174"/>
      <x v="217"/>
      <x v="235"/>
    </i>
    <i r="4">
      <x v="5"/>
      <x v="174"/>
      <x v="212"/>
      <x v="219"/>
      <x v="250"/>
    </i>
    <i r="4">
      <x v="6"/>
      <x v="180"/>
      <x v="233"/>
      <x v="221"/>
      <x v="262"/>
    </i>
    <i r="4">
      <x v="7"/>
      <x v="175"/>
      <x v="240"/>
      <x v="220"/>
      <x v="264"/>
    </i>
    <i r="3">
      <x v="3"/>
      <x v="2"/>
      <x v="92"/>
      <x v="106"/>
      <x v="172"/>
      <x v="173"/>
    </i>
    <i r="4">
      <x v="3"/>
      <x v="113"/>
      <x v="130"/>
      <x v="192"/>
      <x v="202"/>
    </i>
    <i r="4">
      <x v="4"/>
      <x v="156"/>
      <x v="178"/>
      <x v="210"/>
      <x v="238"/>
    </i>
    <i r="4">
      <x v="5"/>
      <x v="175"/>
      <x v="209"/>
      <x v="218"/>
      <x v="248"/>
    </i>
    <i r="4">
      <x v="6"/>
      <x v="180"/>
      <x v="227"/>
      <x v="221"/>
      <x v="258"/>
    </i>
    <i r="4">
      <x v="7"/>
      <x v="174"/>
      <x v="243"/>
      <x v="222"/>
      <x v="261"/>
    </i>
    <i r="3">
      <x v="5"/>
      <x v="2"/>
      <x v="114"/>
      <x v="141"/>
      <x v="166"/>
      <x v="170"/>
    </i>
    <i r="4">
      <x v="3"/>
      <x v="123"/>
      <x v="162"/>
      <x v="189"/>
      <x v="196"/>
    </i>
    <i r="4">
      <x v="4"/>
      <x v="147"/>
      <x v="197"/>
      <x v="205"/>
      <x v="231"/>
    </i>
    <i r="4">
      <x v="5"/>
      <x v="171"/>
      <x v="214"/>
      <x v="213"/>
      <x v="241"/>
    </i>
    <i r="4">
      <x v="6"/>
      <x v="181"/>
      <x v="227"/>
      <x v="211"/>
      <x v="252"/>
    </i>
    <i r="4">
      <x v="7"/>
      <x v="148"/>
      <x v="239"/>
      <x v="216"/>
      <x v="259"/>
    </i>
    <i r="3">
      <x v="7"/>
      <x v="1"/>
      <x v="125"/>
      <x v="155"/>
      <x v="140"/>
      <x v="121"/>
    </i>
    <i r="4">
      <x v="2"/>
      <x v="142"/>
      <x v="185"/>
      <x v="159"/>
      <x v="162"/>
    </i>
    <i r="4">
      <x v="3"/>
      <x v="154"/>
      <x v="201"/>
      <x v="178"/>
      <x v="189"/>
    </i>
    <i r="4">
      <x v="4"/>
      <x v="172"/>
      <x v="229"/>
      <x v="197"/>
      <x v="221"/>
    </i>
    <i r="4">
      <x v="5"/>
      <x v="162"/>
      <x v="235"/>
      <x v="204"/>
      <x v="236"/>
    </i>
    <i r="4">
      <x v="6"/>
      <x v="155"/>
      <x v="248"/>
      <x v="180"/>
      <x v="243"/>
    </i>
    <i r="3">
      <x v="9"/>
      <x/>
      <x v="158"/>
      <x v="179"/>
      <x v="106"/>
      <x v="88"/>
    </i>
    <i r="4">
      <x v="1"/>
      <x v="168"/>
      <x v="188"/>
      <x v="116"/>
      <x v="107"/>
    </i>
    <i r="4">
      <x v="2"/>
      <x v="185"/>
      <x v="211"/>
      <x v="138"/>
      <x v="135"/>
    </i>
    <i r="4">
      <x v="3"/>
      <x v="189"/>
      <x v="225"/>
      <x v="148"/>
      <x v="154"/>
    </i>
    <i r="4">
      <x v="4"/>
      <x v="196"/>
      <x v="247"/>
      <x v="161"/>
      <x v="193"/>
    </i>
    <i r="4">
      <x v="5"/>
      <x v="135"/>
      <x v="252"/>
      <x v="169"/>
      <x v="207"/>
    </i>
    <i r="3">
      <x v="11"/>
      <x/>
      <x v="184"/>
      <x v="202"/>
      <x v="54"/>
      <x v="60"/>
    </i>
    <i r="4">
      <x v="1"/>
      <x v="191"/>
      <x v="219"/>
      <x v="57"/>
      <x v="68"/>
    </i>
    <i r="4">
      <x v="2"/>
      <x v="201"/>
      <x v="238"/>
      <x v="50"/>
      <x v="94"/>
    </i>
    <i r="4">
      <x v="3"/>
      <x v="209"/>
      <x v="253"/>
      <x v="9"/>
      <x v="104"/>
    </i>
    <i>
      <x v="2"/>
      <x v="4"/>
      <x/>
      <x v="1"/>
      <x/>
      <x v="231"/>
      <x v="262"/>
      <x v="228"/>
      <x v="265"/>
    </i>
    <i r="4">
      <x v="1"/>
      <x v="231"/>
      <x v="262"/>
      <x v="228"/>
      <x v="265"/>
    </i>
    <i r="4">
      <x v="2"/>
      <x v="7"/>
      <x v="6"/>
      <x v="52"/>
      <x v="42"/>
    </i>
    <i r="4">
      <x v="3"/>
      <x v="11"/>
      <x v="14"/>
      <x v="62"/>
      <x v="62"/>
    </i>
    <i r="4">
      <x v="4"/>
      <x v="20"/>
      <x v="29"/>
      <x v="75"/>
      <x v="101"/>
    </i>
    <i r="4">
      <x v="5"/>
      <x v="19"/>
      <x v="45"/>
      <x v="74"/>
      <x v="119"/>
    </i>
    <i r="4">
      <x v="6"/>
      <x v="15"/>
      <x v="54"/>
      <x v="63"/>
      <x v="128"/>
    </i>
    <i r="4">
      <x v="7"/>
      <x v="6"/>
      <x v="60"/>
      <x v="51"/>
      <x v="134"/>
    </i>
    <i r="3">
      <x v="3"/>
      <x/>
      <x v="231"/>
      <x v="262"/>
      <x v="228"/>
      <x v="265"/>
    </i>
    <i r="4">
      <x v="1"/>
      <x v="4"/>
      <x v="7"/>
      <x v="37"/>
      <x v="21"/>
    </i>
    <i r="4">
      <x v="2"/>
      <x v="15"/>
      <x v="14"/>
      <x v="45"/>
      <x v="38"/>
    </i>
    <i r="4">
      <x v="3"/>
      <x v="24"/>
      <x v="21"/>
      <x v="52"/>
      <x v="54"/>
    </i>
    <i r="4">
      <x v="4"/>
      <x v="45"/>
      <x v="38"/>
      <x v="50"/>
      <x v="77"/>
    </i>
    <i r="4">
      <x v="5"/>
      <x v="73"/>
      <x v="43"/>
      <x v="19"/>
      <x v="75"/>
    </i>
    <i r="3">
      <x v="5"/>
      <x/>
      <x v="18"/>
      <x v="13"/>
      <x v="24"/>
      <x v="10"/>
    </i>
    <i r="4">
      <x v="1"/>
      <x v="31"/>
      <x v="23"/>
      <x v="29"/>
      <x v="20"/>
    </i>
    <i r="4">
      <x v="2"/>
      <x v="49"/>
      <x v="42"/>
      <x v="35"/>
      <x v="32"/>
    </i>
    <i r="4">
      <x v="3"/>
      <x v="68"/>
      <x v="51"/>
      <x v="32"/>
      <x v="36"/>
    </i>
    <i r="3">
      <x v="7"/>
      <x/>
      <x v="60"/>
      <x v="47"/>
      <x v="13"/>
      <x v="8"/>
    </i>
    <i r="4">
      <x v="1"/>
      <x v="78"/>
      <x v="65"/>
      <x v="14"/>
      <x v="11"/>
    </i>
    <i r="4">
      <x v="2"/>
      <x v="113"/>
      <x v="82"/>
      <x v="11"/>
      <x v="12"/>
    </i>
    <i r="3">
      <x v="9"/>
      <x/>
      <x v="126"/>
      <x v="81"/>
      <x v="3"/>
      <x v="5"/>
    </i>
    <i r="2">
      <x v="1"/>
      <x v="1"/>
      <x/>
      <x v="9"/>
      <x v="9"/>
      <x v="58"/>
      <x v="41"/>
    </i>
    <i r="4">
      <x v="1"/>
      <x v="14"/>
      <x v="15"/>
      <x v="69"/>
      <x v="61"/>
    </i>
    <i r="4">
      <x v="2"/>
      <x v="25"/>
      <x v="26"/>
      <x v="82"/>
      <x v="86"/>
    </i>
    <i r="4">
      <x v="3"/>
      <x v="29"/>
      <x v="40"/>
      <x v="87"/>
      <x v="118"/>
    </i>
    <i r="4">
      <x v="4"/>
      <x v="28"/>
      <x v="62"/>
      <x v="84"/>
      <x v="140"/>
    </i>
    <i r="3">
      <x v="3"/>
      <x/>
      <x v="8"/>
      <x v="10"/>
      <x v="56"/>
      <x v="46"/>
    </i>
    <i r="4">
      <x v="1"/>
      <x v="13"/>
      <x v="12"/>
      <x v="64"/>
      <x v="62"/>
    </i>
    <i r="4">
      <x v="2"/>
      <x v="25"/>
      <x v="25"/>
      <x v="79"/>
      <x v="85"/>
    </i>
    <i r="4">
      <x v="3"/>
      <x v="30"/>
      <x v="34"/>
      <x v="83"/>
      <x v="110"/>
    </i>
    <i r="4">
      <x v="4"/>
      <x v="34"/>
      <x v="64"/>
      <x v="61"/>
      <x v="134"/>
    </i>
    <i r="3">
      <x v="5"/>
      <x/>
      <x v="10"/>
      <x v="16"/>
      <x v="48"/>
      <x v="37"/>
    </i>
    <i r="4">
      <x v="1"/>
      <x v="12"/>
      <x v="22"/>
      <x v="57"/>
      <x v="51"/>
    </i>
    <i r="4">
      <x v="2"/>
      <x v="23"/>
      <x v="32"/>
      <x v="66"/>
      <x v="74"/>
    </i>
    <i r="4">
      <x v="3"/>
      <x v="32"/>
      <x v="37"/>
      <x v="71"/>
      <x v="98"/>
    </i>
    <i r="3">
      <x v="7"/>
      <x/>
      <x v="21"/>
      <x v="30"/>
      <x v="41"/>
      <x v="34"/>
    </i>
    <i r="4">
      <x v="1"/>
      <x v="26"/>
      <x v="39"/>
      <x v="47"/>
      <x v="47"/>
    </i>
    <i r="4">
      <x v="2"/>
      <x v="26"/>
      <x v="49"/>
      <x v="58"/>
      <x v="63"/>
    </i>
    <i r="4">
      <x v="3"/>
      <x v="16"/>
      <x v="56"/>
      <x v="55"/>
      <x v="76"/>
    </i>
    <i r="3">
      <x v="9"/>
      <x/>
      <x v="38"/>
      <x v="48"/>
      <x v="30"/>
      <x v="16"/>
    </i>
    <i r="4">
      <x v="1"/>
      <x v="40"/>
      <x v="55"/>
      <x v="33"/>
      <x v="24"/>
    </i>
    <i r="4">
      <x v="2"/>
      <x v="36"/>
      <x v="70"/>
      <x v="34"/>
      <x v="34"/>
    </i>
    <i r="1">
      <x v="5"/>
      <x/>
      <x v="1"/>
      <x/>
      <x v="231"/>
      <x v="262"/>
      <x v="228"/>
      <x v="265"/>
    </i>
    <i r="4">
      <x v="1"/>
      <x v="231"/>
      <x v="262"/>
      <x v="228"/>
      <x v="265"/>
    </i>
    <i r="4">
      <x v="2"/>
      <x v="231"/>
      <x v="262"/>
      <x v="228"/>
      <x v="265"/>
    </i>
    <i r="4">
      <x v="3"/>
      <x v="37"/>
      <x v="28"/>
      <x v="100"/>
      <x v="96"/>
    </i>
    <i r="4">
      <x v="4"/>
      <x v="54"/>
      <x v="66"/>
      <x v="120"/>
      <x v="144"/>
    </i>
    <i r="4">
      <x v="5"/>
      <x v="63"/>
      <x v="89"/>
      <x v="132"/>
      <x v="169"/>
    </i>
    <i r="4">
      <x v="6"/>
      <x v="65"/>
      <x v="102"/>
      <x v="137"/>
      <x v="188"/>
    </i>
    <i r="4">
      <x v="7"/>
      <x v="63"/>
      <x v="114"/>
      <x v="130"/>
      <x v="197"/>
    </i>
    <i r="4">
      <x v="8"/>
      <x v="47"/>
      <x v="129"/>
      <x v="114"/>
      <x v="205"/>
    </i>
    <i r="4">
      <x v="9"/>
      <x v="26"/>
      <x v="133"/>
      <x v="83"/>
      <x v="209"/>
    </i>
    <i r="3">
      <x v="3"/>
      <x/>
      <x v="231"/>
      <x v="262"/>
      <x v="228"/>
      <x v="265"/>
    </i>
    <i r="4">
      <x v="1"/>
      <x v="231"/>
      <x v="262"/>
      <x v="228"/>
      <x v="265"/>
    </i>
    <i r="4">
      <x v="2"/>
      <x v="231"/>
      <x v="262"/>
      <x v="228"/>
      <x v="265"/>
    </i>
    <i r="4">
      <x v="3"/>
      <x v="48"/>
      <x v="52"/>
      <x v="92"/>
      <x v="97"/>
    </i>
    <i r="4">
      <x v="4"/>
      <x v="69"/>
      <x v="80"/>
      <x v="109"/>
      <x v="133"/>
    </i>
    <i r="4">
      <x v="5"/>
      <x v="99"/>
      <x v="94"/>
      <x v="111"/>
      <x v="149"/>
    </i>
    <i r="4">
      <x v="6"/>
      <x v="119"/>
      <x v="108"/>
      <x v="85"/>
      <x v="157"/>
    </i>
    <i r="4">
      <x v="7"/>
      <x v="163"/>
      <x v="104"/>
      <x v="27"/>
      <x v="145"/>
    </i>
    <i r="3">
      <x v="5"/>
      <x/>
      <x v="231"/>
      <x v="262"/>
      <x v="228"/>
      <x v="265"/>
    </i>
    <i r="4">
      <x v="1"/>
      <x v="231"/>
      <x v="262"/>
      <x v="228"/>
      <x v="265"/>
    </i>
    <i r="4">
      <x v="2"/>
      <x v="71"/>
      <x v="74"/>
      <x v="68"/>
      <x v="64"/>
    </i>
    <i r="4">
      <x v="3"/>
      <x v="90"/>
      <x v="93"/>
      <x v="77"/>
      <x v="83"/>
    </i>
    <i r="4">
      <x v="4"/>
      <x v="151"/>
      <x v="123"/>
      <x v="71"/>
      <x v="108"/>
    </i>
    <i r="4">
      <x v="5"/>
      <x v="201"/>
      <x v="115"/>
      <x v="7"/>
      <x v="87"/>
    </i>
    <i r="3">
      <x v="7"/>
      <x/>
      <x v="231"/>
      <x v="262"/>
      <x v="228"/>
      <x v="265"/>
    </i>
    <i r="4">
      <x v="1"/>
      <x v="104"/>
      <x v="96"/>
      <x v="40"/>
      <x v="43"/>
    </i>
    <i r="4">
      <x v="2"/>
      <x v="141"/>
      <x v="131"/>
      <x v="39"/>
      <x v="53"/>
    </i>
    <i r="4">
      <x v="3"/>
      <x v="178"/>
      <x v="157"/>
      <x v="36"/>
      <x v="59"/>
    </i>
    <i r="3">
      <x v="9"/>
      <x/>
      <x v="150"/>
      <x v="132"/>
      <x v="20"/>
      <x v="30"/>
    </i>
    <i r="4">
      <x v="1"/>
      <x v="185"/>
      <x v="145"/>
      <x v="14"/>
      <x v="26"/>
    </i>
    <i r="4">
      <x v="2"/>
      <x v="211"/>
      <x v="153"/>
      <x v="1"/>
      <x v="14"/>
    </i>
    <i r="3">
      <x v="11"/>
      <x/>
      <x v="207"/>
      <x v="237"/>
      <x v="5"/>
      <x v="6"/>
    </i>
    <i r="2">
      <x v="1"/>
      <x v="1"/>
      <x/>
      <x v="29"/>
      <x v="17"/>
      <x v="86"/>
      <x v="80"/>
    </i>
    <i r="4">
      <x v="1"/>
      <x v="39"/>
      <x v="31"/>
      <x v="102"/>
      <x v="100"/>
    </i>
    <i r="4">
      <x v="2"/>
      <x v="53"/>
      <x v="58"/>
      <x v="119"/>
      <x v="129"/>
    </i>
    <i r="4">
      <x v="3"/>
      <x v="64"/>
      <x v="75"/>
      <x v="142"/>
      <x v="151"/>
    </i>
    <i r="4">
      <x v="4"/>
      <x v="76"/>
      <x v="110"/>
      <x v="152"/>
      <x v="195"/>
    </i>
    <i r="4">
      <x v="5"/>
      <x v="73"/>
      <x v="128"/>
      <x v="150"/>
      <x v="210"/>
    </i>
    <i r="3">
      <x v="3"/>
      <x/>
      <x v="27"/>
      <x v="24"/>
      <x v="85"/>
      <x v="70"/>
    </i>
    <i r="4">
      <x v="1"/>
      <x v="37"/>
      <x v="36"/>
      <x v="97"/>
      <x v="99"/>
    </i>
    <i r="4">
      <x v="2"/>
      <x v="51"/>
      <x v="57"/>
      <x v="117"/>
      <x v="132"/>
    </i>
    <i r="4">
      <x v="3"/>
      <x v="63"/>
      <x v="76"/>
      <x v="128"/>
      <x v="156"/>
    </i>
    <i r="4">
      <x v="4"/>
      <x v="77"/>
      <x v="101"/>
      <x v="151"/>
      <x v="192"/>
    </i>
    <i r="4">
      <x v="5"/>
      <x v="82"/>
      <x v="137"/>
      <x v="140"/>
      <x v="206"/>
    </i>
    <i r="3">
      <x v="5"/>
      <x/>
      <x v="39"/>
      <x v="44"/>
      <x v="81"/>
      <x v="71"/>
    </i>
    <i r="4">
      <x v="1"/>
      <x v="44"/>
      <x v="53"/>
      <x v="91"/>
      <x v="91"/>
    </i>
    <i r="4">
      <x v="2"/>
      <x v="52"/>
      <x v="72"/>
      <x v="112"/>
      <x v="120"/>
    </i>
    <i r="4">
      <x v="3"/>
      <x v="59"/>
      <x v="90"/>
      <x v="119"/>
      <x v="139"/>
    </i>
    <i r="4">
      <x v="4"/>
      <x v="82"/>
      <x v="100"/>
      <x v="126"/>
      <x v="172"/>
    </i>
    <i r="4">
      <x v="5"/>
      <x v="25"/>
      <x v="113"/>
      <x v="163"/>
      <x v="187"/>
    </i>
    <i r="3">
      <x v="7"/>
      <x/>
      <x v="2"/>
      <x/>
      <x v="223"/>
      <x/>
    </i>
    <i r="4">
      <x v="1"/>
      <x v="1"/>
      <x v="2"/>
      <x v="224"/>
      <x v="1"/>
    </i>
    <i r="4">
      <x v="2"/>
      <x/>
      <x v="3"/>
      <x v="225"/>
      <x v="2"/>
    </i>
    <i r="4">
      <x v="3"/>
      <x/>
      <x v="4"/>
      <x v="226"/>
      <x v="3"/>
    </i>
    <i r="4">
      <x v="4"/>
      <x/>
      <x v="1"/>
      <x v="227"/>
      <x v="4"/>
    </i>
    <i r="3">
      <x v="9"/>
      <x/>
      <x v="83"/>
      <x v="91"/>
      <x v="59"/>
      <x v="40"/>
    </i>
    <i r="4">
      <x v="1"/>
      <x v="87"/>
      <x v="103"/>
      <x v="65"/>
      <x v="49"/>
    </i>
    <i r="4">
      <x v="2"/>
      <x v="93"/>
      <x v="120"/>
      <x v="74"/>
      <x v="78"/>
    </i>
    <i r="4">
      <x v="3"/>
      <x v="95"/>
      <x v="143"/>
      <x v="76"/>
      <x v="98"/>
    </i>
    <i r="3">
      <x v="11"/>
      <x/>
      <x v="106"/>
      <x v="121"/>
      <x v="15"/>
      <x v="15"/>
    </i>
    <i r="4">
      <x v="1"/>
      <x v="118"/>
      <x v="149"/>
      <x v="8"/>
      <x v="17"/>
    </i>
    <i r="1">
      <x v="6"/>
      <x/>
      <x v="1"/>
      <x/>
      <x v="231"/>
      <x v="262"/>
      <x v="228"/>
      <x v="265"/>
    </i>
    <i r="4">
      <x v="1"/>
      <x v="231"/>
      <x v="262"/>
      <x v="228"/>
      <x v="265"/>
    </i>
    <i r="4">
      <x v="2"/>
      <x v="231"/>
      <x v="262"/>
      <x v="228"/>
      <x v="265"/>
    </i>
    <i r="4">
      <x v="3"/>
      <x v="231"/>
      <x v="262"/>
      <x v="228"/>
      <x v="265"/>
    </i>
    <i r="4">
      <x v="4"/>
      <x v="90"/>
      <x v="95"/>
      <x v="171"/>
      <x v="175"/>
    </i>
    <i r="4">
      <x v="5"/>
      <x v="111"/>
      <x v="136"/>
      <x v="191"/>
      <x v="212"/>
    </i>
    <i r="4">
      <x v="6"/>
      <x v="121"/>
      <x v="168"/>
      <x v="200"/>
      <x v="226"/>
    </i>
    <i r="4">
      <x v="7"/>
      <x v="131"/>
      <x v="181"/>
      <x v="203"/>
      <x v="239"/>
    </i>
    <i r="4">
      <x v="8"/>
      <x v="130"/>
      <x v="203"/>
      <x v="202"/>
      <x v="247"/>
    </i>
    <i r="4">
      <x v="9"/>
      <x v="117"/>
      <x v="216"/>
      <x v="193"/>
      <x v="251"/>
    </i>
    <i r="4">
      <x v="10"/>
      <x v="97"/>
      <x v="223"/>
      <x v="175"/>
      <x v="254"/>
    </i>
    <i r="3">
      <x v="3"/>
      <x/>
      <x v="231"/>
      <x v="262"/>
      <x v="228"/>
      <x v="265"/>
    </i>
    <i r="4">
      <x v="1"/>
      <x v="231"/>
      <x v="262"/>
      <x v="228"/>
      <x v="265"/>
    </i>
    <i r="4">
      <x v="2"/>
      <x v="231"/>
      <x v="262"/>
      <x v="228"/>
      <x v="265"/>
    </i>
    <i r="4">
      <x v="3"/>
      <x v="231"/>
      <x v="262"/>
      <x v="228"/>
      <x v="265"/>
    </i>
    <i r="4">
      <x v="4"/>
      <x v="110"/>
      <x v="126"/>
      <x v="162"/>
      <x v="176"/>
    </i>
    <i r="4">
      <x v="5"/>
      <x v="139"/>
      <x v="158"/>
      <x v="176"/>
      <x v="203"/>
    </i>
    <i r="4">
      <x v="6"/>
      <x v="167"/>
      <x v="175"/>
      <x v="183"/>
      <x v="215"/>
    </i>
    <i r="4">
      <x v="7"/>
      <x v="186"/>
      <x v="189"/>
      <x v="173"/>
      <x v="221"/>
    </i>
    <i r="4">
      <x v="8"/>
      <x v="206"/>
      <x v="200"/>
      <x v="108"/>
      <x v="220"/>
    </i>
    <i r="3">
      <x v="5"/>
      <x/>
      <x v="231"/>
      <x v="262"/>
      <x v="228"/>
      <x v="265"/>
    </i>
    <i r="4">
      <x v="1"/>
      <x v="231"/>
      <x v="262"/>
      <x v="228"/>
      <x v="265"/>
    </i>
    <i r="4">
      <x v="2"/>
      <x v="231"/>
      <x v="262"/>
      <x v="228"/>
      <x v="265"/>
    </i>
    <i r="4">
      <x v="3"/>
      <x v="129"/>
      <x v="135"/>
      <x v="115"/>
      <x v="130"/>
    </i>
    <i r="4">
      <x v="4"/>
      <x v="182"/>
      <x v="192"/>
      <x v="140"/>
      <x v="163"/>
    </i>
    <i r="4">
      <x v="5"/>
      <x v="204"/>
      <x v="213"/>
      <x v="134"/>
      <x v="181"/>
    </i>
    <i r="4">
      <x v="6"/>
      <x v="216"/>
      <x v="217"/>
      <x v="96"/>
      <x v="180"/>
    </i>
    <i r="3">
      <x v="7"/>
      <x/>
      <x v="231"/>
      <x v="262"/>
      <x v="228"/>
      <x v="265"/>
    </i>
    <i r="4">
      <x v="1"/>
      <x v="231"/>
      <x v="262"/>
      <x v="228"/>
      <x v="265"/>
    </i>
    <i r="4">
      <x v="2"/>
      <x v="176"/>
      <x v="182"/>
      <x v="86"/>
      <x v="114"/>
    </i>
    <i r="4">
      <x v="3"/>
      <x v="199"/>
      <x v="205"/>
      <x v="85"/>
      <x v="122"/>
    </i>
    <i r="4">
      <x v="4"/>
      <x v="219"/>
      <x v="241"/>
      <x v="75"/>
      <x v="136"/>
    </i>
    <i r="3">
      <x v="9"/>
      <x/>
      <x v="183"/>
      <x v="193"/>
      <x v="56"/>
      <x v="55"/>
    </i>
    <i r="4">
      <x v="1"/>
      <x v="198"/>
      <x v="215"/>
      <x v="59"/>
      <x v="79"/>
    </i>
    <i r="4">
      <x v="2"/>
      <x v="213"/>
      <x v="230"/>
      <x v="42"/>
      <x v="89"/>
    </i>
    <i r="4">
      <x v="3"/>
      <x v="224"/>
      <x v="245"/>
      <x v="22"/>
      <x v="82"/>
    </i>
    <i r="3">
      <x v="11"/>
      <x/>
      <x v="217"/>
      <x v="256"/>
      <x v="18"/>
      <x v="25"/>
    </i>
    <i r="4">
      <x v="1"/>
      <x v="225"/>
      <x v="258"/>
      <x v="15"/>
      <x v="28"/>
    </i>
    <i r="4">
      <x v="2"/>
      <x v="3"/>
      <x v="260"/>
      <x v="38"/>
      <x v="27"/>
    </i>
    <i r="2">
      <x v="1"/>
      <x v="1"/>
      <x/>
      <x v="231"/>
      <x v="262"/>
      <x v="228"/>
      <x v="265"/>
    </i>
    <i r="4">
      <x v="1"/>
      <x v="231"/>
      <x v="262"/>
      <x v="228"/>
      <x v="265"/>
    </i>
    <i r="4">
      <x v="2"/>
      <x v="89"/>
      <x v="87"/>
      <x v="165"/>
      <x v="168"/>
    </i>
    <i r="4">
      <x v="3"/>
      <x v="103"/>
      <x v="111"/>
      <x v="188"/>
      <x v="186"/>
    </i>
    <i r="4">
      <x v="4"/>
      <x v="137"/>
      <x v="165"/>
      <x v="206"/>
      <x v="228"/>
    </i>
    <i r="4">
      <x v="5"/>
      <x v="148"/>
      <x v="195"/>
      <x v="212"/>
      <x v="246"/>
    </i>
    <i r="4">
      <x v="6"/>
      <x v="149"/>
      <x v="214"/>
      <x v="213"/>
      <x v="253"/>
    </i>
    <i r="4">
      <x v="7"/>
      <x v="144"/>
      <x v="224"/>
      <x v="209"/>
      <x v="257"/>
    </i>
    <i r="3">
      <x v="3"/>
      <x/>
      <x v="231"/>
      <x v="262"/>
      <x v="228"/>
      <x v="265"/>
    </i>
    <i r="4">
      <x v="1"/>
      <x v="231"/>
      <x v="262"/>
      <x v="228"/>
      <x v="265"/>
    </i>
    <i r="4">
      <x v="2"/>
      <x v="84"/>
      <x v="92"/>
      <x v="156"/>
      <x v="164"/>
    </i>
    <i r="4">
      <x v="3"/>
      <x v="101"/>
      <x v="112"/>
      <x v="185"/>
      <x v="194"/>
    </i>
    <i r="4">
      <x v="4"/>
      <x v="138"/>
      <x v="163"/>
      <x v="201"/>
      <x v="224"/>
    </i>
    <i r="4">
      <x v="5"/>
      <x v="152"/>
      <x v="187"/>
      <x v="207"/>
      <x v="242"/>
    </i>
    <i r="4">
      <x v="6"/>
      <x v="148"/>
      <x v="212"/>
      <x v="215"/>
      <x v="249"/>
    </i>
    <i r="4">
      <x v="7"/>
      <x v="161"/>
      <x v="228"/>
      <x v="190"/>
      <x v="255"/>
    </i>
    <i r="3">
      <x v="5"/>
      <x/>
      <x v="231"/>
      <x v="262"/>
      <x v="228"/>
      <x v="265"/>
    </i>
    <i r="4">
      <x v="1"/>
      <x v="231"/>
      <x v="262"/>
      <x v="228"/>
      <x v="265"/>
    </i>
    <i r="4">
      <x v="2"/>
      <x v="99"/>
      <x v="117"/>
      <x v="149"/>
      <x v="160"/>
    </i>
    <i r="4">
      <x v="3"/>
      <x v="107"/>
      <x v="139"/>
      <x v="170"/>
      <x v="183"/>
    </i>
    <i r="4">
      <x v="4"/>
      <x v="128"/>
      <x v="183"/>
      <x v="194"/>
      <x v="217"/>
    </i>
    <i r="4">
      <x v="5"/>
      <x v="153"/>
      <x v="188"/>
      <x v="199"/>
      <x v="233"/>
    </i>
    <i r="4">
      <x v="6"/>
      <x v="144"/>
      <x v="210"/>
      <x v="194"/>
      <x v="245"/>
    </i>
    <i r="3">
      <x v="7"/>
      <x/>
      <x v="231"/>
      <x v="262"/>
      <x v="228"/>
      <x v="265"/>
    </i>
    <i r="4">
      <x v="1"/>
      <x v="108"/>
      <x v="134"/>
      <x v="123"/>
      <x v="111"/>
    </i>
    <i r="4">
      <x v="2"/>
      <x v="120"/>
      <x v="167"/>
      <x v="145"/>
      <x v="146"/>
    </i>
    <i r="4">
      <x v="3"/>
      <x v="134"/>
      <x v="184"/>
      <x v="157"/>
      <x v="178"/>
    </i>
    <i r="4">
      <x v="4"/>
      <x v="145"/>
      <x v="208"/>
      <x v="182"/>
      <x v="211"/>
    </i>
    <i r="4">
      <x v="5"/>
      <x v="124"/>
      <x v="218"/>
      <x v="184"/>
      <x v="222"/>
    </i>
    <i r="3">
      <x v="9"/>
      <x/>
      <x v="132"/>
      <x v="159"/>
      <x v="93"/>
      <x v="72"/>
    </i>
    <i r="4">
      <x v="1"/>
      <x v="143"/>
      <x v="172"/>
      <x v="108"/>
      <x v="95"/>
    </i>
    <i r="4">
      <x v="2"/>
      <x v="164"/>
      <x v="190"/>
      <x v="121"/>
      <x v="123"/>
    </i>
    <i r="4">
      <x v="3"/>
      <x v="169"/>
      <x v="207"/>
      <x v="129"/>
      <x v="142"/>
    </i>
    <i r="4">
      <x v="4"/>
      <x v="170"/>
      <x v="231"/>
      <x v="136"/>
      <x v="174"/>
    </i>
    <i r="3">
      <x v="11"/>
      <x/>
      <x v="166"/>
      <x v="186"/>
      <x v="42"/>
      <x v="46"/>
    </i>
    <i r="4">
      <x v="1"/>
      <x v="173"/>
      <x v="198"/>
      <x v="44"/>
      <x v="56"/>
    </i>
    <i r="4">
      <x v="2"/>
      <x v="194"/>
      <x v="228"/>
      <x v="28"/>
      <x v="66"/>
    </i>
  </rowItems>
  <colItems count="1">
    <i/>
  </colItems>
  <formats count="29">
    <format dxfId="245">
      <pivotArea type="all" dataOnly="0" outline="0" fieldPosition="0"/>
    </format>
    <format dxfId="244">
      <pivotArea outline="0" collapsedLevelsAreSubtotals="1" fieldPosition="0"/>
    </format>
    <format dxfId="243">
      <pivotArea dataOnly="0" labelOnly="1" outline="0" axis="axisValues" fieldPosition="0"/>
    </format>
    <format dxfId="242">
      <pivotArea outline="0" collapsedLevelsAreSubtotals="1" fieldPosition="0"/>
    </format>
    <format dxfId="241">
      <pivotArea field="14" type="button" dataOnly="0" labelOnly="1" outline="0"/>
    </format>
    <format dxfId="240">
      <pivotArea field="15" type="button" dataOnly="0" labelOnly="1" outline="0"/>
    </format>
    <format dxfId="239">
      <pivotArea field="10" type="button" dataOnly="0" labelOnly="1" outline="0"/>
    </format>
    <format dxfId="238">
      <pivotArea field="11" type="button" dataOnly="0" labelOnly="1" outline="0"/>
    </format>
    <format dxfId="237">
      <pivotArea field="25" type="button" dataOnly="0" labelOnly="1" outline="0"/>
    </format>
    <format dxfId="236">
      <pivotArea field="26" type="button" dataOnly="0" labelOnly="1" outline="0"/>
    </format>
    <format dxfId="235">
      <pivotArea field="27" type="button" dataOnly="0" labelOnly="1" outline="0"/>
    </format>
    <format dxfId="234">
      <pivotArea field="28" type="button" dataOnly="0" labelOnly="1" outline="0"/>
    </format>
    <format dxfId="233">
      <pivotArea field="6" type="button" dataOnly="0" labelOnly="1" outline="0"/>
    </format>
    <format dxfId="232">
      <pivotArea dataOnly="0" labelOnly="1" outline="0" fieldPosition="0">
        <references count="1">
          <reference field="4" count="0"/>
        </references>
      </pivotArea>
    </format>
    <format dxfId="231">
      <pivotArea dataOnly="0" outline="0" fieldPosition="0">
        <references count="1">
          <reference field="1" count="1">
            <x v="0"/>
          </reference>
        </references>
      </pivotArea>
    </format>
    <format dxfId="230">
      <pivotArea dataOnly="0" labelOnly="1" outline="0" fieldPosition="0">
        <references count="1">
          <reference field="7" count="0"/>
        </references>
      </pivotArea>
    </format>
    <format dxfId="229">
      <pivotArea dataOnly="0" labelOnly="1" outline="0" fieldPosition="0">
        <references count="1">
          <reference field="7" count="0"/>
        </references>
      </pivotArea>
    </format>
    <format dxfId="228">
      <pivotArea dataOnly="0" labelOnly="1" outline="0" fieldPosition="0">
        <references count="1">
          <reference field="18" count="0"/>
        </references>
      </pivotArea>
    </format>
    <format dxfId="227">
      <pivotArea dataOnly="0" labelOnly="1" outline="0" fieldPosition="0">
        <references count="1">
          <reference field="18" count="0"/>
        </references>
      </pivotArea>
    </format>
    <format dxfId="226">
      <pivotArea dataOnly="0" labelOnly="1" outline="0" fieldPosition="0">
        <references count="1">
          <reference field="18" count="0"/>
        </references>
      </pivotArea>
    </format>
    <format dxfId="225">
      <pivotArea dataOnly="0" labelOnly="1" outline="0" fieldPosition="0">
        <references count="1">
          <reference field="19" count="0"/>
        </references>
      </pivotArea>
    </format>
    <format dxfId="224">
      <pivotArea dataOnly="0" labelOnly="1" outline="0" fieldPosition="0">
        <references count="1">
          <reference field="19" count="0"/>
        </references>
      </pivotArea>
    </format>
    <format dxfId="223">
      <pivotArea dataOnly="0" labelOnly="1" outline="0" fieldPosition="0">
        <references count="1">
          <reference field="19" count="0"/>
        </references>
      </pivotArea>
    </format>
    <format dxfId="222">
      <pivotArea dataOnly="0" labelOnly="1" outline="0" fieldPosition="0">
        <references count="1">
          <reference field="20" count="0"/>
        </references>
      </pivotArea>
    </format>
    <format dxfId="221">
      <pivotArea dataOnly="0" labelOnly="1" outline="0" fieldPosition="0">
        <references count="1">
          <reference field="20" count="0"/>
        </references>
      </pivotArea>
    </format>
    <format dxfId="220">
      <pivotArea dataOnly="0" labelOnly="1" outline="0" fieldPosition="0">
        <references count="1">
          <reference field="20" count="0"/>
        </references>
      </pivotArea>
    </format>
    <format dxfId="219">
      <pivotArea dataOnly="0" labelOnly="1" outline="0" fieldPosition="0">
        <references count="1">
          <reference field="21" count="0"/>
        </references>
      </pivotArea>
    </format>
    <format dxfId="218">
      <pivotArea dataOnly="0" labelOnly="1" outline="0" fieldPosition="0">
        <references count="1">
          <reference field="21" count="0"/>
        </references>
      </pivotArea>
    </format>
    <format dxfId="217">
      <pivotArea dataOnly="0" labelOnly="1" outline="0" fieldPosition="0">
        <references count="1">
          <reference field="21" count="0"/>
        </references>
      </pivotArea>
    </format>
  </formats>
  <pivotTableStyleInfo name="PivotStyleMedium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PivotTable2" cacheId="294" applyNumberFormats="0" applyBorderFormats="0" applyFontFormats="0" applyPatternFormats="0" applyAlignmentFormats="0" applyWidthHeightFormats="1" dataCaption="Values" updatedVersion="4" minRefreshableVersion="3" rowGrandTotals="0" itemPrintTitles="1" createdVersion="4" indent="0" compact="0" compactData="0" multipleFieldFilters="0">
  <location ref="B5:J123" firstHeaderRow="1" firstDataRow="1" firstDataCol="9"/>
  <pivotFields count="29">
    <pivotField compact="0" outline="0" showAll="0" sortType="ascending"/>
    <pivotField axis="axisRow" compact="0" outline="0" showAll="0" defaultSubtotal="0">
      <items count="3">
        <item x="0"/>
        <item x="1"/>
        <item x="2"/>
      </items>
    </pivotField>
    <pivotField axis="axisRow" compact="0" outline="0" showAll="0" defaultSubtotal="0">
      <items count="7">
        <item x="0"/>
        <item x="1"/>
        <item x="2"/>
        <item x="3"/>
        <item x="6"/>
        <item x="4"/>
        <item x="5"/>
      </items>
    </pivotField>
    <pivotField axis="axisRow" compact="0" outline="0" showAll="0" defaultSubtotal="0">
      <items count="2">
        <item x="1"/>
        <item x="0"/>
      </items>
    </pivotField>
    <pivotField axis="axisRow" compact="0" outline="0" showAll="0" defaultSubtotal="0">
      <items count="12">
        <item x="0"/>
        <item x="6"/>
        <item x="1"/>
        <item x="7"/>
        <item x="2"/>
        <item x="8"/>
        <item x="3"/>
        <item x="9"/>
        <item x="4"/>
        <item x="10"/>
        <item x="5"/>
        <item x="11"/>
      </items>
    </pivotField>
    <pivotField compact="0" outline="0" showAll="0"/>
    <pivotField compact="0" outline="0" showAll="0" defaultSubtotal="0">
      <items count="11">
        <item x="0"/>
        <item x="1"/>
        <item x="2"/>
        <item x="3"/>
        <item x="4"/>
        <item x="6"/>
        <item x="7"/>
        <item x="8"/>
        <item x="9"/>
        <item x="10"/>
        <item h="1" x="5"/>
      </items>
    </pivotField>
    <pivotField compact="0" outline="0" showAll="0"/>
    <pivotField axis="axisRow" compact="0" outline="0" showAll="0" defaultSubtotal="0">
      <items count="7">
        <item x="1"/>
        <item x="2"/>
        <item x="3"/>
        <item x="4"/>
        <item x="5"/>
        <item h="1" x="6"/>
        <item h="1" x="0"/>
      </items>
    </pivotField>
    <pivotField compact="0" outline="0" showAll="0"/>
    <pivotField axis="axisRow" compact="0" outline="0" showAll="0" defaultSubtotal="0">
      <items count="329">
        <item x="105"/>
        <item x="34"/>
        <item x="17"/>
        <item x="207"/>
        <item x="200"/>
        <item x="91"/>
        <item x="121"/>
        <item x="11"/>
        <item x="46"/>
        <item x="96"/>
        <item x="5"/>
        <item x="35"/>
        <item x="22"/>
        <item x="29"/>
        <item x="117"/>
        <item x="210"/>
        <item x="72"/>
        <item x="101"/>
        <item x="109"/>
        <item x="66"/>
        <item x="95"/>
        <item x="28"/>
        <item x="125"/>
        <item x="122"/>
        <item x="27"/>
        <item x="44"/>
        <item x="206"/>
        <item x="90"/>
        <item x="120"/>
        <item x="45"/>
        <item x="155"/>
        <item x="124"/>
        <item x="84"/>
        <item x="116"/>
        <item x="108"/>
        <item x="89"/>
        <item x="40"/>
        <item x="119"/>
        <item x="59"/>
        <item x="113"/>
        <item x="174"/>
        <item x="88"/>
        <item x="103"/>
        <item x="118"/>
        <item x="83"/>
        <item x="107"/>
        <item x="115"/>
        <item x="52"/>
        <item x="81"/>
        <item x="82"/>
        <item x="58"/>
        <item x="114"/>
        <item x="106"/>
        <item x="154"/>
        <item x="191"/>
        <item x="51"/>
        <item x="153"/>
        <item x="163"/>
        <item x="112"/>
        <item x="43"/>
        <item x="205"/>
        <item x="136"/>
        <item x="199"/>
        <item x="146"/>
        <item x="198"/>
        <item x="162"/>
        <item x="42"/>
        <item x="16"/>
        <item x="41"/>
        <item x="143"/>
        <item x="21"/>
        <item x="144"/>
        <item x="145"/>
        <item x="132"/>
        <item x="102"/>
        <item x="183"/>
        <item x="133"/>
        <item x="135"/>
        <item x="190"/>
        <item x="209"/>
        <item x="134"/>
        <item x="173"/>
        <item x="123"/>
        <item x="182"/>
        <item x="181"/>
        <item x="158"/>
        <item x="172"/>
        <item x="171"/>
        <item x="36"/>
        <item x="208"/>
        <item x="33"/>
        <item x="161"/>
        <item x="94"/>
        <item x="37"/>
        <item x="100"/>
        <item x="39"/>
        <item x="97"/>
        <item x="99"/>
        <item x="30"/>
        <item x="38"/>
        <item x="98"/>
        <item x="152"/>
        <item x="19"/>
        <item x="10"/>
        <item x="26"/>
        <item x="110"/>
        <item x="18"/>
        <item x="92"/>
        <item x="4"/>
        <item x="160"/>
        <item x="87"/>
        <item x="111"/>
        <item x="32"/>
        <item x="93"/>
        <item x="74"/>
        <item x="31"/>
        <item x="159"/>
        <item x="73"/>
        <item x="12"/>
        <item x="65"/>
        <item x="25"/>
        <item x="23"/>
        <item x="197"/>
        <item x="15"/>
        <item x="6"/>
        <item x="13"/>
        <item x="24"/>
        <item x="0"/>
        <item x="14"/>
        <item x="156"/>
        <item x="67"/>
        <item x="7"/>
        <item x="1"/>
        <item x="80"/>
        <item x="71"/>
        <item x="9"/>
        <item x="8"/>
        <item x="157"/>
        <item x="3"/>
        <item x="189"/>
        <item x="2"/>
        <item x="68"/>
        <item x="201"/>
        <item x="60"/>
        <item x="85"/>
        <item x="147"/>
        <item x="69"/>
        <item x="204"/>
        <item x="47"/>
        <item x="202"/>
        <item x="61"/>
        <item x="70"/>
        <item x="148"/>
        <item x="53"/>
        <item x="151"/>
        <item x="75"/>
        <item x="86"/>
        <item x="203"/>
        <item x="48"/>
        <item x="79"/>
        <item x="57"/>
        <item x="64"/>
        <item x="149"/>
        <item x="137"/>
        <item x="192"/>
        <item x="62"/>
        <item x="104"/>
        <item x="78"/>
        <item x="142"/>
        <item x="63"/>
        <item x="76"/>
        <item x="77"/>
        <item x="54"/>
        <item x="49"/>
        <item x="56"/>
        <item x="150"/>
        <item x="184"/>
        <item x="55"/>
        <item x="138"/>
        <item x="193"/>
        <item x="50"/>
        <item x="164"/>
        <item x="175"/>
        <item x="196"/>
        <item x="188"/>
        <item x="180"/>
        <item x="194"/>
        <item x="131"/>
        <item x="185"/>
        <item x="170"/>
        <item x="195"/>
        <item x="139"/>
        <item x="176"/>
        <item x="165"/>
        <item x="126"/>
        <item x="186"/>
        <item x="141"/>
        <item x="140"/>
        <item x="130"/>
        <item x="177"/>
        <item x="127"/>
        <item x="166"/>
        <item x="179"/>
        <item x="187"/>
        <item x="129"/>
        <item x="128"/>
        <item x="169"/>
        <item x="178"/>
        <item x="168"/>
        <item x="167"/>
        <item x="2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</items>
    </pivotField>
    <pivotField axis="axisRow" compact="0" outline="0" showAll="0" defaultSubtotal="0">
      <items count="358">
        <item x="60"/>
        <item x="59"/>
        <item x="15"/>
        <item x="35"/>
        <item x="30"/>
        <item x="28"/>
        <item x="29"/>
        <item x="101"/>
        <item x="161"/>
        <item x="9"/>
        <item x="127"/>
        <item x="100"/>
        <item x="126"/>
        <item x="4"/>
        <item x="94"/>
        <item x="121"/>
        <item x="73"/>
        <item x="114"/>
        <item x="125"/>
        <item x="203"/>
        <item x="129"/>
        <item x="91"/>
        <item x="122"/>
        <item x="92"/>
        <item x="93"/>
        <item x="81"/>
        <item x="123"/>
        <item x="124"/>
        <item x="128"/>
        <item x="118"/>
        <item x="67"/>
        <item x="46"/>
        <item x="112"/>
        <item x="82"/>
        <item x="119"/>
        <item x="84"/>
        <item x="120"/>
        <item x="83"/>
        <item x="111"/>
        <item x="108"/>
        <item x="45"/>
        <item x="156"/>
        <item x="157"/>
        <item x="53"/>
        <item x="109"/>
        <item x="52"/>
        <item x="116"/>
        <item x="117"/>
        <item x="147"/>
        <item x="199"/>
        <item x="136"/>
        <item x="44"/>
        <item x="148"/>
        <item x="41"/>
        <item x="43"/>
        <item x="137"/>
        <item x="42"/>
        <item x="149"/>
        <item x="150"/>
        <item x="166"/>
        <item x="138"/>
        <item x="165"/>
        <item x="192"/>
        <item x="140"/>
        <item x="36"/>
        <item x="193"/>
        <item x="106"/>
        <item x="139"/>
        <item x="185"/>
        <item x="182"/>
        <item x="37"/>
        <item x="22"/>
        <item x="173"/>
        <item x="31"/>
        <item x="21"/>
        <item x="105"/>
        <item x="183"/>
        <item x="176"/>
        <item x="184"/>
        <item x="174"/>
        <item x="175"/>
        <item x="204"/>
        <item x="206"/>
        <item x="205"/>
        <item x="207"/>
        <item x="32"/>
        <item x="38"/>
        <item x="102"/>
        <item x="16"/>
        <item x="40"/>
        <item x="95"/>
        <item x="39"/>
        <item x="103"/>
        <item x="104"/>
        <item x="17"/>
        <item x="115"/>
        <item x="10"/>
        <item x="33"/>
        <item x="96"/>
        <item x="162"/>
        <item x="23"/>
        <item x="18"/>
        <item x="85"/>
        <item x="0"/>
        <item x="74"/>
        <item x="11"/>
        <item x="19"/>
        <item x="113"/>
        <item x="68"/>
        <item x="97"/>
        <item x="163"/>
        <item x="5"/>
        <item x="24"/>
        <item x="34"/>
        <item x="75"/>
        <item x="158"/>
        <item x="1"/>
        <item x="164"/>
        <item x="14"/>
        <item x="200"/>
        <item x="98"/>
        <item x="86"/>
        <item x="69"/>
        <item x="61"/>
        <item x="12"/>
        <item x="27"/>
        <item x="13"/>
        <item x="151"/>
        <item x="25"/>
        <item x="26"/>
        <item x="47"/>
        <item x="6"/>
        <item x="2"/>
        <item x="194"/>
        <item x="160"/>
        <item x="8"/>
        <item x="99"/>
        <item x="62"/>
        <item x="159"/>
        <item x="110"/>
        <item x="7"/>
        <item x="87"/>
        <item x="70"/>
        <item x="3"/>
        <item x="48"/>
        <item x="76"/>
        <item x="54"/>
        <item x="195"/>
        <item x="71"/>
        <item x="63"/>
        <item x="201"/>
        <item x="152"/>
        <item x="72"/>
        <item x="88"/>
        <item x="55"/>
        <item x="202"/>
        <item x="186"/>
        <item x="49"/>
        <item x="141"/>
        <item x="64"/>
        <item x="90"/>
        <item x="89"/>
        <item x="80"/>
        <item x="177"/>
        <item x="66"/>
        <item x="167"/>
        <item x="56"/>
        <item x="153"/>
        <item x="77"/>
        <item x="50"/>
        <item x="65"/>
        <item x="79"/>
        <item x="78"/>
        <item x="187"/>
        <item x="196"/>
        <item x="155"/>
        <item x="58"/>
        <item x="57"/>
        <item x="168"/>
        <item x="154"/>
        <item x="107"/>
        <item x="51"/>
        <item x="142"/>
        <item x="188"/>
        <item x="130"/>
        <item x="197"/>
        <item x="198"/>
        <item x="169"/>
        <item x="143"/>
        <item x="131"/>
        <item x="146"/>
        <item x="144"/>
        <item x="145"/>
        <item x="189"/>
        <item x="132"/>
        <item x="135"/>
        <item x="191"/>
        <item x="178"/>
        <item x="190"/>
        <item x="133"/>
        <item x="170"/>
        <item x="134"/>
        <item x="181"/>
        <item x="179"/>
        <item x="180"/>
        <item x="171"/>
        <item x="172"/>
        <item x="20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</items>
    </pivotField>
    <pivotField compact="0" outline="0" showAll="0"/>
    <pivotField compact="0" outline="0" showAll="0"/>
    <pivotField axis="axisRow" compact="0" outline="0" showAll="0" defaultSubtotal="0">
      <items count="345">
        <item x="110"/>
        <item x="206"/>
        <item x="5"/>
        <item x="124"/>
        <item x="35"/>
        <item x="204"/>
        <item x="11"/>
        <item x="34"/>
        <item x="33"/>
        <item x="17"/>
        <item x="119"/>
        <item x="85"/>
        <item x="123"/>
        <item x="192"/>
        <item x="114"/>
        <item x="183"/>
        <item x="54"/>
        <item x="84"/>
        <item x="122"/>
        <item x="82"/>
        <item x="83"/>
        <item x="118"/>
        <item x="121"/>
        <item x="53"/>
        <item x="41"/>
        <item x="130"/>
        <item x="153"/>
        <item x="131"/>
        <item x="200"/>
        <item x="132"/>
        <item x="66"/>
        <item x="203"/>
        <item x="133"/>
        <item x="191"/>
        <item x="149"/>
        <item x="91"/>
        <item x="150"/>
        <item x="152"/>
        <item x="205"/>
        <item x="151"/>
        <item x="92"/>
        <item x="182"/>
        <item x="158"/>
        <item x="199"/>
        <item x="72"/>
        <item x="198"/>
        <item x="137"/>
        <item x="180"/>
        <item x="159"/>
        <item x="181"/>
        <item x="93"/>
        <item x="190"/>
        <item x="94"/>
        <item x="138"/>
        <item x="160"/>
        <item x="161"/>
        <item x="99"/>
        <item x="166"/>
        <item x="32"/>
        <item x="100"/>
        <item x="167"/>
        <item x="4"/>
        <item x="28"/>
        <item x="31"/>
        <item x="168"/>
        <item x="29"/>
        <item x="0"/>
        <item x="30"/>
        <item x="171"/>
        <item x="1"/>
        <item x="10"/>
        <item x="197"/>
        <item x="81"/>
        <item x="2"/>
        <item x="3"/>
        <item x="6"/>
        <item x="172"/>
        <item x="120"/>
        <item x="16"/>
        <item x="111"/>
        <item x="7"/>
        <item x="50"/>
        <item x="202"/>
        <item x="36"/>
        <item x="113"/>
        <item x="8"/>
        <item x="77"/>
        <item x="112"/>
        <item x="125"/>
        <item x="12"/>
        <item x="9"/>
        <item x="37"/>
        <item x="59"/>
        <item x="60"/>
        <item x="109"/>
        <item x="13"/>
        <item x="115"/>
        <item x="18"/>
        <item x="80"/>
        <item x="78"/>
        <item x="14"/>
        <item x="15"/>
        <item x="26"/>
        <item x="51"/>
        <item x="79"/>
        <item x="19"/>
        <item x="117"/>
        <item x="25"/>
        <item x="22"/>
        <item x="38"/>
        <item x="116"/>
        <item x="23"/>
        <item x="52"/>
        <item x="20"/>
        <item x="55"/>
        <item x="21"/>
        <item x="24"/>
        <item x="39"/>
        <item x="126"/>
        <item x="44"/>
        <item x="58"/>
        <item x="184"/>
        <item x="189"/>
        <item x="175"/>
        <item x="61"/>
        <item x="86"/>
        <item x="40"/>
        <item x="148"/>
        <item x="127"/>
        <item x="42"/>
        <item x="134"/>
        <item x="45"/>
        <item x="56"/>
        <item x="128"/>
        <item x="185"/>
        <item x="65"/>
        <item x="176"/>
        <item x="67"/>
        <item x="201"/>
        <item x="143"/>
        <item x="129"/>
        <item x="196"/>
        <item x="57"/>
        <item x="68"/>
        <item x="95"/>
        <item x="73"/>
        <item x="147"/>
        <item x="87"/>
        <item x="62"/>
        <item x="76"/>
        <item x="193"/>
        <item x="186"/>
        <item x="144"/>
        <item x="177"/>
        <item x="46"/>
        <item x="74"/>
        <item x="63"/>
        <item x="188"/>
        <item x="64"/>
        <item x="194"/>
        <item x="43"/>
        <item x="69"/>
        <item x="146"/>
        <item x="135"/>
        <item x="145"/>
        <item x="48"/>
        <item x="88"/>
        <item x="169"/>
        <item x="96"/>
        <item x="195"/>
        <item x="162"/>
        <item x="70"/>
        <item x="179"/>
        <item x="75"/>
        <item x="71"/>
        <item x="178"/>
        <item x="89"/>
        <item x="47"/>
        <item x="154"/>
        <item x="187"/>
        <item x="90"/>
        <item x="49"/>
        <item x="155"/>
        <item x="136"/>
        <item x="101"/>
        <item x="104"/>
        <item x="156"/>
        <item x="97"/>
        <item x="163"/>
        <item x="157"/>
        <item x="140"/>
        <item x="102"/>
        <item x="105"/>
        <item x="141"/>
        <item x="139"/>
        <item x="98"/>
        <item x="164"/>
        <item x="142"/>
        <item x="106"/>
        <item x="103"/>
        <item x="107"/>
        <item x="165"/>
        <item x="173"/>
        <item x="108"/>
        <item x="170"/>
        <item x="174"/>
        <item x="27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</items>
    </pivotField>
    <pivotField axis="axisRow" compact="0" outline="0" showAll="0" defaultSubtotal="0">
      <items count="418">
        <item x="64"/>
        <item x="63"/>
        <item x="35"/>
        <item x="33"/>
        <item x="17"/>
        <item x="34"/>
        <item x="39"/>
        <item x="11"/>
        <item x="5"/>
        <item x="142"/>
        <item x="89"/>
        <item x="139"/>
        <item x="97"/>
        <item x="76"/>
        <item x="90"/>
        <item x="105"/>
        <item x="98"/>
        <item x="140"/>
        <item x="92"/>
        <item x="100"/>
        <item x="91"/>
        <item x="141"/>
        <item x="114"/>
        <item x="99"/>
        <item x="148"/>
        <item x="71"/>
        <item x="128"/>
        <item x="127"/>
        <item x="134"/>
        <item x="55"/>
        <item x="56"/>
        <item x="120"/>
        <item x="121"/>
        <item x="149"/>
        <item x="172"/>
        <item x="150"/>
        <item x="173"/>
        <item x="181"/>
        <item x="156"/>
        <item x="174"/>
        <item x="182"/>
        <item x="176"/>
        <item x="157"/>
        <item x="223"/>
        <item x="175"/>
        <item x="214"/>
        <item x="247"/>
        <item x="226"/>
        <item x="234"/>
        <item x="183"/>
        <item x="215"/>
        <item x="217"/>
        <item x="240"/>
        <item x="224"/>
        <item x="246"/>
        <item x="216"/>
        <item x="191"/>
        <item x="225"/>
        <item x="184"/>
        <item x="26"/>
        <item x="192"/>
        <item x="22"/>
        <item x="40"/>
        <item x="18"/>
        <item x="23"/>
        <item x="12"/>
        <item x="44"/>
        <item x="193"/>
        <item x="19"/>
        <item x="36"/>
        <item x="28"/>
        <item x="6"/>
        <item x="24"/>
        <item x="0"/>
        <item x="199"/>
        <item x="25"/>
        <item x="13"/>
        <item x="41"/>
        <item x="45"/>
        <item x="7"/>
        <item x="29"/>
        <item x="20"/>
        <item x="1"/>
        <item x="48"/>
        <item x="42"/>
        <item x="200"/>
        <item x="81"/>
        <item x="21"/>
        <item x="46"/>
        <item x="14"/>
        <item x="77"/>
        <item x="82"/>
        <item x="65"/>
        <item x="32"/>
        <item x="30"/>
        <item x="8"/>
        <item x="37"/>
        <item x="57"/>
        <item x="2"/>
        <item x="31"/>
        <item x="49"/>
        <item x="16"/>
        <item x="78"/>
        <item x="47"/>
        <item x="38"/>
        <item x="15"/>
        <item x="50"/>
        <item x="72"/>
        <item x="115"/>
        <item x="43"/>
        <item x="9"/>
        <item x="66"/>
        <item x="3"/>
        <item x="10"/>
        <item x="4"/>
        <item x="101"/>
        <item x="79"/>
        <item x="58"/>
        <item x="83"/>
        <item x="143"/>
        <item x="93"/>
        <item x="116"/>
        <item x="51"/>
        <item x="108"/>
        <item x="73"/>
        <item x="151"/>
        <item x="80"/>
        <item x="102"/>
        <item x="67"/>
        <item x="144"/>
        <item x="122"/>
        <item x="109"/>
        <item x="106"/>
        <item x="59"/>
        <item x="74"/>
        <item x="117"/>
        <item x="52"/>
        <item x="129"/>
        <item x="84"/>
        <item x="107"/>
        <item x="94"/>
        <item x="130"/>
        <item x="68"/>
        <item x="135"/>
        <item x="88"/>
        <item x="152"/>
        <item x="75"/>
        <item x="138"/>
        <item x="123"/>
        <item x="60"/>
        <item x="103"/>
        <item x="118"/>
        <item x="218"/>
        <item x="85"/>
        <item x="53"/>
        <item x="110"/>
        <item x="145"/>
        <item x="95"/>
        <item x="124"/>
        <item x="131"/>
        <item x="87"/>
        <item x="86"/>
        <item x="96"/>
        <item x="158"/>
        <item x="126"/>
        <item x="70"/>
        <item x="111"/>
        <item x="153"/>
        <item x="69"/>
        <item x="104"/>
        <item x="125"/>
        <item x="132"/>
        <item x="136"/>
        <item x="133"/>
        <item x="61"/>
        <item x="54"/>
        <item x="227"/>
        <item x="62"/>
        <item x="137"/>
        <item x="113"/>
        <item x="219"/>
        <item x="119"/>
        <item x="208"/>
        <item x="112"/>
        <item x="185"/>
        <item x="235"/>
        <item x="167"/>
        <item x="146"/>
        <item x="159"/>
        <item x="220"/>
        <item x="228"/>
        <item x="209"/>
        <item x="236"/>
        <item x="162"/>
        <item x="147"/>
        <item x="248"/>
        <item x="154"/>
        <item x="194"/>
        <item x="186"/>
        <item x="241"/>
        <item x="168"/>
        <item x="229"/>
        <item x="237"/>
        <item x="249"/>
        <item x="160"/>
        <item x="163"/>
        <item x="169"/>
        <item x="242"/>
        <item x="221"/>
        <item x="238"/>
        <item x="177"/>
        <item x="250"/>
        <item x="155"/>
        <item x="170"/>
        <item x="210"/>
        <item x="195"/>
        <item x="239"/>
        <item x="251"/>
        <item x="230"/>
        <item x="171"/>
        <item x="233"/>
        <item x="245"/>
        <item x="201"/>
        <item x="243"/>
        <item x="178"/>
        <item x="231"/>
        <item x="232"/>
        <item x="187"/>
        <item x="211"/>
        <item x="213"/>
        <item x="212"/>
        <item x="244"/>
        <item x="164"/>
        <item x="222"/>
        <item x="202"/>
        <item x="179"/>
        <item x="196"/>
        <item x="161"/>
        <item x="165"/>
        <item x="180"/>
        <item x="188"/>
        <item x="166"/>
        <item x="203"/>
        <item x="189"/>
        <item x="197"/>
        <item x="205"/>
        <item x="190"/>
        <item x="204"/>
        <item x="198"/>
        <item x="206"/>
        <item x="207"/>
        <item x="27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</items>
    </pivotField>
    <pivotField compact="0" outline="0" showAll="0"/>
    <pivotField compact="0" outline="0" showAl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/>
    <pivotField compact="0" outline="0" showAll="0"/>
    <pivotField compact="0" outline="0" showAll="0"/>
    <pivotField compact="0" outline="0" showAll="0" defaultSubtotal="0">
      <items count="470">
        <item x="120"/>
        <item x="265"/>
        <item x="5"/>
        <item x="151"/>
        <item x="37"/>
        <item x="258"/>
        <item x="11"/>
        <item x="36"/>
        <item x="35"/>
        <item x="17"/>
        <item x="136"/>
        <item x="95"/>
        <item x="150"/>
        <item x="241"/>
        <item x="128"/>
        <item x="231"/>
        <item x="60"/>
        <item x="94"/>
        <item x="149"/>
        <item x="92"/>
        <item x="93"/>
        <item x="135"/>
        <item x="148"/>
        <item x="59"/>
        <item x="43"/>
        <item x="158"/>
        <item x="189"/>
        <item x="159"/>
        <item x="250"/>
        <item x="160"/>
        <item x="74"/>
        <item x="257"/>
        <item x="161"/>
        <item x="240"/>
        <item x="185"/>
        <item x="101"/>
        <item x="186"/>
        <item x="188"/>
        <item x="187"/>
        <item x="102"/>
        <item x="230"/>
        <item x="197"/>
        <item x="249"/>
        <item x="80"/>
        <item x="248"/>
        <item x="167"/>
        <item x="228"/>
        <item x="198"/>
        <item x="229"/>
        <item x="103"/>
        <item x="239"/>
        <item x="104"/>
        <item x="168"/>
        <item x="199"/>
        <item x="200"/>
        <item x="109"/>
        <item x="206"/>
        <item x="110"/>
        <item x="207"/>
        <item x="208"/>
        <item x="213"/>
        <item x="214"/>
        <item x="67"/>
        <item x="68"/>
        <item x="27"/>
        <item x="196"/>
        <item x="34"/>
        <item x="33"/>
        <item x="91"/>
        <item x="58"/>
        <item x="57"/>
        <item x="127"/>
        <item x="184"/>
        <item x="66"/>
        <item x="176"/>
        <item x="172"/>
        <item x="108"/>
        <item x="203"/>
        <item x="177"/>
        <item x="116"/>
        <item x="216"/>
        <item x="204"/>
        <item x="113"/>
        <item x="211"/>
        <item x="117"/>
        <item x="218"/>
        <item x="205"/>
        <item x="217"/>
        <item x="118"/>
        <item x="219"/>
        <item x="212"/>
        <item x="220"/>
        <item x="264"/>
        <item x="32"/>
        <item x="4"/>
        <item x="28"/>
        <item x="31"/>
        <item x="29"/>
        <item x="0"/>
        <item x="30"/>
        <item x="1"/>
        <item x="134"/>
        <item x="10"/>
        <item x="247"/>
        <item x="90"/>
        <item x="2"/>
        <item x="3"/>
        <item x="6"/>
        <item x="141"/>
        <item x="16"/>
        <item x="121"/>
        <item x="7"/>
        <item x="52"/>
        <item x="256"/>
        <item x="38"/>
        <item x="126"/>
        <item x="8"/>
        <item x="85"/>
        <item x="122"/>
        <item x="152"/>
        <item x="12"/>
        <item x="53"/>
        <item x="129"/>
        <item x="89"/>
        <item x="9"/>
        <item x="39"/>
        <item x="119"/>
        <item x="13"/>
        <item x="162"/>
        <item x="130"/>
        <item x="18"/>
        <item x="153"/>
        <item x="137"/>
        <item x="88"/>
        <item x="86"/>
        <item x="14"/>
        <item x="123"/>
        <item x="15"/>
        <item x="26"/>
        <item x="146"/>
        <item x="54"/>
        <item x="131"/>
        <item x="87"/>
        <item x="19"/>
        <item x="138"/>
        <item x="133"/>
        <item x="25"/>
        <item x="145"/>
        <item x="147"/>
        <item x="22"/>
        <item x="142"/>
        <item x="40"/>
        <item x="132"/>
        <item x="23"/>
        <item x="143"/>
        <item x="55"/>
        <item x="20"/>
        <item x="139"/>
        <item x="61"/>
        <item x="21"/>
        <item x="124"/>
        <item x="140"/>
        <item x="56"/>
        <item x="125"/>
        <item x="24"/>
        <item x="144"/>
        <item x="163"/>
        <item x="41"/>
        <item x="154"/>
        <item x="46"/>
        <item x="65"/>
        <item x="232"/>
        <item x="238"/>
        <item x="221"/>
        <item x="69"/>
        <item x="96"/>
        <item x="62"/>
        <item x="42"/>
        <item x="183"/>
        <item x="155"/>
        <item x="44"/>
        <item x="227"/>
        <item x="190"/>
        <item x="164"/>
        <item x="47"/>
        <item x="169"/>
        <item x="63"/>
        <item x="156"/>
        <item x="233"/>
        <item x="73"/>
        <item x="222"/>
        <item x="75"/>
        <item x="255"/>
        <item x="178"/>
        <item x="157"/>
        <item x="246"/>
        <item x="64"/>
        <item x="76"/>
        <item x="251"/>
        <item x="105"/>
        <item x="81"/>
        <item x="259"/>
        <item x="182"/>
        <item x="97"/>
        <item x="70"/>
        <item x="84"/>
        <item x="266"/>
        <item x="242"/>
        <item x="234"/>
        <item x="179"/>
        <item x="223"/>
        <item x="48"/>
        <item x="170"/>
        <item x="82"/>
        <item x="260"/>
        <item x="267"/>
        <item x="71"/>
        <item x="237"/>
        <item x="72"/>
        <item x="191"/>
        <item x="263"/>
        <item x="243"/>
        <item x="45"/>
        <item x="77"/>
        <item x="252"/>
        <item x="181"/>
        <item x="165"/>
        <item x="180"/>
        <item x="50"/>
        <item x="173"/>
        <item x="98"/>
        <item x="268"/>
        <item x="209"/>
        <item x="106"/>
        <item x="269"/>
        <item x="245"/>
        <item x="201"/>
        <item x="78"/>
        <item x="244"/>
        <item x="253"/>
        <item x="226"/>
        <item x="83"/>
        <item x="261"/>
        <item x="79"/>
        <item x="254"/>
        <item x="224"/>
        <item x="99"/>
        <item x="49"/>
        <item x="171"/>
        <item x="262"/>
        <item x="192"/>
        <item x="225"/>
        <item x="236"/>
        <item x="235"/>
        <item x="100"/>
        <item x="51"/>
        <item x="174"/>
        <item x="193"/>
        <item x="166"/>
        <item x="111"/>
        <item x="114"/>
        <item x="194"/>
        <item x="107"/>
        <item x="202"/>
        <item x="195"/>
        <item x="175"/>
        <item x="112"/>
        <item x="210"/>
        <item x="115"/>
        <item x="215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</items>
    </pivotField>
    <pivotField compact="0" outline="0" showAll="0" defaultSubtotal="0">
      <items count="486">
        <item x="70"/>
        <item x="69"/>
        <item x="37"/>
        <item x="35"/>
        <item x="17"/>
        <item x="36"/>
        <item x="42"/>
        <item x="11"/>
        <item x="5"/>
        <item x="157"/>
        <item x="97"/>
        <item x="154"/>
        <item x="106"/>
        <item x="83"/>
        <item x="98"/>
        <item x="114"/>
        <item x="107"/>
        <item x="155"/>
        <item x="100"/>
        <item x="109"/>
        <item x="99"/>
        <item x="156"/>
        <item x="124"/>
        <item x="108"/>
        <item x="164"/>
        <item x="77"/>
        <item x="141"/>
        <item x="140"/>
        <item x="147"/>
        <item x="60"/>
        <item x="61"/>
        <item x="132"/>
        <item x="133"/>
        <item x="165"/>
        <item x="191"/>
        <item x="166"/>
        <item x="192"/>
        <item x="203"/>
        <item x="172"/>
        <item x="193"/>
        <item x="204"/>
        <item x="195"/>
        <item x="173"/>
        <item x="248"/>
        <item x="194"/>
        <item x="237"/>
        <item x="275"/>
        <item x="251"/>
        <item x="259"/>
        <item x="205"/>
        <item x="238"/>
        <item x="240"/>
        <item x="267"/>
        <item x="249"/>
        <item x="274"/>
        <item x="239"/>
        <item x="213"/>
        <item x="250"/>
        <item x="206"/>
        <item x="214"/>
        <item x="215"/>
        <item x="221"/>
        <item x="222"/>
        <item x="27"/>
        <item x="68"/>
        <item x="33"/>
        <item x="34"/>
        <item x="58"/>
        <item x="96"/>
        <item x="59"/>
        <item x="131"/>
        <item x="202"/>
        <item x="190"/>
        <item x="14"/>
        <item x="84"/>
        <item x="89"/>
        <item x="71"/>
        <item x="78"/>
        <item x="32"/>
        <item x="41"/>
        <item x="30"/>
        <item x="8"/>
        <item x="39"/>
        <item x="62"/>
        <item x="2"/>
        <item x="31"/>
        <item x="52"/>
        <item x="16"/>
        <item x="85"/>
        <item x="50"/>
        <item x="40"/>
        <item x="15"/>
        <item x="53"/>
        <item x="79"/>
        <item x="125"/>
        <item x="46"/>
        <item x="9"/>
        <item x="72"/>
        <item x="3"/>
        <item x="10"/>
        <item x="4"/>
        <item x="110"/>
        <item x="86"/>
        <item x="63"/>
        <item x="90"/>
        <item x="158"/>
        <item x="101"/>
        <item x="126"/>
        <item x="54"/>
        <item x="118"/>
        <item x="134"/>
        <item x="80"/>
        <item x="167"/>
        <item x="87"/>
        <item x="111"/>
        <item x="73"/>
        <item x="159"/>
        <item x="135"/>
        <item x="119"/>
        <item x="115"/>
        <item x="64"/>
        <item x="81"/>
        <item x="127"/>
        <item x="55"/>
        <item x="142"/>
        <item x="91"/>
        <item x="116"/>
        <item x="102"/>
        <item x="230"/>
        <item x="143"/>
        <item x="74"/>
        <item x="148"/>
        <item x="95"/>
        <item x="168"/>
        <item x="82"/>
        <item x="174"/>
        <item x="152"/>
        <item x="136"/>
        <item x="65"/>
        <item x="112"/>
        <item x="128"/>
        <item x="241"/>
        <item x="92"/>
        <item x="56"/>
        <item x="120"/>
        <item x="149"/>
        <item x="153"/>
        <item x="160"/>
        <item x="103"/>
        <item x="137"/>
        <item x="144"/>
        <item x="94"/>
        <item x="93"/>
        <item x="104"/>
        <item x="105"/>
        <item x="175"/>
        <item x="139"/>
        <item x="117"/>
        <item x="76"/>
        <item x="121"/>
        <item x="169"/>
        <item x="75"/>
        <item x="113"/>
        <item x="138"/>
        <item x="145"/>
        <item x="196"/>
        <item x="150"/>
        <item x="146"/>
        <item x="66"/>
        <item x="57"/>
        <item x="252"/>
        <item x="67"/>
        <item x="151"/>
        <item x="161"/>
        <item x="130"/>
        <item x="123"/>
        <item x="242"/>
        <item x="129"/>
        <item x="231"/>
        <item x="122"/>
        <item x="207"/>
        <item x="260"/>
        <item x="184"/>
        <item x="162"/>
        <item x="176"/>
        <item x="243"/>
        <item x="253"/>
        <item x="232"/>
        <item x="261"/>
        <item x="179"/>
        <item x="268"/>
        <item x="163"/>
        <item x="276"/>
        <item x="170"/>
        <item x="197"/>
        <item x="216"/>
        <item x="208"/>
        <item x="269"/>
        <item x="185"/>
        <item x="254"/>
        <item x="262"/>
        <item x="277"/>
        <item x="177"/>
        <item x="180"/>
        <item x="186"/>
        <item x="270"/>
        <item x="244"/>
        <item x="263"/>
        <item x="198"/>
        <item x="278"/>
        <item x="171"/>
        <item x="189"/>
        <item x="187"/>
        <item x="233"/>
        <item x="217"/>
        <item x="266"/>
        <item x="279"/>
        <item x="255"/>
        <item x="188"/>
        <item x="258"/>
        <item x="273"/>
        <item x="223"/>
        <item x="271"/>
        <item x="199"/>
        <item x="256"/>
        <item x="257"/>
        <item x="209"/>
        <item x="264"/>
        <item x="234"/>
        <item x="245"/>
        <item x="265"/>
        <item x="236"/>
        <item x="247"/>
        <item x="235"/>
        <item x="272"/>
        <item x="181"/>
        <item x="246"/>
        <item x="224"/>
        <item x="200"/>
        <item x="218"/>
        <item x="178"/>
        <item x="182"/>
        <item x="201"/>
        <item x="210"/>
        <item x="183"/>
        <item x="225"/>
        <item x="211"/>
        <item x="219"/>
        <item x="227"/>
        <item x="212"/>
        <item x="226"/>
        <item x="220"/>
        <item x="228"/>
        <item x="229"/>
        <item x="26"/>
        <item x="22"/>
        <item x="43"/>
        <item x="18"/>
        <item x="23"/>
        <item x="12"/>
        <item x="47"/>
        <item x="19"/>
        <item x="38"/>
        <item x="28"/>
        <item x="6"/>
        <item x="24"/>
        <item x="0"/>
        <item x="25"/>
        <item x="13"/>
        <item x="44"/>
        <item x="48"/>
        <item x="7"/>
        <item x="29"/>
        <item x="20"/>
        <item x="1"/>
        <item x="51"/>
        <item x="45"/>
        <item x="88"/>
        <item x="21"/>
        <item x="4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</items>
    </pivotField>
    <pivotField compact="0" outline="0" showAll="0" defaultSubtotal="0">
      <items count="467">
        <item x="119"/>
        <item x="17"/>
        <item x="268"/>
        <item x="260"/>
        <item x="104"/>
        <item x="159"/>
        <item x="11"/>
        <item x="110"/>
        <item x="5"/>
        <item x="41"/>
        <item x="34"/>
        <item x="150"/>
        <item x="82"/>
        <item x="140"/>
        <item x="76"/>
        <item x="109"/>
        <item x="33"/>
        <item x="164"/>
        <item x="32"/>
        <item x="241"/>
        <item x="267"/>
        <item x="103"/>
        <item x="158"/>
        <item x="207"/>
        <item x="95"/>
        <item x="149"/>
        <item x="134"/>
        <item x="102"/>
        <item x="157"/>
        <item x="69"/>
        <item x="230"/>
        <item x="101"/>
        <item x="156"/>
        <item x="94"/>
        <item x="127"/>
        <item x="148"/>
        <item x="61"/>
        <item x="92"/>
        <item x="93"/>
        <item x="68"/>
        <item x="147"/>
        <item x="126"/>
        <item x="206"/>
        <item x="251"/>
        <item x="60"/>
        <item x="205"/>
        <item x="185"/>
        <item x="259"/>
        <item x="197"/>
        <item x="258"/>
        <item x="194"/>
        <item x="195"/>
        <item x="196"/>
        <item x="181"/>
        <item x="250"/>
        <item x="240"/>
        <item x="182"/>
        <item x="184"/>
        <item x="249"/>
        <item x="183"/>
        <item x="229"/>
        <item x="239"/>
        <item x="238"/>
        <item x="228"/>
        <item x="227"/>
        <item x="22"/>
        <item x="193"/>
        <item x="67"/>
        <item x="31"/>
        <item x="30"/>
        <item x="91"/>
        <item x="125"/>
        <item x="59"/>
        <item x="58"/>
        <item x="180"/>
        <item x="40"/>
        <item x="52"/>
        <item x="24"/>
        <item x="272"/>
        <item x="115"/>
        <item x="168"/>
        <item x="173"/>
        <item x="50"/>
        <item x="51"/>
        <item x="172"/>
        <item x="46"/>
        <item x="146"/>
        <item x="117"/>
        <item x="171"/>
        <item x="219"/>
        <item x="145"/>
        <item x="49"/>
        <item x="266"/>
        <item x="218"/>
        <item x="48"/>
        <item x="16"/>
        <item x="47"/>
        <item x="23"/>
        <item x="217"/>
        <item x="116"/>
        <item x="170"/>
        <item x="271"/>
        <item x="169"/>
        <item x="212"/>
        <item x="42"/>
        <item x="269"/>
        <item x="270"/>
        <item x="39"/>
        <item x="216"/>
        <item x="108"/>
        <item x="163"/>
        <item x="43"/>
        <item x="114"/>
        <item x="167"/>
        <item x="45"/>
        <item x="111"/>
        <item x="113"/>
        <item x="166"/>
        <item x="35"/>
        <item x="44"/>
        <item x="112"/>
        <item x="165"/>
        <item x="204"/>
        <item x="21"/>
        <item x="18"/>
        <item x="10"/>
        <item x="29"/>
        <item x="141"/>
        <item x="19"/>
        <item x="105"/>
        <item x="20"/>
        <item x="4"/>
        <item x="215"/>
        <item x="155"/>
        <item x="100"/>
        <item x="142"/>
        <item x="38"/>
        <item x="106"/>
        <item x="84"/>
        <item x="144"/>
        <item x="36"/>
        <item x="213"/>
        <item x="83"/>
        <item x="214"/>
        <item x="143"/>
        <item x="12"/>
        <item x="75"/>
        <item x="133"/>
        <item x="37"/>
        <item x="28"/>
        <item x="25"/>
        <item x="257"/>
        <item x="15"/>
        <item x="6"/>
        <item x="13"/>
        <item x="26"/>
        <item x="96"/>
        <item x="0"/>
        <item x="14"/>
        <item x="160"/>
        <item x="27"/>
        <item x="208"/>
        <item x="261"/>
        <item x="77"/>
        <item x="135"/>
        <item x="162"/>
        <item x="211"/>
        <item x="7"/>
        <item x="1"/>
        <item x="90"/>
        <item x="81"/>
        <item x="139"/>
        <item x="107"/>
        <item x="161"/>
        <item x="9"/>
        <item x="8"/>
        <item x="209"/>
        <item x="3"/>
        <item x="248"/>
        <item x="2"/>
        <item x="78"/>
        <item x="136"/>
        <item x="210"/>
        <item x="262"/>
        <item x="70"/>
        <item x="128"/>
        <item x="97"/>
        <item x="154"/>
        <item x="99"/>
        <item x="198"/>
        <item x="79"/>
        <item x="137"/>
        <item x="265"/>
        <item x="53"/>
        <item x="138"/>
        <item x="263"/>
        <item x="71"/>
        <item x="129"/>
        <item x="80"/>
        <item x="151"/>
        <item x="199"/>
        <item x="62"/>
        <item x="120"/>
        <item x="203"/>
        <item x="85"/>
        <item x="98"/>
        <item x="153"/>
        <item x="264"/>
        <item x="54"/>
        <item x="89"/>
        <item x="124"/>
        <item x="66"/>
        <item x="74"/>
        <item x="152"/>
        <item x="132"/>
        <item x="200"/>
        <item x="186"/>
        <item x="252"/>
        <item x="72"/>
        <item x="130"/>
        <item x="118"/>
        <item x="88"/>
        <item x="192"/>
        <item x="73"/>
        <item x="131"/>
        <item x="86"/>
        <item x="87"/>
        <item x="63"/>
        <item x="121"/>
        <item x="55"/>
        <item x="123"/>
        <item x="65"/>
        <item x="202"/>
        <item x="242"/>
        <item x="122"/>
        <item x="64"/>
        <item x="187"/>
        <item x="201"/>
        <item x="253"/>
        <item x="56"/>
        <item x="57"/>
        <item x="220"/>
        <item x="231"/>
        <item x="256"/>
        <item x="247"/>
        <item x="237"/>
        <item x="254"/>
        <item x="179"/>
        <item x="243"/>
        <item x="226"/>
        <item x="255"/>
        <item x="188"/>
        <item x="191"/>
        <item x="232"/>
        <item x="221"/>
        <item x="174"/>
        <item x="244"/>
        <item x="190"/>
        <item x="189"/>
        <item x="178"/>
        <item x="233"/>
        <item x="246"/>
        <item x="175"/>
        <item x="222"/>
        <item x="236"/>
        <item x="245"/>
        <item x="177"/>
        <item x="176"/>
        <item x="235"/>
        <item x="225"/>
        <item x="234"/>
        <item x="224"/>
        <item x="223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</items>
    </pivotField>
    <pivotField compact="0" outline="0" showAll="0">
      <items count="469">
        <item x="69"/>
        <item x="68"/>
        <item x="17"/>
        <item x="41"/>
        <item x="34"/>
        <item x="32"/>
        <item x="33"/>
        <item x="113"/>
        <item x="213"/>
        <item x="11"/>
        <item x="166"/>
        <item x="112"/>
        <item x="165"/>
        <item x="5"/>
        <item x="106"/>
        <item x="151"/>
        <item x="82"/>
        <item x="141"/>
        <item x="160"/>
        <item x="266"/>
        <item x="103"/>
        <item x="157"/>
        <item x="104"/>
        <item x="105"/>
        <item x="92"/>
        <item x="158"/>
        <item x="159"/>
        <item x="148"/>
        <item x="76"/>
        <item x="135"/>
        <item x="93"/>
        <item x="149"/>
        <item x="95"/>
        <item x="150"/>
        <item x="94"/>
        <item x="134"/>
        <item x="120"/>
        <item x="206"/>
        <item x="207"/>
        <item x="61"/>
        <item x="127"/>
        <item x="60"/>
        <item x="195"/>
        <item x="259"/>
        <item x="183"/>
        <item x="196"/>
        <item x="184"/>
        <item x="197"/>
        <item x="198"/>
        <item x="185"/>
        <item x="250"/>
        <item x="187"/>
        <item x="251"/>
        <item x="186"/>
        <item x="242"/>
        <item x="239"/>
        <item x="228"/>
        <item x="240"/>
        <item x="231"/>
        <item x="241"/>
        <item x="229"/>
        <item x="230"/>
        <item x="22"/>
        <item x="67"/>
        <item x="30"/>
        <item x="31"/>
        <item x="58"/>
        <item x="91"/>
        <item x="194"/>
        <item x="126"/>
        <item x="59"/>
        <item x="182"/>
        <item x="70"/>
        <item x="128"/>
        <item x="14"/>
        <item x="29"/>
        <item x="15"/>
        <item x="199"/>
        <item x="27"/>
        <item x="209"/>
        <item x="28"/>
        <item x="53"/>
        <item x="8"/>
        <item x="2"/>
        <item x="252"/>
        <item x="212"/>
        <item x="10"/>
        <item x="111"/>
        <item x="164"/>
        <item x="71"/>
        <item x="210"/>
        <item x="129"/>
        <item x="9"/>
        <item x="98"/>
        <item x="152"/>
        <item x="163"/>
        <item x="79"/>
        <item x="138"/>
        <item x="262"/>
        <item x="3"/>
        <item x="4"/>
        <item x="211"/>
        <item x="200"/>
        <item x="54"/>
        <item x="85"/>
        <item x="62"/>
        <item x="121"/>
        <item x="253"/>
        <item x="80"/>
        <item x="139"/>
        <item x="72"/>
        <item x="130"/>
        <item x="263"/>
        <item x="201"/>
        <item x="81"/>
        <item x="140"/>
        <item x="99"/>
        <item x="153"/>
        <item x="156"/>
        <item x="102"/>
        <item x="63"/>
        <item x="122"/>
        <item x="265"/>
        <item x="243"/>
        <item x="55"/>
        <item x="188"/>
        <item x="73"/>
        <item x="131"/>
        <item x="86"/>
        <item x="264"/>
        <item x="254"/>
        <item x="155"/>
        <item x="101"/>
        <item x="100"/>
        <item x="154"/>
        <item x="90"/>
        <item x="232"/>
        <item x="75"/>
        <item x="133"/>
        <item x="221"/>
        <item x="123"/>
        <item x="64"/>
        <item x="202"/>
        <item x="87"/>
        <item x="56"/>
        <item x="74"/>
        <item x="132"/>
        <item x="89"/>
        <item x="88"/>
        <item x="244"/>
        <item x="255"/>
        <item x="205"/>
        <item x="66"/>
        <item x="203"/>
        <item x="125"/>
        <item x="65"/>
        <item x="124"/>
        <item x="222"/>
        <item x="204"/>
        <item x="233"/>
        <item x="119"/>
        <item x="57"/>
        <item x="189"/>
        <item x="245"/>
        <item x="176"/>
        <item x="256"/>
        <item x="258"/>
        <item x="223"/>
        <item x="234"/>
        <item x="190"/>
        <item x="257"/>
        <item x="177"/>
        <item x="193"/>
        <item x="191"/>
        <item x="192"/>
        <item x="249"/>
        <item x="246"/>
        <item x="178"/>
        <item x="181"/>
        <item x="248"/>
        <item x="235"/>
        <item x="247"/>
        <item x="179"/>
        <item x="224"/>
        <item x="180"/>
        <item x="238"/>
        <item x="236"/>
        <item x="237"/>
        <item x="225"/>
        <item x="227"/>
        <item x="226"/>
        <item x="175"/>
        <item x="174"/>
        <item x="52"/>
        <item x="51"/>
        <item x="146"/>
        <item x="147"/>
        <item x="50"/>
        <item x="47"/>
        <item x="49"/>
        <item x="220"/>
        <item x="48"/>
        <item x="219"/>
        <item x="218"/>
        <item x="42"/>
        <item x="118"/>
        <item x="173"/>
        <item x="43"/>
        <item x="24"/>
        <item x="35"/>
        <item x="171"/>
        <item x="23"/>
        <item x="117"/>
        <item x="172"/>
        <item x="267"/>
        <item x="269"/>
        <item x="268"/>
        <item x="270"/>
        <item x="36"/>
        <item x="44"/>
        <item x="114"/>
        <item x="142"/>
        <item x="167"/>
        <item x="18"/>
        <item x="46"/>
        <item x="170"/>
        <item x="107"/>
        <item x="45"/>
        <item x="115"/>
        <item x="168"/>
        <item x="116"/>
        <item x="169"/>
        <item x="19"/>
        <item x="143"/>
        <item x="12"/>
        <item x="37"/>
        <item x="40"/>
        <item x="108"/>
        <item x="214"/>
        <item x="25"/>
        <item x="20"/>
        <item x="96"/>
        <item x="6"/>
        <item x="0"/>
        <item x="83"/>
        <item x="144"/>
        <item x="13"/>
        <item x="21"/>
        <item x="136"/>
        <item x="77"/>
        <item x="260"/>
        <item x="109"/>
        <item x="161"/>
        <item x="215"/>
        <item x="7"/>
        <item x="217"/>
        <item x="26"/>
        <item x="39"/>
        <item x="84"/>
        <item x="145"/>
        <item x="208"/>
        <item x="1"/>
        <item x="216"/>
        <item x="38"/>
        <item x="16"/>
        <item x="261"/>
        <item x="110"/>
        <item x="162"/>
        <item x="97"/>
        <item x="78"/>
        <item x="137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t="default"/>
      </items>
    </pivotField>
  </pivotFields>
  <rowFields count="9">
    <field x="1"/>
    <field x="2"/>
    <field x="3"/>
    <field x="4"/>
    <field x="8"/>
    <field x="14"/>
    <field x="15"/>
    <field x="10"/>
    <field x="11"/>
  </rowFields>
  <rowItems count="118">
    <i>
      <x/>
      <x/>
      <x/>
      <x/>
      <x/>
      <x v="8"/>
      <x v="3"/>
      <x v="24"/>
      <x v="5"/>
    </i>
    <i r="4">
      <x v="1"/>
      <x v="7"/>
      <x v="5"/>
      <x v="21"/>
      <x v="6"/>
    </i>
    <i r="4">
      <x v="2"/>
      <x v="4"/>
      <x v="2"/>
      <x v="13"/>
      <x v="4"/>
    </i>
    <i r="3">
      <x v="2"/>
      <x v="1"/>
      <x v="24"/>
      <x v="6"/>
      <x v="11"/>
      <x v="3"/>
    </i>
    <i r="2">
      <x v="1"/>
      <x/>
      <x/>
      <x v="2"/>
      <x v="8"/>
      <x v="10"/>
      <x v="13"/>
    </i>
    <i r="3">
      <x v="2"/>
      <x/>
      <x v="6"/>
      <x v="7"/>
      <x v="7"/>
      <x v="9"/>
    </i>
    <i r="3">
      <x v="4"/>
      <x/>
      <x v="9"/>
      <x v="4"/>
      <x v="2"/>
      <x v="2"/>
    </i>
    <i r="1">
      <x v="1"/>
      <x/>
      <x/>
      <x/>
      <x v="19"/>
      <x v="10"/>
      <x v="48"/>
      <x v="25"/>
    </i>
    <i r="4">
      <x v="1"/>
      <x v="20"/>
      <x v="14"/>
      <x v="49"/>
      <x v="33"/>
    </i>
    <i r="4">
      <x v="2"/>
      <x v="17"/>
      <x v="20"/>
      <x v="44"/>
      <x v="37"/>
    </i>
    <i r="4">
      <x v="3"/>
      <x v="11"/>
      <x v="18"/>
      <x v="32"/>
      <x v="35"/>
    </i>
    <i r="3">
      <x v="2"/>
      <x/>
      <x v="35"/>
      <x v="12"/>
      <x v="41"/>
      <x v="21"/>
    </i>
    <i r="4">
      <x v="1"/>
      <x v="40"/>
      <x v="16"/>
      <x v="35"/>
      <x v="23"/>
    </i>
    <i r="4">
      <x v="2"/>
      <x v="50"/>
      <x v="23"/>
      <x v="27"/>
      <x v="24"/>
    </i>
    <i r="4">
      <x v="3"/>
      <x v="52"/>
      <x v="19"/>
      <x v="5"/>
      <x v="14"/>
    </i>
    <i r="3">
      <x v="4"/>
      <x/>
      <x v="56"/>
      <x v="15"/>
      <x v="20"/>
      <x v="11"/>
    </i>
    <i r="4">
      <x v="1"/>
      <x v="59"/>
      <x v="25"/>
      <x v="9"/>
      <x v="7"/>
    </i>
    <i r="2">
      <x v="1"/>
      <x/>
      <x/>
      <x v="23"/>
      <x v="29"/>
      <x v="55"/>
      <x v="45"/>
    </i>
    <i r="4">
      <x v="1"/>
      <x v="16"/>
      <x v="30"/>
      <x v="47"/>
      <x v="43"/>
    </i>
    <i r="3">
      <x v="2"/>
      <x/>
      <x v="92"/>
      <x v="1"/>
      <x v="50"/>
      <x v="1"/>
    </i>
    <i r="4">
      <x v="1"/>
      <x v="93"/>
      <x/>
      <x v="38"/>
      <x/>
    </i>
    <i r="3">
      <x v="4"/>
      <x v="1"/>
      <x v="30"/>
      <x v="25"/>
      <x v="19"/>
      <x v="30"/>
    </i>
    <i r="3">
      <x v="6"/>
      <x/>
      <x v="44"/>
      <x v="13"/>
      <x v="16"/>
      <x v="16"/>
    </i>
    <i>
      <x v="1"/>
      <x v="2"/>
      <x/>
      <x v="1"/>
      <x/>
      <x v="21"/>
      <x v="11"/>
      <x v="50"/>
      <x v="29"/>
    </i>
    <i r="4">
      <x v="1"/>
      <x v="22"/>
      <x v="17"/>
      <x v="51"/>
      <x v="34"/>
    </i>
    <i r="4">
      <x v="2"/>
      <x v="18"/>
      <x v="22"/>
      <x v="46"/>
      <x v="39"/>
    </i>
    <i r="4">
      <x v="3"/>
      <x v="12"/>
      <x v="21"/>
      <x v="33"/>
      <x v="36"/>
    </i>
    <i r="4">
      <x v="4"/>
      <x v="3"/>
      <x v="9"/>
      <x v="14"/>
      <x v="15"/>
    </i>
    <i r="3">
      <x v="3"/>
      <x/>
      <x v="25"/>
      <x v="24"/>
      <x v="43"/>
      <x v="22"/>
    </i>
    <i r="4">
      <x v="1"/>
      <x v="27"/>
      <x v="30"/>
      <x v="37"/>
      <x v="26"/>
    </i>
    <i r="4">
      <x v="2"/>
      <x v="29"/>
      <x v="33"/>
      <x v="28"/>
      <x v="27"/>
    </i>
    <i r="4">
      <x v="3"/>
      <x v="32"/>
      <x v="35"/>
      <x v="6"/>
      <x v="18"/>
    </i>
    <i r="3">
      <x v="5"/>
      <x/>
      <x v="46"/>
      <x v="38"/>
      <x v="23"/>
      <x v="12"/>
    </i>
    <i r="4">
      <x v="1"/>
      <x v="53"/>
      <x v="42"/>
      <x v="11"/>
      <x v="10"/>
    </i>
    <i r="2">
      <x v="1"/>
      <x v="1"/>
      <x/>
      <x v="23"/>
      <x v="29"/>
      <x v="55"/>
      <x v="45"/>
    </i>
    <i r="4">
      <x v="1"/>
      <x v="16"/>
      <x v="30"/>
      <x v="47"/>
      <x v="43"/>
    </i>
    <i r="4">
      <x v="2"/>
      <x/>
      <x v="22"/>
      <x/>
      <x v="39"/>
    </i>
    <i r="3">
      <x v="3"/>
      <x/>
      <x v="23"/>
      <x v="31"/>
      <x v="52"/>
      <x v="44"/>
    </i>
    <i r="4">
      <x v="1"/>
      <x v="14"/>
      <x v="32"/>
      <x v="45"/>
      <x v="43"/>
    </i>
    <i r="3">
      <x v="5"/>
      <x/>
      <x v="21"/>
      <x v="27"/>
      <x v="34"/>
      <x v="38"/>
    </i>
    <i r="4">
      <x v="1"/>
      <x v="10"/>
      <x v="26"/>
      <x v="21"/>
      <x v="32"/>
    </i>
    <i r="3">
      <x v="7"/>
      <x/>
      <x v="8"/>
      <x v="28"/>
      <x v="18"/>
      <x v="17"/>
    </i>
    <i r="1">
      <x v="3"/>
      <x/>
      <x v="1"/>
      <x/>
      <x v="34"/>
      <x v="34"/>
      <x v="73"/>
      <x v="50"/>
    </i>
    <i r="4">
      <x v="1"/>
      <x v="36"/>
      <x v="36"/>
      <x v="76"/>
      <x v="55"/>
    </i>
    <i r="4">
      <x v="2"/>
      <x v="39"/>
      <x v="39"/>
      <x v="80"/>
      <x v="60"/>
    </i>
    <i r="4">
      <x v="3"/>
      <x v="37"/>
      <x v="44"/>
      <x v="77"/>
      <x v="67"/>
    </i>
    <i r="4">
      <x v="4"/>
      <x v="26"/>
      <x v="41"/>
      <x v="61"/>
      <x v="63"/>
    </i>
    <i r="3">
      <x v="3"/>
      <x/>
      <x v="42"/>
      <x v="37"/>
      <x v="69"/>
      <x v="48"/>
    </i>
    <i r="4">
      <x v="1"/>
      <x v="48"/>
      <x v="40"/>
      <x v="71"/>
      <x v="52"/>
    </i>
    <i r="4">
      <x v="2"/>
      <x v="54"/>
      <x v="49"/>
      <x v="72"/>
      <x v="57"/>
    </i>
    <i r="4">
      <x v="3"/>
      <x v="55"/>
      <x v="58"/>
      <x v="63"/>
      <x v="58"/>
    </i>
    <i r="3">
      <x v="5"/>
      <x/>
      <x v="57"/>
      <x v="56"/>
      <x v="56"/>
      <x v="38"/>
    </i>
    <i r="4">
      <x v="1"/>
      <x v="60"/>
      <x v="60"/>
      <x v="53"/>
      <x v="41"/>
    </i>
    <i r="4">
      <x v="2"/>
      <x v="64"/>
      <x v="67"/>
      <x v="30"/>
      <x v="42"/>
    </i>
    <i r="3">
      <x v="7"/>
      <x/>
      <x v="68"/>
      <x v="74"/>
      <x v="20"/>
      <x v="8"/>
    </i>
    <i r="4">
      <x v="1"/>
      <x v="76"/>
      <x v="85"/>
      <x v="7"/>
      <x v="6"/>
    </i>
    <i r="2">
      <x v="1"/>
      <x v="1"/>
      <x/>
      <x v="47"/>
      <x v="45"/>
      <x v="87"/>
      <x v="72"/>
    </i>
    <i r="4">
      <x v="1"/>
      <x v="49"/>
      <x v="50"/>
      <x v="86"/>
      <x v="79"/>
    </i>
    <i r="4">
      <x v="2"/>
      <x v="41"/>
      <x v="55"/>
      <x v="81"/>
      <x v="80"/>
    </i>
    <i r="4">
      <x v="3"/>
      <x v="15"/>
      <x v="51"/>
      <x v="40"/>
      <x v="77"/>
    </i>
    <i r="3">
      <x v="3"/>
      <x/>
      <x v="51"/>
      <x v="43"/>
      <x v="84"/>
      <x v="69"/>
    </i>
    <i r="4">
      <x v="1"/>
      <x v="49"/>
      <x v="53"/>
      <x v="83"/>
      <x v="76"/>
    </i>
    <i r="4">
      <x v="2"/>
      <x v="33"/>
      <x v="57"/>
      <x v="75"/>
      <x v="78"/>
    </i>
    <i r="4">
      <x v="3"/>
      <x v="13"/>
      <x v="47"/>
      <x v="25"/>
      <x v="68"/>
    </i>
    <i r="3">
      <x v="5"/>
      <x/>
      <x v="45"/>
      <x v="45"/>
      <x v="78"/>
      <x v="62"/>
    </i>
    <i r="4">
      <x v="1"/>
      <x v="43"/>
      <x v="48"/>
      <x v="74"/>
      <x v="65"/>
    </i>
    <i r="4">
      <x v="2"/>
      <x v="28"/>
      <x v="49"/>
      <x v="54"/>
      <x v="60"/>
    </i>
    <i r="3">
      <x v="7"/>
      <x/>
      <x v="45"/>
      <x v="52"/>
      <x v="64"/>
      <x v="50"/>
    </i>
    <i r="4">
      <x v="1"/>
      <x v="31"/>
      <x v="53"/>
      <x v="62"/>
      <x v="52"/>
    </i>
    <i r="4">
      <x v="2"/>
      <x v="5"/>
      <x v="39"/>
      <x v="4"/>
      <x v="49"/>
    </i>
    <i r="3">
      <x v="9"/>
      <x/>
      <x v="31"/>
      <x v="54"/>
      <x v="26"/>
      <x v="22"/>
    </i>
    <i r="4">
      <x v="1"/>
      <x v="1"/>
      <x v="46"/>
      <x v="3"/>
      <x v="19"/>
    </i>
    <i>
      <x v="2"/>
      <x v="4"/>
      <x/>
      <x v="1"/>
      <x/>
      <x v="332"/>
      <x v="404"/>
      <x v="322"/>
      <x v="346"/>
    </i>
    <i r="4">
      <x v="1"/>
      <x v="333"/>
      <x v="405"/>
      <x v="323"/>
      <x v="347"/>
    </i>
    <i r="3">
      <x v="3"/>
      <x/>
      <x v="339"/>
      <x v="412"/>
      <x v="324"/>
      <x v="350"/>
    </i>
    <i r="4">
      <x v="1"/>
      <x v="340"/>
      <x v="413"/>
      <x v="325"/>
      <x v="351"/>
    </i>
    <i r="2">
      <x v="1"/>
      <x v="1"/>
      <x/>
      <x v="316"/>
      <x v="384"/>
      <x v="310"/>
      <x v="2"/>
    </i>
    <i r="1">
      <x v="5"/>
      <x/>
      <x v="1"/>
      <x/>
      <x v="232"/>
      <x v="285"/>
      <x v="235"/>
      <x v="236"/>
    </i>
    <i r="4">
      <x v="1"/>
      <x v="233"/>
      <x v="286"/>
      <x v="236"/>
      <x v="237"/>
    </i>
    <i r="4">
      <x v="2"/>
      <x v="234"/>
      <x v="287"/>
      <x v="30"/>
      <x v="238"/>
    </i>
    <i r="4">
      <x v="3"/>
      <x v="235"/>
      <x v="288"/>
      <x v="237"/>
      <x v="18"/>
    </i>
    <i r="3">
      <x v="3"/>
      <x/>
      <x v="241"/>
      <x v="269"/>
      <x v="240"/>
      <x v="246"/>
    </i>
    <i r="4">
      <x v="1"/>
      <x v="242"/>
      <x v="294"/>
      <x v="241"/>
      <x v="247"/>
    </i>
    <i r="4">
      <x v="2"/>
      <x v="243"/>
      <x v="295"/>
      <x v="242"/>
      <x v="248"/>
    </i>
    <i r="3">
      <x v="5"/>
      <x/>
      <x v="245"/>
      <x v="300"/>
      <x v="10"/>
      <x v="252"/>
    </i>
    <i r="4">
      <x v="1"/>
      <x v="48"/>
      <x v="301"/>
      <x v="248"/>
      <x v="253"/>
    </i>
    <i r="2">
      <x v="1"/>
      <x v="1"/>
      <x/>
      <x v="209"/>
      <x v="258"/>
      <x v="41"/>
      <x v="212"/>
    </i>
    <i r="4">
      <x v="1"/>
      <x v="210"/>
      <x v="259"/>
      <x v="215"/>
      <x v="32"/>
    </i>
    <i r="3">
      <x v="3"/>
      <x/>
      <x v="216"/>
      <x v="265"/>
      <x v="34"/>
      <x v="217"/>
    </i>
    <i r="4">
      <x v="1"/>
      <x v="217"/>
      <x v="266"/>
      <x v="220"/>
      <x v="26"/>
    </i>
    <i r="3">
      <x v="5"/>
      <x/>
      <x v="222"/>
      <x v="269"/>
      <x v="23"/>
      <x v="219"/>
    </i>
    <i r="4">
      <x v="1"/>
      <x v="223"/>
      <x v="270"/>
      <x v="3"/>
      <x v="220"/>
    </i>
    <i r="3">
      <x v="7"/>
      <x/>
      <x v="226"/>
      <x v="275"/>
      <x v="228"/>
      <x v="8"/>
    </i>
    <i r="1">
      <x v="6"/>
      <x/>
      <x v="1"/>
      <x/>
      <x v="283"/>
      <x v="31"/>
      <x v="288"/>
      <x v="300"/>
    </i>
    <i r="4">
      <x v="1"/>
      <x v="30"/>
      <x v="351"/>
      <x v="69"/>
      <x v="301"/>
    </i>
    <i r="4">
      <x v="2"/>
      <x v="284"/>
      <x v="352"/>
      <x v="289"/>
      <x v="302"/>
    </i>
    <i r="4">
      <x v="3"/>
      <x v="285"/>
      <x v="353"/>
      <x v="290"/>
      <x v="303"/>
    </i>
    <i r="4">
      <x v="4"/>
      <x v="286"/>
      <x v="354"/>
      <x v="291"/>
      <x v="304"/>
    </i>
    <i r="3">
      <x v="3"/>
      <x/>
      <x v="267"/>
      <x v="360"/>
      <x v="60"/>
      <x v="310"/>
    </i>
    <i r="4">
      <x v="1"/>
      <x v="290"/>
      <x v="361"/>
      <x v="295"/>
      <x v="311"/>
    </i>
    <i r="4">
      <x v="2"/>
      <x v="291"/>
      <x v="362"/>
      <x v="260"/>
      <x v="312"/>
    </i>
    <i r="4">
      <x v="3"/>
      <x v="292"/>
      <x v="363"/>
      <x v="296"/>
      <x v="313"/>
    </i>
    <i r="3">
      <x v="5"/>
      <x/>
      <x v="296"/>
      <x v="367"/>
      <x v="300"/>
      <x v="25"/>
    </i>
    <i r="4">
      <x v="1"/>
      <x v="297"/>
      <x v="368"/>
      <x v="35"/>
      <x v="32"/>
    </i>
    <i r="4">
      <x v="2"/>
      <x v="298"/>
      <x v="369"/>
      <x v="242"/>
      <x v="27"/>
    </i>
    <i r="3">
      <x v="7"/>
      <x/>
      <x v="303"/>
      <x v="373"/>
      <x v="303"/>
      <x v="322"/>
    </i>
    <i r="2">
      <x v="1"/>
      <x v="1"/>
      <x/>
      <x v="257"/>
      <x v="311"/>
      <x v="258"/>
      <x v="264"/>
    </i>
    <i r="4">
      <x v="1"/>
      <x v="258"/>
      <x v="312"/>
      <x v="259"/>
      <x v="63"/>
    </i>
    <i r="4">
      <x v="2"/>
      <x v="259"/>
      <x v="313"/>
      <x v="260"/>
      <x v="265"/>
    </i>
    <i r="3">
      <x v="3"/>
      <x/>
      <x v="245"/>
      <x v="321"/>
      <x v="265"/>
      <x v="274"/>
    </i>
    <i r="4">
      <x v="1"/>
      <x v="264"/>
      <x v="322"/>
      <x v="266"/>
      <x v="275"/>
    </i>
    <i r="4">
      <x v="2"/>
      <x v="265"/>
      <x v="323"/>
      <x v="267"/>
      <x v="276"/>
    </i>
    <i r="3">
      <x v="5"/>
      <x/>
      <x v="267"/>
      <x v="329"/>
      <x v="271"/>
      <x v="284"/>
    </i>
    <i r="4">
      <x v="1"/>
      <x v="268"/>
      <x v="330"/>
      <x v="272"/>
      <x v="55"/>
    </i>
    <i r="4">
      <x v="2"/>
      <x v="269"/>
      <x v="331"/>
      <x v="273"/>
      <x v="285"/>
    </i>
    <i r="3">
      <x v="7"/>
      <x/>
      <x v="272"/>
      <x v="337"/>
      <x v="277"/>
      <x v="290"/>
    </i>
    <i r="4">
      <x v="1"/>
      <x v="273"/>
      <x v="338"/>
      <x v="236"/>
      <x v="291"/>
    </i>
    <i r="3">
      <x v="9"/>
      <x/>
      <x v="278"/>
      <x v="344"/>
      <x v="16"/>
      <x v="292"/>
    </i>
  </rowItems>
  <colItems count="1">
    <i/>
  </colItems>
  <formats count="30">
    <format dxfId="143">
      <pivotArea type="all" dataOnly="0" outline="0" fieldPosition="0"/>
    </format>
    <format dxfId="142">
      <pivotArea outline="0" collapsedLevelsAreSubtotals="1" fieldPosition="0"/>
    </format>
    <format dxfId="141">
      <pivotArea dataOnly="0" labelOnly="1" outline="0" axis="axisValues" fieldPosition="0"/>
    </format>
    <format dxfId="140">
      <pivotArea outline="0" collapsedLevelsAreSubtotals="1" fieldPosition="0"/>
    </format>
    <format dxfId="139">
      <pivotArea field="14" type="button" dataOnly="0" labelOnly="1" outline="0" axis="axisRow" fieldPosition="5"/>
    </format>
    <format dxfId="138">
      <pivotArea field="15" type="button" dataOnly="0" labelOnly="1" outline="0" axis="axisRow" fieldPosition="6"/>
    </format>
    <format dxfId="137">
      <pivotArea field="10" type="button" dataOnly="0" labelOnly="1" outline="0" axis="axisRow" fieldPosition="7"/>
    </format>
    <format dxfId="136">
      <pivotArea field="11" type="button" dataOnly="0" labelOnly="1" outline="0" axis="axisRow" fieldPosition="8"/>
    </format>
    <format dxfId="135">
      <pivotArea field="25" type="button" dataOnly="0" labelOnly="1" outline="0"/>
    </format>
    <format dxfId="134">
      <pivotArea field="26" type="button" dataOnly="0" labelOnly="1" outline="0"/>
    </format>
    <format dxfId="133">
      <pivotArea field="27" type="button" dataOnly="0" labelOnly="1" outline="0"/>
    </format>
    <format dxfId="132">
      <pivotArea field="28" type="button" dataOnly="0" labelOnly="1" outline="0"/>
    </format>
    <format dxfId="131">
      <pivotArea field="6" type="button" dataOnly="0" labelOnly="1" outline="0"/>
    </format>
    <format dxfId="130">
      <pivotArea dataOnly="0" labelOnly="1" outline="0" fieldPosition="0">
        <references count="1">
          <reference field="4" count="0"/>
        </references>
      </pivotArea>
    </format>
    <format dxfId="129">
      <pivotArea dataOnly="0" outline="0" fieldPosition="0">
        <references count="1">
          <reference field="1" count="1">
            <x v="0"/>
          </reference>
        </references>
      </pivotArea>
    </format>
    <format dxfId="128">
      <pivotArea dataOnly="0" labelOnly="1" outline="0" fieldPosition="0">
        <references count="1">
          <reference field="14" count="0"/>
        </references>
      </pivotArea>
    </format>
    <format dxfId="127">
      <pivotArea dataOnly="0" labelOnly="1" outline="0" fieldPosition="0">
        <references count="1">
          <reference field="14" count="0"/>
        </references>
      </pivotArea>
    </format>
    <format dxfId="126">
      <pivotArea dataOnly="0" labelOnly="1" outline="0" fieldPosition="0">
        <references count="1">
          <reference field="15" count="0"/>
        </references>
      </pivotArea>
    </format>
    <format dxfId="125">
      <pivotArea dataOnly="0" labelOnly="1" outline="0" fieldPosition="0">
        <references count="1">
          <reference field="15" count="0"/>
        </references>
      </pivotArea>
    </format>
    <format dxfId="124">
      <pivotArea dataOnly="0" labelOnly="1" outline="0" fieldPosition="0">
        <references count="1">
          <reference field="15" count="0"/>
        </references>
      </pivotArea>
    </format>
    <format dxfId="123">
      <pivotArea dataOnly="0" labelOnly="1" outline="0" fieldPosition="0">
        <references count="1">
          <reference field="11" count="0"/>
        </references>
      </pivotArea>
    </format>
    <format dxfId="122">
      <pivotArea dataOnly="0" labelOnly="1" outline="0" fieldPosition="0">
        <references count="1">
          <reference field="11" count="0"/>
        </references>
      </pivotArea>
    </format>
    <format dxfId="121">
      <pivotArea dataOnly="0" labelOnly="1" outline="0" fieldPosition="0">
        <references count="1">
          <reference field="10" count="0"/>
        </references>
      </pivotArea>
    </format>
    <format dxfId="120">
      <pivotArea dataOnly="0" labelOnly="1" outline="0" fieldPosition="0">
        <references count="1">
          <reference field="10" count="0"/>
        </references>
      </pivotArea>
    </format>
    <format dxfId="119">
      <pivotArea dataOnly="0" labelOnly="1" outline="0" fieldPosition="0">
        <references count="1">
          <reference field="11" count="0"/>
        </references>
      </pivotArea>
    </format>
    <format dxfId="118">
      <pivotArea dataOnly="0" labelOnly="1" outline="0" fieldPosition="0">
        <references count="1">
          <reference field="14" count="0"/>
        </references>
      </pivotArea>
    </format>
    <format dxfId="117">
      <pivotArea dataOnly="0" labelOnly="1" outline="0" fieldPosition="0">
        <references count="1">
          <reference field="10" count="0"/>
        </references>
      </pivotArea>
    </format>
    <format dxfId="116">
      <pivotArea dataOnly="0" labelOnly="1" outline="0" fieldPosition="0">
        <references count="1">
          <reference field="15" count="0"/>
        </references>
      </pivotArea>
    </format>
    <format dxfId="115">
      <pivotArea field="10" type="button" dataOnly="0" labelOnly="1" outline="0" axis="axisRow" fieldPosition="7"/>
    </format>
    <format dxfId="114">
      <pivotArea dataOnly="0" labelOnly="1" outline="0" fieldPosition="0">
        <references count="1">
          <reference field="8" count="0"/>
        </references>
      </pivotArea>
    </format>
  </formats>
  <pivotTableStyleInfo name="PivotStyleMedium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PivotTable2" cacheId="293" applyNumberFormats="0" applyBorderFormats="0" applyFontFormats="0" applyPatternFormats="0" applyAlignmentFormats="0" applyWidthHeightFormats="1" dataCaption="Values" updatedVersion="4" minRefreshableVersion="3" rowGrandTotals="0" itemPrintTitles="1" createdVersion="4" indent="0" compact="0" compactData="0" multipleFieldFilters="0">
  <location ref="Q3:W188" firstHeaderRow="0" firstDataRow="1" firstDataCol="4"/>
  <pivotFields count="32">
    <pivotField compact="0" outline="0" showAll="0" sortType="ascending"/>
    <pivotField compact="0" outline="0" showAll="0" defaultSubtotal="0"/>
    <pivotField axis="axisRow" compact="0" outline="0" showAll="0" defaultSubtotal="0">
      <items count="7">
        <item h="1" x="0"/>
        <item h="1" x="1"/>
        <item x="6"/>
        <item x="4"/>
        <item h="1" x="2"/>
        <item x="5"/>
        <item h="1" x="3"/>
      </items>
    </pivotField>
    <pivotField axis="axisRow" compact="0" outline="0" showAll="0">
      <items count="3">
        <item x="1"/>
        <item x="0"/>
        <item t="default"/>
      </items>
    </pivotField>
    <pivotField axis="axisRow" compact="0" outline="0" showAll="0" defaultSubtotal="0">
      <items count="12">
        <item x="0"/>
        <item x="6"/>
        <item x="1"/>
        <item x="7"/>
        <item x="2"/>
        <item x="8"/>
        <item x="3"/>
        <item x="9"/>
        <item x="4"/>
        <item x="10"/>
        <item x="5"/>
        <item x="11"/>
      </items>
    </pivotField>
    <pivotField compact="0" outline="0" showAll="0"/>
    <pivotField axis="axisRow" compact="0" outline="0" showAll="0">
      <items count="12">
        <item x="0"/>
        <item x="1"/>
        <item x="2"/>
        <item x="3"/>
        <item x="4"/>
        <item x="6"/>
        <item x="7"/>
        <item x="8"/>
        <item x="9"/>
        <item x="10"/>
        <item h="1" x="5"/>
        <item t="default"/>
      </items>
    </pivotField>
    <pivotField compact="0" outline="0" showAll="0"/>
    <pivotField compact="0" outline="0" showAll="0"/>
    <pivotField compact="0" outline="0" showAll="0"/>
    <pivotField compact="0" outline="0" showAll="0" defaultSubtotal="0"/>
    <pivotField compact="0" outline="0" showAll="0" defaultSubtotal="0"/>
    <pivotField compact="0" outline="0" showAll="0"/>
    <pivotField compact="0" outline="0" showAll="0"/>
    <pivotField compact="0" outline="0" showAll="0" defaultSubtotal="0"/>
    <pivotField compact="0" outline="0" showAll="0" defaultSubtotal="0"/>
    <pivotField compact="0" outline="0" showAll="0"/>
    <pivotField compact="0" outline="0" showAl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 defaultSubtotal="0">
      <items count="3">
        <item x="0"/>
        <item x="1"/>
        <item x="2"/>
      </items>
    </pivotField>
    <pivotField dataField="1" compact="0" outline="0" showAll="0" defaultSubtotal="0">
      <items count="3">
        <item x="0"/>
        <item x="1"/>
        <item x="2"/>
      </items>
    </pivotField>
    <pivotField dataField="1" compact="0" outline="0" showAll="0" defaultSubtotal="0">
      <items count="3">
        <item x="0"/>
        <item x="1"/>
        <item x="2"/>
      </items>
    </pivotField>
  </pivotFields>
  <rowFields count="4">
    <field x="2"/>
    <field x="3"/>
    <field x="4"/>
    <field x="6"/>
  </rowFields>
  <rowItems count="185">
    <i>
      <x v="2"/>
      <x/>
      <x v="1"/>
      <x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2">
      <x v="3"/>
      <x/>
    </i>
    <i r="3">
      <x v="1"/>
    </i>
    <i r="3">
      <x v="2"/>
    </i>
    <i r="3">
      <x v="3"/>
    </i>
    <i r="3">
      <x v="4"/>
    </i>
    <i r="3">
      <x v="5"/>
    </i>
    <i r="2">
      <x v="5"/>
      <x/>
    </i>
    <i r="3">
      <x v="1"/>
    </i>
    <i r="3">
      <x v="2"/>
    </i>
    <i r="3">
      <x v="3"/>
    </i>
    <i r="2">
      <x v="7"/>
      <x/>
    </i>
    <i r="3">
      <x v="1"/>
    </i>
    <i r="3">
      <x v="2"/>
    </i>
    <i r="2">
      <x v="9"/>
      <x/>
    </i>
    <i t="default" r="1">
      <x/>
    </i>
    <i r="1">
      <x v="1"/>
      <x v="1"/>
      <x/>
    </i>
    <i r="3">
      <x v="1"/>
    </i>
    <i r="3">
      <x v="2"/>
    </i>
    <i r="3">
      <x v="3"/>
    </i>
    <i r="3">
      <x v="4"/>
    </i>
    <i r="2">
      <x v="3"/>
      <x/>
    </i>
    <i r="3">
      <x v="1"/>
    </i>
    <i r="3">
      <x v="2"/>
    </i>
    <i r="3">
      <x v="3"/>
    </i>
    <i r="3">
      <x v="4"/>
    </i>
    <i r="2">
      <x v="5"/>
      <x/>
    </i>
    <i r="3">
      <x v="1"/>
    </i>
    <i r="3">
      <x v="2"/>
    </i>
    <i r="3">
      <x v="3"/>
    </i>
    <i r="2">
      <x v="7"/>
      <x/>
    </i>
    <i r="3">
      <x v="1"/>
    </i>
    <i r="3">
      <x v="2"/>
    </i>
    <i r="3">
      <x v="3"/>
    </i>
    <i r="2">
      <x v="9"/>
      <x/>
    </i>
    <i r="3">
      <x v="1"/>
    </i>
    <i r="3">
      <x v="2"/>
    </i>
    <i t="default" r="1">
      <x v="1"/>
    </i>
    <i>
      <x v="3"/>
      <x/>
      <x v="1"/>
      <x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3">
      <x v="8"/>
    </i>
    <i r="3">
      <x v="9"/>
    </i>
    <i r="2">
      <x v="3"/>
      <x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2">
      <x v="5"/>
      <x/>
    </i>
    <i r="3">
      <x v="1"/>
    </i>
    <i r="3">
      <x v="2"/>
    </i>
    <i r="3">
      <x v="3"/>
    </i>
    <i r="3">
      <x v="4"/>
    </i>
    <i r="3">
      <x v="5"/>
    </i>
    <i r="2">
      <x v="7"/>
      <x/>
    </i>
    <i r="3">
      <x v="1"/>
    </i>
    <i r="3">
      <x v="2"/>
    </i>
    <i r="3">
      <x v="3"/>
    </i>
    <i r="2">
      <x v="9"/>
      <x/>
    </i>
    <i r="3">
      <x v="1"/>
    </i>
    <i r="3">
      <x v="2"/>
    </i>
    <i r="2">
      <x v="11"/>
      <x/>
    </i>
    <i t="default" r="1">
      <x/>
    </i>
    <i r="1">
      <x v="1"/>
      <x v="1"/>
      <x/>
    </i>
    <i r="3">
      <x v="1"/>
    </i>
    <i r="3">
      <x v="2"/>
    </i>
    <i r="3">
      <x v="3"/>
    </i>
    <i r="3">
      <x v="4"/>
    </i>
    <i r="3">
      <x v="5"/>
    </i>
    <i r="2">
      <x v="3"/>
      <x/>
    </i>
    <i r="3">
      <x v="1"/>
    </i>
    <i r="3">
      <x v="2"/>
    </i>
    <i r="3">
      <x v="3"/>
    </i>
    <i r="3">
      <x v="4"/>
    </i>
    <i r="3">
      <x v="5"/>
    </i>
    <i r="2">
      <x v="5"/>
      <x/>
    </i>
    <i r="3">
      <x v="1"/>
    </i>
    <i r="3">
      <x v="2"/>
    </i>
    <i r="3">
      <x v="3"/>
    </i>
    <i r="3">
      <x v="4"/>
    </i>
    <i r="3">
      <x v="5"/>
    </i>
    <i r="2">
      <x v="7"/>
      <x/>
    </i>
    <i r="3">
      <x v="1"/>
    </i>
    <i r="3">
      <x v="2"/>
    </i>
    <i r="3">
      <x v="3"/>
    </i>
    <i r="3">
      <x v="4"/>
    </i>
    <i r="2">
      <x v="9"/>
      <x/>
    </i>
    <i r="3">
      <x v="1"/>
    </i>
    <i r="3">
      <x v="2"/>
    </i>
    <i r="3">
      <x v="3"/>
    </i>
    <i r="2">
      <x v="11"/>
      <x/>
    </i>
    <i r="3">
      <x v="1"/>
    </i>
    <i t="default" r="1">
      <x v="1"/>
    </i>
    <i>
      <x v="5"/>
      <x/>
      <x v="1"/>
      <x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3">
      <x v="8"/>
    </i>
    <i r="3">
      <x v="9"/>
    </i>
    <i r="2">
      <x v="3"/>
      <x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3">
      <x v="8"/>
    </i>
    <i r="2">
      <x v="5"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7"/>
      <x/>
    </i>
    <i r="3">
      <x v="1"/>
    </i>
    <i r="3">
      <x v="2"/>
    </i>
    <i r="3">
      <x v="3"/>
    </i>
    <i r="3">
      <x v="4"/>
    </i>
    <i r="2">
      <x v="9"/>
      <x/>
    </i>
    <i r="3">
      <x v="1"/>
    </i>
    <i r="3">
      <x v="2"/>
    </i>
    <i r="3">
      <x v="3"/>
    </i>
    <i r="2">
      <x v="11"/>
      <x/>
    </i>
    <i r="3">
      <x v="1"/>
    </i>
    <i r="3">
      <x v="2"/>
    </i>
    <i t="default" r="1">
      <x/>
    </i>
    <i r="1">
      <x v="1"/>
      <x v="1"/>
      <x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2">
      <x v="3"/>
      <x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2">
      <x v="5"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7"/>
      <x/>
    </i>
    <i r="3">
      <x v="1"/>
    </i>
    <i r="3">
      <x v="2"/>
    </i>
    <i r="3">
      <x v="3"/>
    </i>
    <i r="3">
      <x v="4"/>
    </i>
    <i r="3">
      <x v="5"/>
    </i>
    <i r="2">
      <x v="9"/>
      <x/>
    </i>
    <i r="3">
      <x v="1"/>
    </i>
    <i r="3">
      <x v="2"/>
    </i>
    <i r="3">
      <x v="3"/>
    </i>
    <i r="3">
      <x v="4"/>
    </i>
    <i r="2">
      <x v="11"/>
      <x/>
    </i>
    <i r="3">
      <x v="1"/>
    </i>
    <i r="3">
      <x v="2"/>
    </i>
    <i t="default" r="1">
      <x v="1"/>
    </i>
  </rowItems>
  <colFields count="1">
    <field x="-2"/>
  </colFields>
  <colItems count="3">
    <i>
      <x/>
    </i>
    <i i="1">
      <x v="1"/>
    </i>
    <i i="2">
      <x v="2"/>
    </i>
  </colItems>
  <dataFields count="3">
    <dataField name="Glare_x000a_(open area)" fld="29" subtotal="max" baseField="4" baseItem="0"/>
    <dataField name="Glare_x000a_(high risk area)" fld="30" subtotal="max" baseField="4" baseItem="0"/>
    <dataField name="Glare_x000a_(escape route)" fld="31" subtotal="max" baseField="4" baseItem="0"/>
  </dataFields>
  <formats count="40">
    <format dxfId="39">
      <pivotArea type="all" dataOnly="0" outline="0" fieldPosition="0"/>
    </format>
    <format dxfId="38">
      <pivotArea outline="0" collapsedLevelsAreSubtotals="1" fieldPosition="0"/>
    </format>
    <format dxfId="37">
      <pivotArea dataOnly="0" labelOnly="1" outline="0" axis="axisValues" fieldPosition="0"/>
    </format>
    <format dxfId="36">
      <pivotArea outline="0" collapsedLevelsAreSubtotals="1" fieldPosition="0"/>
    </format>
    <format dxfId="35">
      <pivotArea field="29" type="button" dataOnly="0" labelOnly="1" outline="0"/>
    </format>
    <format dxfId="34">
      <pivotArea field="30" type="button" dataOnly="0" labelOnly="1" outline="0"/>
    </format>
    <format dxfId="33">
      <pivotArea field="31" type="button" dataOnly="0" labelOnly="1" outline="0"/>
    </format>
    <format dxfId="32">
      <pivotArea field="29" type="button" dataOnly="0" labelOnly="1" outline="0"/>
    </format>
    <format dxfId="31">
      <pivotArea field="30" type="button" dataOnly="0" labelOnly="1" outline="0"/>
    </format>
    <format dxfId="30">
      <pivotArea field="31" type="button" dataOnly="0" labelOnly="1" outline="0"/>
    </format>
    <format dxfId="29">
      <pivotArea dataOnly="0" outline="0" fieldPosition="0">
        <references count="1">
          <reference field="3" count="0" defaultSubtotal="1"/>
        </references>
      </pivotArea>
    </format>
    <format dxfId="28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27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6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25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24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2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2">
      <pivotArea outline="0" collapsedLevelsAreSubtotals="1" fieldPosition="0"/>
    </format>
    <format dxfId="2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0">
      <pivotArea type="all" dataOnly="0" outline="0" fieldPosition="0"/>
    </format>
    <format dxfId="19">
      <pivotArea field="2" type="button" dataOnly="0" labelOnly="1" outline="0" axis="axisRow" fieldPosition="0"/>
    </format>
    <format dxfId="18">
      <pivotArea field="3" type="button" dataOnly="0" labelOnly="1" outline="0" axis="axisRow" fieldPosition="1"/>
    </format>
    <format dxfId="17">
      <pivotArea field="4" type="button" dataOnly="0" labelOnly="1" outline="0" axis="axisRow" fieldPosition="2"/>
    </format>
    <format dxfId="1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5">
      <pivotArea type="all" dataOnly="0" outline="0" fieldPosition="0"/>
    </format>
    <format dxfId="14">
      <pivotArea dataOnly="0" labelOnly="1" outline="0" fieldPosition="0">
        <references count="1">
          <reference field="6" count="0"/>
        </references>
      </pivotArea>
    </format>
    <format dxfId="13">
      <pivotArea dataOnly="0" labelOnly="1" outline="0" fieldPosition="0">
        <references count="1">
          <reference field="6" count="0"/>
        </references>
      </pivotArea>
    </format>
    <format dxfId="12">
      <pivotArea dataOnly="0" labelOnly="1" outline="0" fieldPosition="0">
        <references count="1">
          <reference field="6" count="0"/>
        </references>
      </pivotArea>
    </format>
    <format dxfId="11">
      <pivotArea field="6" type="button" dataOnly="0" labelOnly="1" outline="0" axis="axisRow" fieldPosition="3"/>
    </format>
    <format dxfId="10">
      <pivotArea field="6" type="button" dataOnly="0" labelOnly="1" outline="0" axis="axisRow" fieldPosition="3"/>
    </format>
    <format dxfId="9">
      <pivotArea field="6" type="button" dataOnly="0" labelOnly="1" outline="0" axis="axisRow" fieldPosition="3"/>
    </format>
    <format dxfId="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">
      <pivotArea dataOnly="0" outline="0" fieldPosition="0">
        <references count="1">
          <reference field="4294967294" count="1">
            <x v="0"/>
          </reference>
        </references>
      </pivotArea>
    </format>
    <format dxfId="5">
      <pivotArea dataOnly="0" outline="0" fieldPosition="0">
        <references count="1">
          <reference field="4294967294" count="1">
            <x v="0"/>
          </reference>
        </references>
      </pivotArea>
    </format>
    <format dxfId="4">
      <pivotArea dataOnly="0" outline="0" fieldPosition="0">
        <references count="1">
          <reference field="4294967294" count="1">
            <x v="1"/>
          </reference>
        </references>
      </pivotArea>
    </format>
    <format dxfId="3">
      <pivotArea dataOnly="0" outline="0" fieldPosition="0">
        <references count="1">
          <reference field="4294967294" count="1">
            <x v="1"/>
          </reference>
        </references>
      </pivotArea>
    </format>
    <format dxfId="2">
      <pivotArea dataOnly="0" outline="0" fieldPosition="0">
        <references count="1">
          <reference field="4294967294" count="1">
            <x v="2"/>
          </reference>
        </references>
      </pivotArea>
    </format>
    <format dxfId="1">
      <pivotArea dataOnly="0" outline="0" fieldPosition="0">
        <references count="1">
          <reference field="4294967294" count="1">
            <x v="2"/>
          </reference>
        </references>
      </pivotArea>
    </format>
    <format dxfId="0">
      <pivotArea dataOnly="0" labelOnly="1" outline="0" fieldPosition="0">
        <references count="1">
          <reference field="6" count="0"/>
        </references>
      </pivotArea>
    </format>
  </formats>
  <pivotTableStyleInfo name="PivotStyleMedium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>
        <x14:conditionalFormats count="3">
          <x14:conditionalFormat priority="1" id="{0A162751-9596-43E0-B231-857E57B16D67}">
            <x14:pivotAreas count="6">
              <pivotArea type="data" outline="0" collapsedLevelsAreSubtotals="1" fieldPosition="0">
                <references count="5">
                  <reference field="4294967294" count="1" selected="0">
                    <x v="0"/>
                  </reference>
                  <reference field="2" count="1" selected="0">
                    <x v="2"/>
                  </reference>
                  <reference field="3" count="1" selected="0">
                    <x v="0"/>
                  </reference>
                  <reference field="4" count="5" selected="0">
                    <x v="1"/>
                    <x v="3"/>
                    <x v="5"/>
                    <x v="7"/>
                    <x v="9"/>
                  </reference>
                  <reference field="6" count="9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0"/>
                  </reference>
                  <reference field="2" count="1" selected="0">
                    <x v="5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9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0"/>
                  </reference>
                  <reference field="2" count="1" selected="0">
                    <x v="5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11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8"/>
                    <x v="9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0"/>
                  </reference>
                  <reference field="2" count="1" selected="0">
                    <x v="3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7" selected="0">
                    <x v="0"/>
                    <x v="1"/>
                    <x v="2"/>
                    <x v="3"/>
                    <x v="4"/>
                    <x v="5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0"/>
                  </reference>
                  <reference field="2" count="1" selected="0">
                    <x v="3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11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8"/>
                    <x v="9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0"/>
                  </reference>
                  <reference field="2" count="1" selected="0">
                    <x v="2"/>
                  </reference>
                  <reference field="3" count="1" selected="0">
                    <x v="1"/>
                  </reference>
                  <reference field="4" count="5" selected="0">
                    <x v="1"/>
                    <x v="3"/>
                    <x v="5"/>
                    <x v="7"/>
                    <x v="9"/>
                  </reference>
                  <reference field="6" count="6" selected="0">
                    <x v="0"/>
                    <x v="1"/>
                    <x v="2"/>
                    <x v="3"/>
                    <x v="4"/>
                    <x v="10"/>
                  </reference>
                </references>
              </pivotArea>
            </x14:pivotAreas>
          </x14:conditionalFormat>
          <x14:conditionalFormat priority="2" id="{41CA23BA-4F88-4C7E-A7B8-C60414E6323E}">
            <x14:pivotAreas count="6">
              <pivotArea type="data" outline="0" collapsedLevelsAreSubtotals="1" fieldPosition="0">
                <references count="5">
                  <reference field="4294967294" count="1" selected="0">
                    <x v="1"/>
                  </reference>
                  <reference field="2" count="1" selected="0">
                    <x v="2"/>
                  </reference>
                  <reference field="3" count="1" selected="0">
                    <x v="0"/>
                  </reference>
                  <reference field="4" count="5" selected="0">
                    <x v="1"/>
                    <x v="3"/>
                    <x v="5"/>
                    <x v="7"/>
                    <x v="9"/>
                  </reference>
                  <reference field="6" count="9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1"/>
                  </reference>
                  <reference field="2" count="1" selected="0">
                    <x v="5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9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1"/>
                  </reference>
                  <reference field="2" count="1" selected="0">
                    <x v="5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11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8"/>
                    <x v="9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1"/>
                  </reference>
                  <reference field="2" count="1" selected="0">
                    <x v="3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7" selected="0">
                    <x v="0"/>
                    <x v="1"/>
                    <x v="2"/>
                    <x v="3"/>
                    <x v="4"/>
                    <x v="5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1"/>
                  </reference>
                  <reference field="2" count="1" selected="0">
                    <x v="3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11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8"/>
                    <x v="9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1"/>
                  </reference>
                  <reference field="2" count="1" selected="0">
                    <x v="2"/>
                  </reference>
                  <reference field="3" count="1" selected="0">
                    <x v="1"/>
                  </reference>
                  <reference field="4" count="5" selected="0">
                    <x v="1"/>
                    <x v="3"/>
                    <x v="5"/>
                    <x v="7"/>
                    <x v="9"/>
                  </reference>
                  <reference field="6" count="6" selected="0">
                    <x v="0"/>
                    <x v="1"/>
                    <x v="2"/>
                    <x v="3"/>
                    <x v="4"/>
                    <x v="10"/>
                  </reference>
                </references>
              </pivotArea>
            </x14:pivotAreas>
          </x14:conditionalFormat>
          <x14:conditionalFormat priority="3" id="{7EA920E1-9E6B-48D0-A145-F06C2B95D199}">
            <x14:pivotAreas count="6">
              <pivotArea type="data" outline="0" collapsedLevelsAreSubtotals="1" fieldPosition="0">
                <references count="5">
                  <reference field="4294967294" count="1" selected="0">
                    <x v="2"/>
                  </reference>
                  <reference field="2" count="1" selected="0">
                    <x v="2"/>
                  </reference>
                  <reference field="3" count="1" selected="0">
                    <x v="0"/>
                  </reference>
                  <reference field="4" count="5" selected="0">
                    <x v="1"/>
                    <x v="3"/>
                    <x v="5"/>
                    <x v="7"/>
                    <x v="9"/>
                  </reference>
                  <reference field="6" count="9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2"/>
                  </reference>
                  <reference field="2" count="1" selected="0">
                    <x v="5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9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2"/>
                  </reference>
                  <reference field="2" count="1" selected="0">
                    <x v="5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11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8"/>
                    <x v="9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2"/>
                  </reference>
                  <reference field="2" count="1" selected="0">
                    <x v="3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7" selected="0">
                    <x v="0"/>
                    <x v="1"/>
                    <x v="2"/>
                    <x v="3"/>
                    <x v="4"/>
                    <x v="5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2"/>
                  </reference>
                  <reference field="2" count="1" selected="0">
                    <x v="3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11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8"/>
                    <x v="9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2"/>
                  </reference>
                  <reference field="2" count="1" selected="0">
                    <x v="2"/>
                  </reference>
                  <reference field="3" count="1" selected="0">
                    <x v="1"/>
                  </reference>
                  <reference field="4" count="5" selected="0">
                    <x v="1"/>
                    <x v="3"/>
                    <x v="5"/>
                    <x v="7"/>
                    <x v="9"/>
                  </reference>
                  <reference field="6" count="6" selected="0">
                    <x v="0"/>
                    <x v="1"/>
                    <x v="2"/>
                    <x v="3"/>
                    <x v="4"/>
                    <x v="10"/>
                  </reference>
                </references>
              </pivotArea>
            </x14:pivotAreas>
          </x14:conditionalFormat>
        </x14:conditionalFormats>
      </x14:pivotTableDefinition>
    </ext>
  </extLst>
</pivotTableDefinition>
</file>

<file path=xl/pivotTables/pivotTable7.xml><?xml version="1.0" encoding="utf-8"?>
<pivotTableDefinition xmlns="http://schemas.openxmlformats.org/spreadsheetml/2006/main" name="PivotTable1" cacheId="293" applyNumberFormats="0" applyBorderFormats="0" applyFontFormats="0" applyPatternFormats="0" applyAlignmentFormats="0" applyWidthHeightFormats="1" dataCaption="Values" updatedVersion="4" minRefreshableVersion="3" rowGrandTotals="0" itemPrintTitles="1" createdVersion="4" indent="0" compact="0" compactData="0" multipleFieldFilters="0">
  <location ref="I3:O146" firstHeaderRow="0" firstDataRow="1" firstDataCol="4"/>
  <pivotFields count="32">
    <pivotField compact="0" outline="0" showAll="0" sortType="ascending"/>
    <pivotField compact="0" outline="0" showAll="0" defaultSubtotal="0"/>
    <pivotField axis="axisRow" compact="0" outline="0" showAll="0" defaultSubtotal="0">
      <items count="7">
        <item h="1" x="0"/>
        <item h="1" x="1"/>
        <item h="1" x="6"/>
        <item h="1" x="4"/>
        <item x="2"/>
        <item h="1" x="5"/>
        <item x="3"/>
      </items>
    </pivotField>
    <pivotField axis="axisRow" compact="0" outline="0" showAll="0">
      <items count="3">
        <item x="1"/>
        <item x="0"/>
        <item t="default"/>
      </items>
    </pivotField>
    <pivotField axis="axisRow" compact="0" outline="0" showAll="0" defaultSubtotal="0">
      <items count="12">
        <item x="0"/>
        <item x="6"/>
        <item x="1"/>
        <item x="7"/>
        <item x="2"/>
        <item x="8"/>
        <item x="3"/>
        <item x="9"/>
        <item x="4"/>
        <item x="10"/>
        <item x="5"/>
        <item x="11"/>
      </items>
    </pivotField>
    <pivotField compact="0" outline="0" showAll="0"/>
    <pivotField axis="axisRow" compact="0" outline="0" showAll="0">
      <items count="12">
        <item x="0"/>
        <item x="1"/>
        <item x="2"/>
        <item x="3"/>
        <item x="4"/>
        <item x="6"/>
        <item x="7"/>
        <item x="8"/>
        <item x="9"/>
        <item x="10"/>
        <item h="1" x="5"/>
        <item t="default"/>
      </items>
    </pivotField>
    <pivotField compact="0" outline="0" showAll="0"/>
    <pivotField compact="0" outline="0" showAll="0"/>
    <pivotField compact="0" outline="0" showAll="0"/>
    <pivotField compact="0" outline="0" showAll="0" defaultSubtotal="0"/>
    <pivotField compact="0" outline="0" showAll="0" defaultSubtotal="0"/>
    <pivotField compact="0" outline="0" showAll="0"/>
    <pivotField compact="0" outline="0" showAll="0"/>
    <pivotField compact="0" outline="0" showAll="0" defaultSubtotal="0"/>
    <pivotField compact="0" outline="0" showAll="0" defaultSubtotal="0"/>
    <pivotField compact="0" outline="0" showAll="0"/>
    <pivotField compact="0" outline="0" showAl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 defaultSubtotal="0">
      <items count="3">
        <item x="0"/>
        <item x="1"/>
        <item x="2"/>
      </items>
    </pivotField>
    <pivotField dataField="1" compact="0" outline="0" showAll="0" defaultSubtotal="0">
      <items count="3">
        <item x="0"/>
        <item x="1"/>
        <item x="2"/>
      </items>
    </pivotField>
    <pivotField dataField="1" compact="0" outline="0" showAll="0" defaultSubtotal="0">
      <items count="3">
        <item x="0"/>
        <item x="1"/>
        <item x="2"/>
      </items>
    </pivotField>
  </pivotFields>
  <rowFields count="4">
    <field x="2"/>
    <field x="3"/>
    <field x="4"/>
    <field x="6"/>
  </rowFields>
  <rowItems count="143">
    <i>
      <x v="4"/>
      <x/>
      <x v="1"/>
      <x v="3"/>
    </i>
    <i r="3">
      <x v="4"/>
    </i>
    <i r="3">
      <x v="5"/>
    </i>
    <i r="3">
      <x v="6"/>
    </i>
    <i r="3">
      <x v="7"/>
    </i>
    <i r="3">
      <x v="8"/>
    </i>
    <i r="2">
      <x v="3"/>
      <x v="1"/>
    </i>
    <i r="3">
      <x v="2"/>
    </i>
    <i r="3">
      <x v="3"/>
    </i>
    <i r="3">
      <x v="4"/>
    </i>
    <i r="3">
      <x v="5"/>
    </i>
    <i r="3">
      <x v="6"/>
    </i>
    <i r="3">
      <x v="7"/>
    </i>
    <i r="2">
      <x v="5"/>
      <x/>
    </i>
    <i r="3">
      <x v="1"/>
    </i>
    <i r="3">
      <x v="2"/>
    </i>
    <i r="3">
      <x v="3"/>
    </i>
    <i r="3">
      <x v="4"/>
    </i>
    <i r="3">
      <x v="5"/>
    </i>
    <i r="2">
      <x v="7"/>
      <x/>
    </i>
    <i r="3">
      <x v="1"/>
    </i>
    <i r="3">
      <x v="2"/>
    </i>
    <i r="3">
      <x v="3"/>
    </i>
    <i r="3">
      <x v="4"/>
    </i>
    <i r="2">
      <x v="9"/>
      <x/>
    </i>
    <i r="3">
      <x v="1"/>
    </i>
    <i r="3">
      <x v="2"/>
    </i>
    <i r="2">
      <x v="11"/>
      <x/>
    </i>
    <i r="3">
      <x v="1"/>
    </i>
    <i t="default" r="1">
      <x/>
    </i>
    <i r="1">
      <x v="1"/>
      <x v="1"/>
      <x/>
    </i>
    <i r="3">
      <x v="1"/>
    </i>
    <i r="3">
      <x v="2"/>
    </i>
    <i r="3">
      <x v="3"/>
    </i>
    <i r="3">
      <x v="4"/>
    </i>
    <i r="3">
      <x v="5"/>
    </i>
    <i r="2">
      <x v="3"/>
      <x/>
    </i>
    <i r="3">
      <x v="1"/>
    </i>
    <i r="3">
      <x v="2"/>
    </i>
    <i r="3">
      <x v="3"/>
    </i>
    <i r="3">
      <x v="4"/>
    </i>
    <i r="3">
      <x v="5"/>
    </i>
    <i r="2">
      <x v="5"/>
      <x/>
    </i>
    <i r="3">
      <x v="1"/>
    </i>
    <i r="3">
      <x v="2"/>
    </i>
    <i r="3">
      <x v="3"/>
    </i>
    <i r="3">
      <x v="4"/>
    </i>
    <i r="3">
      <x v="5"/>
    </i>
    <i r="2">
      <x v="7"/>
      <x/>
    </i>
    <i r="3">
      <x v="1"/>
    </i>
    <i r="3">
      <x v="2"/>
    </i>
    <i r="3">
      <x v="3"/>
    </i>
    <i r="3">
      <x v="4"/>
    </i>
    <i r="2">
      <x v="9"/>
      <x/>
    </i>
    <i r="3">
      <x v="1"/>
    </i>
    <i r="3">
      <x v="2"/>
    </i>
    <i r="3">
      <x v="3"/>
    </i>
    <i r="2">
      <x v="11"/>
      <x/>
    </i>
    <i r="3">
      <x v="1"/>
    </i>
    <i t="default" r="1">
      <x v="1"/>
    </i>
    <i>
      <x v="6"/>
      <x/>
      <x v="1"/>
      <x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3">
      <x v="8"/>
    </i>
    <i r="3">
      <x v="9"/>
    </i>
    <i r="2">
      <x v="3"/>
      <x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3">
      <x v="8"/>
    </i>
    <i r="2">
      <x v="5"/>
      <x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2">
      <x v="7"/>
      <x/>
    </i>
    <i r="3">
      <x v="1"/>
    </i>
    <i r="3">
      <x v="2"/>
    </i>
    <i r="3">
      <x v="3"/>
    </i>
    <i r="3">
      <x v="4"/>
    </i>
    <i r="3">
      <x v="5"/>
    </i>
    <i r="2">
      <x v="9"/>
      <x/>
    </i>
    <i r="3">
      <x v="1"/>
    </i>
    <i r="3">
      <x v="2"/>
    </i>
    <i r="3">
      <x v="3"/>
    </i>
    <i r="2">
      <x v="11"/>
      <x/>
    </i>
    <i r="3">
      <x v="1"/>
    </i>
    <i r="3">
      <x v="2"/>
    </i>
    <i t="default" r="1">
      <x/>
    </i>
    <i r="1">
      <x v="1"/>
      <x v="1"/>
      <x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2">
      <x v="3"/>
      <x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2">
      <x v="5"/>
      <x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2">
      <x v="7"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9"/>
      <x/>
    </i>
    <i r="3">
      <x v="1"/>
    </i>
    <i r="3">
      <x v="2"/>
    </i>
    <i r="3">
      <x v="3"/>
    </i>
    <i r="3">
      <x v="4"/>
    </i>
    <i r="3">
      <x v="5"/>
    </i>
    <i r="2">
      <x v="11"/>
      <x/>
    </i>
    <i r="3">
      <x v="1"/>
    </i>
    <i r="3">
      <x v="2"/>
    </i>
    <i r="3">
      <x v="3"/>
    </i>
    <i t="default" r="1">
      <x v="1"/>
    </i>
  </rowItems>
  <colFields count="1">
    <field x="-2"/>
  </colFields>
  <colItems count="3">
    <i>
      <x/>
    </i>
    <i i="1">
      <x v="1"/>
    </i>
    <i i="2">
      <x v="2"/>
    </i>
  </colItems>
  <dataFields count="3">
    <dataField name="Glare_x000a_(open area)" fld="29" subtotal="max" baseField="4" baseItem="0"/>
    <dataField name="Glare_x000a_(high risk area)" fld="30" subtotal="max" baseField="4" baseItem="0"/>
    <dataField name="Glare_x000a_(escape route)" fld="31" subtotal="max" baseField="4" baseItem="0"/>
  </dataFields>
  <formats count="40">
    <format dxfId="79">
      <pivotArea type="all" dataOnly="0" outline="0" fieldPosition="0"/>
    </format>
    <format dxfId="78">
      <pivotArea outline="0" collapsedLevelsAreSubtotals="1" fieldPosition="0"/>
    </format>
    <format dxfId="77">
      <pivotArea dataOnly="0" labelOnly="1" outline="0" axis="axisValues" fieldPosition="0"/>
    </format>
    <format dxfId="76">
      <pivotArea outline="0" collapsedLevelsAreSubtotals="1" fieldPosition="0"/>
    </format>
    <format dxfId="75">
      <pivotArea field="29" type="button" dataOnly="0" labelOnly="1" outline="0"/>
    </format>
    <format dxfId="74">
      <pivotArea field="30" type="button" dataOnly="0" labelOnly="1" outline="0"/>
    </format>
    <format dxfId="73">
      <pivotArea field="31" type="button" dataOnly="0" labelOnly="1" outline="0"/>
    </format>
    <format dxfId="72">
      <pivotArea field="29" type="button" dataOnly="0" labelOnly="1" outline="0"/>
    </format>
    <format dxfId="71">
      <pivotArea field="30" type="button" dataOnly="0" labelOnly="1" outline="0"/>
    </format>
    <format dxfId="70">
      <pivotArea field="31" type="button" dataOnly="0" labelOnly="1" outline="0"/>
    </format>
    <format dxfId="69">
      <pivotArea dataOnly="0" outline="0" fieldPosition="0">
        <references count="1">
          <reference field="3" count="0" defaultSubtotal="1"/>
        </references>
      </pivotArea>
    </format>
    <format dxfId="68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67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6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65">
      <pivotArea type="all" dataOnly="0" outline="0" fieldPosition="0"/>
    </format>
    <format dxfId="6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3">
      <pivotArea type="all" dataOnly="0" outline="0" fieldPosition="0"/>
    </format>
    <format dxfId="62">
      <pivotArea type="all" dataOnly="0" outline="0" fieldPosition="0"/>
    </format>
    <format dxfId="6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0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59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58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57">
      <pivotArea dataOnly="0" outline="0" fieldPosition="0">
        <references count="1">
          <reference field="4294967294" count="1">
            <x v="0"/>
          </reference>
        </references>
      </pivotArea>
    </format>
    <format dxfId="56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55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54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53">
      <pivotArea dataOnly="0" outline="0" fieldPosition="0">
        <references count="1">
          <reference field="4294967294" count="1">
            <x v="1"/>
          </reference>
        </references>
      </pivotArea>
    </format>
    <format dxfId="52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51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50">
      <pivotArea dataOnly="0" outline="0" fieldPosition="0">
        <references count="1">
          <reference field="4294967294" count="1">
            <x v="2"/>
          </reference>
        </references>
      </pivotArea>
    </format>
    <format dxfId="49">
      <pivotArea dataOnly="0" outline="0" fieldPosition="0">
        <references count="1">
          <reference field="4294967294" count="1">
            <x v="2"/>
          </reference>
        </references>
      </pivotArea>
    </format>
    <format dxfId="48">
      <pivotArea field="2" type="button" dataOnly="0" labelOnly="1" outline="0" axis="axisRow" fieldPosition="0"/>
    </format>
    <format dxfId="47">
      <pivotArea field="3" type="button" dataOnly="0" labelOnly="1" outline="0" axis="axisRow" fieldPosition="1"/>
    </format>
    <format dxfId="46">
      <pivotArea field="4" type="button" dataOnly="0" labelOnly="1" outline="0" axis="axisRow" fieldPosition="2"/>
    </format>
    <format dxfId="45">
      <pivotArea field="6" type="button" dataOnly="0" labelOnly="1" outline="0" axis="axisRow" fieldPosition="3"/>
    </format>
    <format dxfId="44">
      <pivotArea dataOnly="0" labelOnly="1" outline="0" fieldPosition="0">
        <references count="1">
          <reference field="6" count="0"/>
        </references>
      </pivotArea>
    </format>
    <format dxfId="43">
      <pivotArea dataOnly="0" outline="0" fieldPosition="0">
        <references count="1">
          <reference field="4294967294" count="1">
            <x v="0"/>
          </reference>
        </references>
      </pivotArea>
    </format>
    <format dxfId="42">
      <pivotArea dataOnly="0" outline="0" fieldPosition="0">
        <references count="1">
          <reference field="4294967294" count="1">
            <x v="1"/>
          </reference>
        </references>
      </pivotArea>
    </format>
    <format dxfId="41">
      <pivotArea dataOnly="0" outline="0" fieldPosition="0">
        <references count="1">
          <reference field="4294967294" count="1">
            <x v="2"/>
          </reference>
        </references>
      </pivotArea>
    </format>
    <format dxfId="40">
      <pivotArea dataOnly="0" labelOnly="1" outline="0" fieldPosition="0">
        <references count="1">
          <reference field="6" count="0"/>
        </references>
      </pivotArea>
    </format>
  </formats>
  <pivotTableStyleInfo name="PivotStyleMedium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>
        <x14:conditionalFormats count="3">
          <x14:conditionalFormat priority="4" id="{6D64113D-EC55-4399-BE5E-5FC7568C1A6C}">
            <x14:pivotAreas count="4">
              <pivotArea type="data" outline="0" collapsedLevelsAreSubtotals="1" fieldPosition="0">
                <references count="5">
                  <reference field="4294967294" count="1" selected="0">
                    <x v="0"/>
                  </reference>
                  <reference field="2" count="1" selected="0">
                    <x v="4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10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8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0"/>
                  </reference>
                  <reference field="2" count="1" selected="0">
                    <x v="6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9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0"/>
                  </reference>
                  <reference field="2" count="1" selected="0">
                    <x v="6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11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8"/>
                    <x v="9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0"/>
                  </reference>
                  <reference field="2" count="1" selected="0">
                    <x v="4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7" selected="0">
                    <x v="0"/>
                    <x v="1"/>
                    <x v="2"/>
                    <x v="3"/>
                    <x v="4"/>
                    <x v="5"/>
                    <x v="10"/>
                  </reference>
                </references>
              </pivotArea>
            </x14:pivotAreas>
          </x14:conditionalFormat>
          <x14:conditionalFormat priority="5" id="{B04E101A-E22A-4588-BDB1-C6C64EB7368A}">
            <x14:pivotAreas count="4">
              <pivotArea type="data" outline="0" collapsedLevelsAreSubtotals="1" fieldPosition="0">
                <references count="5">
                  <reference field="4294967294" count="1" selected="0">
                    <x v="1"/>
                  </reference>
                  <reference field="2" count="1" selected="0">
                    <x v="4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10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8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1"/>
                  </reference>
                  <reference field="2" count="1" selected="0">
                    <x v="6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9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1"/>
                  </reference>
                  <reference field="2" count="1" selected="0">
                    <x v="6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11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8"/>
                    <x v="9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1"/>
                  </reference>
                  <reference field="2" count="1" selected="0">
                    <x v="4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7" selected="0">
                    <x v="0"/>
                    <x v="1"/>
                    <x v="2"/>
                    <x v="3"/>
                    <x v="4"/>
                    <x v="5"/>
                    <x v="10"/>
                  </reference>
                </references>
              </pivotArea>
            </x14:pivotAreas>
          </x14:conditionalFormat>
          <x14:conditionalFormat priority="6" id="{E5F9C524-B269-492B-A01D-4AB383415002}">
            <x14:pivotAreas count="4">
              <pivotArea type="data" outline="0" collapsedLevelsAreSubtotals="1" fieldPosition="0">
                <references count="5">
                  <reference field="4294967294" count="1" selected="0">
                    <x v="2"/>
                  </reference>
                  <reference field="2" count="1" selected="0">
                    <x v="4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10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8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2"/>
                  </reference>
                  <reference field="2" count="1" selected="0">
                    <x v="6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9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2"/>
                  </reference>
                  <reference field="2" count="1" selected="0">
                    <x v="6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11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8"/>
                    <x v="9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2"/>
                  </reference>
                  <reference field="2" count="1" selected="0">
                    <x v="4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7" selected="0">
                    <x v="0"/>
                    <x v="1"/>
                    <x v="2"/>
                    <x v="3"/>
                    <x v="4"/>
                    <x v="5"/>
                    <x v="10"/>
                  </reference>
                </references>
              </pivotArea>
            </x14:pivotAreas>
          </x14:conditionalFormat>
        </x14:conditionalFormats>
      </x14:pivotTableDefinition>
    </ext>
  </extLst>
</pivotTableDefinition>
</file>

<file path=xl/pivotTables/pivotTable8.xml><?xml version="1.0" encoding="utf-8"?>
<pivotTableDefinition xmlns="http://schemas.openxmlformats.org/spreadsheetml/2006/main" name="PivotTable3" cacheId="293" applyNumberFormats="0" applyBorderFormats="0" applyFontFormats="0" applyPatternFormats="0" applyAlignmentFormats="0" applyWidthHeightFormats="1" dataCaption="Values" updatedVersion="4" minRefreshableVersion="3" rowGrandTotals="0" itemPrintTitles="1" createdVersion="4" indent="0" compact="0" compactData="0" multipleFieldFilters="0">
  <location ref="A3:G112" firstHeaderRow="0" firstDataRow="1" firstDataCol="4"/>
  <pivotFields count="32">
    <pivotField compact="0" outline="0" showAll="0" sortType="ascending"/>
    <pivotField compact="0" outline="0" showAll="0" defaultSubtotal="0"/>
    <pivotField axis="axisRow" compact="0" outline="0" showAll="0" defaultSubtotal="0">
      <items count="7">
        <item x="0"/>
        <item x="1"/>
        <item h="1" x="6"/>
        <item h="1" x="4"/>
        <item h="1" x="2"/>
        <item h="1" x="5"/>
        <item h="1" x="3"/>
      </items>
    </pivotField>
    <pivotField axis="axisRow" compact="0" outline="0" showAll="0">
      <items count="3">
        <item x="1"/>
        <item x="0"/>
        <item t="default"/>
      </items>
    </pivotField>
    <pivotField axis="axisRow" compact="0" outline="0" showAll="0" defaultSubtotal="0">
      <items count="12">
        <item x="0"/>
        <item x="6"/>
        <item x="1"/>
        <item x="7"/>
        <item x="2"/>
        <item x="8"/>
        <item x="3"/>
        <item x="9"/>
        <item x="4"/>
        <item x="10"/>
        <item x="5"/>
        <item x="11"/>
      </items>
    </pivotField>
    <pivotField compact="0" outline="0" showAll="0"/>
    <pivotField axis="axisRow" compact="0" outline="0" showAll="0">
      <items count="12">
        <item x="0"/>
        <item x="1"/>
        <item x="2"/>
        <item x="3"/>
        <item x="4"/>
        <item x="6"/>
        <item x="7"/>
        <item x="8"/>
        <item x="9"/>
        <item x="10"/>
        <item h="1" x="5"/>
        <item t="default"/>
      </items>
    </pivotField>
    <pivotField compact="0" outline="0" showAll="0"/>
    <pivotField compact="0" outline="0" showAll="0"/>
    <pivotField compact="0" outline="0" showAll="0"/>
    <pivotField compact="0" outline="0" showAll="0" defaultSubtotal="0"/>
    <pivotField compact="0" outline="0" showAll="0" defaultSubtotal="0"/>
    <pivotField compact="0" outline="0" showAll="0"/>
    <pivotField compact="0" outline="0" showAll="0"/>
    <pivotField compact="0" outline="0" showAll="0" defaultSubtotal="0"/>
    <pivotField compact="0" outline="0" showAll="0" defaultSubtotal="0"/>
    <pivotField compact="0" outline="0" showAll="0"/>
    <pivotField compact="0" outline="0" showAl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 defaultSubtotal="0">
      <items count="3">
        <item x="0"/>
        <item x="1"/>
        <item x="2"/>
      </items>
    </pivotField>
    <pivotField dataField="1" compact="0" outline="0" showAll="0" defaultSubtotal="0">
      <items count="3">
        <item x="0"/>
        <item x="1"/>
        <item x="2"/>
      </items>
    </pivotField>
    <pivotField dataField="1" compact="0" outline="0" showAll="0" defaultSubtotal="0">
      <items count="3">
        <item x="0"/>
        <item x="1"/>
        <item x="2"/>
      </items>
    </pivotField>
  </pivotFields>
  <rowFields count="4">
    <field x="2"/>
    <field x="3"/>
    <field x="4"/>
    <field x="6"/>
  </rowFields>
  <rowItems count="109">
    <i>
      <x/>
      <x/>
      <x/>
      <x v="2"/>
    </i>
    <i r="3">
      <x v="3"/>
    </i>
    <i r="3">
      <x v="4"/>
    </i>
    <i r="3">
      <x v="5"/>
    </i>
    <i r="3">
      <x v="6"/>
    </i>
    <i r="2">
      <x v="2"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4"/>
      <x/>
    </i>
    <i r="3">
      <x v="1"/>
    </i>
    <i r="3">
      <x v="2"/>
    </i>
    <i r="3">
      <x v="3"/>
    </i>
    <i r="3">
      <x v="4"/>
    </i>
    <i r="2">
      <x v="6"/>
      <x/>
    </i>
    <i r="3">
      <x v="1"/>
    </i>
    <i r="3">
      <x v="2"/>
    </i>
    <i r="3">
      <x v="3"/>
    </i>
    <i r="2">
      <x v="8"/>
      <x/>
    </i>
    <i r="3">
      <x v="1"/>
    </i>
    <i t="default" r="1">
      <x/>
    </i>
    <i r="1">
      <x v="1"/>
      <x/>
      <x/>
    </i>
    <i r="3">
      <x v="1"/>
    </i>
    <i r="3">
      <x v="2"/>
    </i>
    <i r="3">
      <x v="3"/>
    </i>
    <i r="3">
      <x v="4"/>
    </i>
    <i r="2">
      <x v="2"/>
      <x/>
    </i>
    <i r="3">
      <x v="1"/>
    </i>
    <i r="3">
      <x v="2"/>
    </i>
    <i r="3">
      <x v="3"/>
    </i>
    <i r="3">
      <x v="4"/>
    </i>
    <i r="2">
      <x v="4"/>
      <x/>
    </i>
    <i r="3">
      <x v="1"/>
    </i>
    <i r="3">
      <x v="2"/>
    </i>
    <i r="3">
      <x v="3"/>
    </i>
    <i r="3">
      <x v="4"/>
    </i>
    <i r="2">
      <x v="6"/>
      <x/>
    </i>
    <i r="3">
      <x v="1"/>
    </i>
    <i r="3">
      <x v="2"/>
    </i>
    <i r="3">
      <x v="3"/>
    </i>
    <i r="2">
      <x v="8"/>
      <x/>
    </i>
    <i r="3">
      <x v="1"/>
    </i>
    <i r="3">
      <x v="2"/>
    </i>
    <i r="3">
      <x v="3"/>
    </i>
    <i r="2">
      <x v="10"/>
      <x/>
    </i>
    <i t="default" r="1">
      <x v="1"/>
    </i>
    <i>
      <x v="1"/>
      <x/>
      <x/>
      <x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3">
      <x v="8"/>
    </i>
    <i r="2">
      <x v="2"/>
      <x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2">
      <x v="4"/>
      <x/>
    </i>
    <i r="3">
      <x v="1"/>
    </i>
    <i r="3">
      <x v="2"/>
    </i>
    <i r="3">
      <x v="3"/>
    </i>
    <i r="3">
      <x v="4"/>
    </i>
    <i r="3">
      <x v="5"/>
    </i>
    <i r="2">
      <x v="6"/>
      <x/>
    </i>
    <i r="3">
      <x v="1"/>
    </i>
    <i r="3">
      <x v="2"/>
    </i>
    <i r="3">
      <x v="3"/>
    </i>
    <i r="3">
      <x v="4"/>
    </i>
    <i r="2">
      <x v="8"/>
      <x/>
    </i>
    <i r="3">
      <x v="1"/>
    </i>
    <i r="3">
      <x v="2"/>
    </i>
    <i r="2">
      <x v="10"/>
      <x/>
    </i>
    <i r="3">
      <x v="1"/>
    </i>
    <i t="default" r="1">
      <x/>
    </i>
    <i r="1">
      <x v="1"/>
      <x/>
      <x v="1"/>
    </i>
    <i r="3">
      <x v="2"/>
    </i>
    <i r="3">
      <x v="3"/>
    </i>
    <i r="3">
      <x v="4"/>
    </i>
    <i r="3">
      <x v="5"/>
    </i>
    <i r="2">
      <x v="2"/>
      <x v="3"/>
    </i>
    <i r="3">
      <x v="4"/>
    </i>
    <i r="3">
      <x v="5"/>
    </i>
    <i r="2">
      <x v="4"/>
      <x/>
    </i>
    <i r="3">
      <x v="1"/>
    </i>
    <i r="3">
      <x v="2"/>
    </i>
    <i r="3">
      <x v="3"/>
    </i>
    <i r="3">
      <x v="4"/>
    </i>
    <i r="3">
      <x v="5"/>
    </i>
    <i r="2">
      <x v="6"/>
      <x/>
    </i>
    <i r="3">
      <x v="1"/>
    </i>
    <i r="3">
      <x v="2"/>
    </i>
    <i r="3">
      <x v="3"/>
    </i>
    <i r="3">
      <x v="4"/>
    </i>
    <i r="2">
      <x v="8"/>
      <x/>
    </i>
    <i r="3">
      <x v="1"/>
    </i>
    <i r="3">
      <x v="2"/>
    </i>
    <i r="3">
      <x v="3"/>
    </i>
    <i r="2">
      <x v="10"/>
      <x/>
    </i>
    <i r="3">
      <x v="1"/>
    </i>
    <i t="default" r="1">
      <x v="1"/>
    </i>
  </rowItems>
  <colFields count="1">
    <field x="-2"/>
  </colFields>
  <colItems count="3">
    <i>
      <x/>
    </i>
    <i i="1">
      <x v="1"/>
    </i>
    <i i="2">
      <x v="2"/>
    </i>
  </colItems>
  <dataFields count="3">
    <dataField name="Glare_x000a_(open area)" fld="29" subtotal="max" baseField="4" baseItem="0"/>
    <dataField name="Glare_x000a_(high risk area)" fld="30" subtotal="max" baseField="4" baseItem="0"/>
    <dataField name="Glare_x000a_(escape route)" fld="31" subtotal="max" baseField="4" baseItem="0"/>
  </dataFields>
  <formats count="34">
    <format dxfId="113">
      <pivotArea type="all" dataOnly="0" outline="0" fieldPosition="0"/>
    </format>
    <format dxfId="112">
      <pivotArea outline="0" collapsedLevelsAreSubtotals="1" fieldPosition="0"/>
    </format>
    <format dxfId="111">
      <pivotArea dataOnly="0" labelOnly="1" outline="0" axis="axisValues" fieldPosition="0"/>
    </format>
    <format dxfId="110">
      <pivotArea outline="0" collapsedLevelsAreSubtotals="1" fieldPosition="0"/>
    </format>
    <format dxfId="109">
      <pivotArea field="29" type="button" dataOnly="0" labelOnly="1" outline="0"/>
    </format>
    <format dxfId="108">
      <pivotArea field="30" type="button" dataOnly="0" labelOnly="1" outline="0"/>
    </format>
    <format dxfId="107">
      <pivotArea field="31" type="button" dataOnly="0" labelOnly="1" outline="0"/>
    </format>
    <format dxfId="106">
      <pivotArea field="29" type="button" dataOnly="0" labelOnly="1" outline="0"/>
    </format>
    <format dxfId="105">
      <pivotArea field="30" type="button" dataOnly="0" labelOnly="1" outline="0"/>
    </format>
    <format dxfId="104">
      <pivotArea field="31" type="button" dataOnly="0" labelOnly="1" outline="0"/>
    </format>
    <format dxfId="103">
      <pivotArea dataOnly="0" outline="0" fieldPosition="0">
        <references count="1">
          <reference field="3" count="0" defaultSubtotal="1"/>
        </references>
      </pivotArea>
    </format>
    <format dxfId="102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01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00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99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98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97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96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95">
      <pivotArea type="all" dataOnly="0" outline="0" fieldPosition="0"/>
    </format>
    <format dxfId="94">
      <pivotArea outline="0" collapsedLevelsAreSubtotals="1" fieldPosition="0">
        <references count="1">
          <reference field="4294967294" count="2" selected="0">
            <x v="1"/>
            <x v="2"/>
          </reference>
        </references>
      </pivotArea>
    </format>
    <format dxfId="93">
      <pivotArea dataOnly="0" labelOnly="1" outline="0" fieldPosition="0">
        <references count="1">
          <reference field="4294967294" count="2">
            <x v="1"/>
            <x v="2"/>
          </reference>
        </references>
      </pivotArea>
    </format>
    <format dxfId="9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91">
      <pivotArea dataOnly="0" labelOnly="1" outline="0" fieldPosition="0">
        <references count="1">
          <reference field="6" count="0"/>
        </references>
      </pivotArea>
    </format>
    <format dxfId="90">
      <pivotArea field="2" type="button" dataOnly="0" labelOnly="1" outline="0" axis="axisRow" fieldPosition="0"/>
    </format>
    <format dxfId="89">
      <pivotArea field="3" type="button" dataOnly="0" labelOnly="1" outline="0" axis="axisRow" fieldPosition="1"/>
    </format>
    <format dxfId="88">
      <pivotArea field="4" type="button" dataOnly="0" labelOnly="1" outline="0" axis="axisRow" fieldPosition="2"/>
    </format>
    <format dxfId="87">
      <pivotArea field="6" type="button" dataOnly="0" labelOnly="1" outline="0" axis="axisRow" fieldPosition="3"/>
    </format>
    <format dxfId="8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85">
      <pivotArea type="all" dataOnly="0" outline="0" fieldPosition="0"/>
    </format>
    <format dxfId="8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83">
      <pivotArea dataOnly="0" outline="0" fieldPosition="0">
        <references count="1">
          <reference field="4294967294" count="1">
            <x v="0"/>
          </reference>
        </references>
      </pivotArea>
    </format>
    <format dxfId="82">
      <pivotArea dataOnly="0" outline="0" fieldPosition="0">
        <references count="1">
          <reference field="4294967294" count="1">
            <x v="1"/>
          </reference>
        </references>
      </pivotArea>
    </format>
    <format dxfId="81">
      <pivotArea dataOnly="0" outline="0" fieldPosition="0">
        <references count="1">
          <reference field="4294967294" count="1">
            <x v="2"/>
          </reference>
        </references>
      </pivotArea>
    </format>
    <format dxfId="80">
      <pivotArea dataOnly="0" labelOnly="1" outline="0" fieldPosition="0">
        <references count="1">
          <reference field="6" count="0"/>
        </references>
      </pivotArea>
    </format>
  </formats>
  <pivotTableStyleInfo name="PivotStyleMedium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>
        <x14:conditionalFormats count="6">
          <x14:conditionalFormat priority="7" id="{06BB3B81-60E5-414A-B990-4D60AE2959C9}">
            <x14:pivotAreas count="4">
              <pivotArea type="data" outline="0" collapsedLevelsAreSubtotals="1" fieldPosition="0">
                <references count="5">
                  <reference field="4294967294" count="1" selected="0">
                    <x v="0"/>
                  </reference>
                  <reference field="2" count="1" selected="0">
                    <x v="0"/>
                  </reference>
                  <reference field="3" count="1" selected="0">
                    <x v="0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  <reference field="6" count="8" selected="0">
                    <x v="0"/>
                    <x v="1"/>
                    <x v="2"/>
                    <x v="3"/>
                    <x v="4"/>
                    <x v="5"/>
                    <x v="6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0"/>
                  </reference>
                  <reference field="2" count="1" selected="0">
                    <x v="1"/>
                  </reference>
                  <reference field="3" count="1" selected="0">
                    <x v="1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  <reference field="6" count="7" selected="0">
                    <x v="0"/>
                    <x v="1"/>
                    <x v="2"/>
                    <x v="3"/>
                    <x v="4"/>
                    <x v="5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0"/>
                  </reference>
                  <reference field="2" count="1" selected="0">
                    <x v="1"/>
                  </reference>
                  <reference field="3" count="1" selected="0">
                    <x v="0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  <reference field="6" count="10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8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0"/>
                  </reference>
                  <reference field="2" count="1" selected="0">
                    <x v="0"/>
                  </reference>
                  <reference field="3" count="1" selected="0">
                    <x v="1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  <reference field="6" count="6" selected="0">
                    <x v="0"/>
                    <x v="1"/>
                    <x v="2"/>
                    <x v="3"/>
                    <x v="4"/>
                    <x v="10"/>
                  </reference>
                </references>
              </pivotArea>
            </x14:pivotAreas>
          </x14:conditionalFormat>
          <x14:conditionalFormat priority="8" id="{76377B3E-E6B9-499C-BEEE-7FC0B9AACC24}">
            <x14:pivotAreas count="4">
              <pivotArea type="data" outline="0" collapsedLevelsAreSubtotals="1" fieldPosition="0">
                <references count="5">
                  <reference field="4294967294" count="1" selected="0">
                    <x v="1"/>
                  </reference>
                  <reference field="2" count="1" selected="0">
                    <x v="0"/>
                  </reference>
                  <reference field="3" count="1" selected="0">
                    <x v="0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  <reference field="6" count="8" selected="0">
                    <x v="0"/>
                    <x v="1"/>
                    <x v="2"/>
                    <x v="3"/>
                    <x v="4"/>
                    <x v="5"/>
                    <x v="6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1"/>
                  </reference>
                  <reference field="2" count="1" selected="0">
                    <x v="1"/>
                  </reference>
                  <reference field="3" count="1" selected="0">
                    <x v="1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  <reference field="6" count="7" selected="0">
                    <x v="0"/>
                    <x v="1"/>
                    <x v="2"/>
                    <x v="3"/>
                    <x v="4"/>
                    <x v="5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1"/>
                  </reference>
                  <reference field="2" count="1" selected="0">
                    <x v="1"/>
                  </reference>
                  <reference field="3" count="1" selected="0">
                    <x v="0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  <reference field="6" count="10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8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1"/>
                  </reference>
                  <reference field="2" count="1" selected="0">
                    <x v="0"/>
                  </reference>
                  <reference field="3" count="1" selected="0">
                    <x v="1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  <reference field="6" count="6" selected="0">
                    <x v="0"/>
                    <x v="1"/>
                    <x v="2"/>
                    <x v="3"/>
                    <x v="4"/>
                    <x v="10"/>
                  </reference>
                </references>
              </pivotArea>
            </x14:pivotAreas>
          </x14:conditionalFormat>
          <x14:conditionalFormat priority="15" id="{A6D2A1FB-3783-46F0-AC01-A1DAC8BD22EB}">
            <x14:pivotAreas count="4">
              <pivotArea type="data" outline="0" collapsedLevelsAreSubtotals="1" fieldPosition="0">
                <references count="5">
                  <reference field="4294967294" count="1" selected="0">
                    <x v="2"/>
                  </reference>
                  <reference field="2" count="1" selected="0">
                    <x v="0"/>
                  </reference>
                  <reference field="3" count="1" selected="0">
                    <x v="0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  <reference field="6" count="8" selected="0">
                    <x v="0"/>
                    <x v="1"/>
                    <x v="2"/>
                    <x v="3"/>
                    <x v="4"/>
                    <x v="5"/>
                    <x v="6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2"/>
                  </reference>
                  <reference field="2" count="1" selected="0">
                    <x v="1"/>
                  </reference>
                  <reference field="3" count="1" selected="0">
                    <x v="1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  <reference field="6" count="7" selected="0">
                    <x v="0"/>
                    <x v="1"/>
                    <x v="2"/>
                    <x v="3"/>
                    <x v="4"/>
                    <x v="5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2"/>
                  </reference>
                  <reference field="2" count="1" selected="0">
                    <x v="1"/>
                  </reference>
                  <reference field="3" count="1" selected="0">
                    <x v="0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  <reference field="6" count="10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8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2"/>
                  </reference>
                  <reference field="2" count="1" selected="0">
                    <x v="0"/>
                  </reference>
                  <reference field="3" count="1" selected="0">
                    <x v="1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  <reference field="6" count="6" selected="0">
                    <x v="0"/>
                    <x v="1"/>
                    <x v="2"/>
                    <x v="3"/>
                    <x v="4"/>
                    <x v="10"/>
                  </reference>
                </references>
              </pivotArea>
            </x14:pivotAreas>
          </x14:conditionalFormat>
          <x14:conditionalFormat priority="31" id="{1826F2CC-3252-4F76-AD05-96A7D4F51E89}">
            <x14:pivotAreas count="14">
              <pivotArea type="data" outline="0" collapsedLevelsAreSubtotals="1" fieldPosition="0">
                <references count="4">
                  <reference field="4294967294" count="1" selected="0">
                    <x v="2"/>
                  </reference>
                  <reference field="2" count="1" selected="0">
                    <x v="0"/>
                  </reference>
                  <reference field="3" count="1" selected="0">
                    <x v="0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2"/>
                  </reference>
                  <reference field="2" count="1" selected="0">
                    <x v="6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2"/>
                  </reference>
                  <reference field="2" count="1" selected="0">
                    <x v="6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2"/>
                  </reference>
                  <reference field="2" count="1" selected="0">
                    <x v="5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2"/>
                  </reference>
                  <reference field="2" count="1" selected="0">
                    <x v="5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2"/>
                  </reference>
                  <reference field="2" count="1" selected="0">
                    <x v="4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2"/>
                  </reference>
                  <reference field="2" count="1" selected="0">
                    <x v="4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2"/>
                  </reference>
                  <reference field="2" count="1" selected="0">
                    <x v="3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2"/>
                  </reference>
                  <reference field="2" count="1" selected="0">
                    <x v="3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2"/>
                  </reference>
                  <reference field="2" count="1" selected="0">
                    <x v="2"/>
                  </reference>
                  <reference field="3" count="1" selected="0">
                    <x v="1"/>
                  </reference>
                  <reference field="4" count="5" selected="0">
                    <x v="1"/>
                    <x v="3"/>
                    <x v="5"/>
                    <x v="7"/>
                    <x v="9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2"/>
                  </reference>
                  <reference field="2" count="1" selected="0">
                    <x v="2"/>
                  </reference>
                  <reference field="3" count="1" selected="0">
                    <x v="0"/>
                  </reference>
                  <reference field="4" count="5" selected="0">
                    <x v="1"/>
                    <x v="3"/>
                    <x v="5"/>
                    <x v="7"/>
                    <x v="9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2"/>
                  </reference>
                  <reference field="2" count="1" selected="0">
                    <x v="1"/>
                  </reference>
                  <reference field="3" count="1" selected="0">
                    <x v="1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2"/>
                  </reference>
                  <reference field="2" count="1" selected="0">
                    <x v="1"/>
                  </reference>
                  <reference field="3" count="1" selected="0">
                    <x v="0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2"/>
                  </reference>
                  <reference field="2" count="1" selected="0">
                    <x v="0"/>
                  </reference>
                  <reference field="3" count="1" selected="0">
                    <x v="1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</references>
              </pivotArea>
            </x14:pivotAreas>
          </x14:conditionalFormat>
          <x14:conditionalFormat priority="32" id="{B7330774-6B55-4C72-B44F-3A963FCCC920}">
            <x14:pivotAreas count="14">
              <pivotArea type="data" outline="0" collapsedLevelsAreSubtotals="1" fieldPosition="0">
                <references count="4">
                  <reference field="4294967294" count="1" selected="0">
                    <x v="1"/>
                  </reference>
                  <reference field="2" count="1" selected="0">
                    <x v="0"/>
                  </reference>
                  <reference field="3" count="1" selected="0">
                    <x v="0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1"/>
                  </reference>
                  <reference field="2" count="1" selected="0">
                    <x v="6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1"/>
                  </reference>
                  <reference field="2" count="1" selected="0">
                    <x v="6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1"/>
                  </reference>
                  <reference field="2" count="1" selected="0">
                    <x v="5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1"/>
                  </reference>
                  <reference field="2" count="1" selected="0">
                    <x v="5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1"/>
                  </reference>
                  <reference field="2" count="1" selected="0">
                    <x v="4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1"/>
                  </reference>
                  <reference field="2" count="1" selected="0">
                    <x v="4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1"/>
                  </reference>
                  <reference field="2" count="1" selected="0">
                    <x v="3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1"/>
                  </reference>
                  <reference field="2" count="1" selected="0">
                    <x v="3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1"/>
                  </reference>
                  <reference field="2" count="1" selected="0">
                    <x v="2"/>
                  </reference>
                  <reference field="3" count="1" selected="0">
                    <x v="1"/>
                  </reference>
                  <reference field="4" count="5" selected="0">
                    <x v="1"/>
                    <x v="3"/>
                    <x v="5"/>
                    <x v="7"/>
                    <x v="9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1"/>
                  </reference>
                  <reference field="2" count="1" selected="0">
                    <x v="2"/>
                  </reference>
                  <reference field="3" count="1" selected="0">
                    <x v="0"/>
                  </reference>
                  <reference field="4" count="5" selected="0">
                    <x v="1"/>
                    <x v="3"/>
                    <x v="5"/>
                    <x v="7"/>
                    <x v="9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1"/>
                  </reference>
                  <reference field="2" count="1" selected="0">
                    <x v="1"/>
                  </reference>
                  <reference field="3" count="1" selected="0">
                    <x v="1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1"/>
                  </reference>
                  <reference field="2" count="1" selected="0">
                    <x v="1"/>
                  </reference>
                  <reference field="3" count="1" selected="0">
                    <x v="0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1"/>
                  </reference>
                  <reference field="2" count="1" selected="0">
                    <x v="0"/>
                  </reference>
                  <reference field="3" count="1" selected="0">
                    <x v="1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</references>
              </pivotArea>
            </x14:pivotAreas>
          </x14:conditionalFormat>
          <x14:conditionalFormat priority="33" id="{070FBE76-FB71-42B1-8819-40AC653DFB27}">
            <x14:pivotAreas count="14">
              <pivotArea type="data" outline="0" collapsedLevelsAreSubtotals="1" fieldPosition="0">
                <references count="4">
                  <reference field="4294967294" count="1" selected="0">
                    <x v="0"/>
                  </reference>
                  <reference field="2" count="1" selected="0">
                    <x v="0"/>
                  </reference>
                  <reference field="3" count="1" selected="0">
                    <x v="0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0"/>
                  </reference>
                  <reference field="2" count="1" selected="0">
                    <x v="6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0"/>
                  </reference>
                  <reference field="2" count="1" selected="0">
                    <x v="6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0"/>
                  </reference>
                  <reference field="2" count="1" selected="0">
                    <x v="5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0"/>
                  </reference>
                  <reference field="2" count="1" selected="0">
                    <x v="5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0"/>
                  </reference>
                  <reference field="2" count="1" selected="0">
                    <x v="4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0"/>
                  </reference>
                  <reference field="2" count="1" selected="0">
                    <x v="4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0"/>
                  </reference>
                  <reference field="2" count="1" selected="0">
                    <x v="3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0"/>
                  </reference>
                  <reference field="2" count="1" selected="0">
                    <x v="3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0"/>
                  </reference>
                  <reference field="2" count="1" selected="0">
                    <x v="2"/>
                  </reference>
                  <reference field="3" count="1" selected="0">
                    <x v="1"/>
                  </reference>
                  <reference field="4" count="5" selected="0">
                    <x v="1"/>
                    <x v="3"/>
                    <x v="5"/>
                    <x v="7"/>
                    <x v="9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0"/>
                  </reference>
                  <reference field="2" count="1" selected="0">
                    <x v="2"/>
                  </reference>
                  <reference field="3" count="1" selected="0">
                    <x v="0"/>
                  </reference>
                  <reference field="4" count="5" selected="0">
                    <x v="1"/>
                    <x v="3"/>
                    <x v="5"/>
                    <x v="7"/>
                    <x v="9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0"/>
                  </reference>
                  <reference field="2" count="1" selected="0">
                    <x v="1"/>
                  </reference>
                  <reference field="3" count="1" selected="0">
                    <x v="1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0"/>
                  </reference>
                  <reference field="2" count="1" selected="0">
                    <x v="1"/>
                  </reference>
                  <reference field="3" count="1" selected="0">
                    <x v="0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0"/>
                  </reference>
                  <reference field="2" count="1" selected="0">
                    <x v="0"/>
                  </reference>
                  <reference field="3" count="1" selected="0">
                    <x v="1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</references>
              </pivotArea>
            </x14:pivotAreas>
          </x14:conditionalFormat>
        </x14:conditionalFormats>
      </x14:pivotTableDefinition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ivotTable" Target="../pivotTables/pivotTable4.xml"/><Relationship Id="rId1" Type="http://schemas.openxmlformats.org/officeDocument/2006/relationships/pivotTable" Target="../pivotTables/pivotTable3.xml"/><Relationship Id="rId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5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8.xml"/><Relationship Id="rId2" Type="http://schemas.openxmlformats.org/officeDocument/2006/relationships/pivotTable" Target="../pivotTables/pivotTable7.xml"/><Relationship Id="rId1" Type="http://schemas.openxmlformats.org/officeDocument/2006/relationships/pivotTable" Target="../pivotTables/pivotTable6.xml"/><Relationship Id="rId5" Type="http://schemas.openxmlformats.org/officeDocument/2006/relationships/drawing" Target="../drawings/drawing5.xml"/><Relationship Id="rId4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BL709"/>
  <sheetViews>
    <sheetView topLeftCell="C1" zoomScale="85" zoomScaleNormal="85" workbookViewId="0">
      <pane ySplit="2" topLeftCell="A126" activePane="bottomLeft" state="frozen"/>
      <selection pane="bottomLeft" activeCell="AC6" sqref="AC6"/>
    </sheetView>
  </sheetViews>
  <sheetFormatPr defaultColWidth="9.140625" defaultRowHeight="12.75" x14ac:dyDescent="0.2"/>
  <cols>
    <col min="1" max="1" width="22.42578125" style="2" bestFit="1" customWidth="1"/>
    <col min="2" max="2" width="16.140625" style="2" bestFit="1" customWidth="1"/>
    <col min="3" max="3" width="8.85546875" style="3" customWidth="1"/>
    <col min="4" max="4" width="8.140625" style="3" customWidth="1"/>
    <col min="5" max="5" width="7.85546875" style="3" customWidth="1"/>
    <col min="6" max="6" width="8.85546875" style="2" bestFit="1" customWidth="1"/>
    <col min="7" max="7" width="8.5703125" style="3" customWidth="1"/>
    <col min="8" max="8" width="9.85546875" style="3" customWidth="1"/>
    <col min="9" max="10" width="9.42578125" style="3" customWidth="1"/>
    <col min="11" max="11" width="7.85546875" style="3" customWidth="1"/>
    <col min="12" max="12" width="7.7109375" style="3" customWidth="1"/>
    <col min="13" max="13" width="11" style="3" customWidth="1"/>
    <col min="14" max="14" width="8.140625" style="3" customWidth="1"/>
    <col min="15" max="15" width="7.42578125" style="3" customWidth="1"/>
    <col min="16" max="16" width="7.85546875" style="3" customWidth="1"/>
    <col min="17" max="17" width="10" style="3" customWidth="1"/>
    <col min="18" max="18" width="6.5703125" style="3" customWidth="1"/>
    <col min="19" max="19" width="7.140625" style="3" customWidth="1"/>
    <col min="20" max="20" width="6.140625" style="3" customWidth="1"/>
    <col min="21" max="21" width="6" style="3" customWidth="1"/>
    <col min="22" max="22" width="7.42578125" style="3" customWidth="1"/>
    <col min="23" max="24" width="9.28515625" style="3" customWidth="1"/>
    <col min="25" max="25" width="11.28515625" style="3" customWidth="1"/>
    <col min="26" max="26" width="14.140625" style="3" bestFit="1" customWidth="1"/>
    <col min="27" max="27" width="14.28515625" style="3" bestFit="1" customWidth="1"/>
    <col min="28" max="29" width="14.42578125" style="3" bestFit="1" customWidth="1"/>
    <col min="30" max="31" width="14.42578125" style="3" customWidth="1"/>
    <col min="32" max="32" width="11" style="2" customWidth="1"/>
    <col min="33" max="33" width="1.42578125" style="2" hidden="1" customWidth="1"/>
    <col min="34" max="35" width="1.7109375" style="2" hidden="1" customWidth="1"/>
    <col min="36" max="36" width="10.42578125" style="2" bestFit="1" customWidth="1"/>
    <col min="37" max="37" width="11.28515625" style="2" bestFit="1" customWidth="1"/>
    <col min="38" max="38" width="6.7109375" style="2" bestFit="1" customWidth="1"/>
    <col min="39" max="39" width="19.5703125" style="2" bestFit="1" customWidth="1"/>
    <col min="40" max="40" width="15.85546875" style="2" customWidth="1"/>
    <col min="41" max="41" width="14.28515625" style="2" customWidth="1"/>
    <col min="42" max="43" width="14.140625" style="2" customWidth="1"/>
    <col min="44" max="45" width="14.28515625" style="2" customWidth="1"/>
    <col min="46" max="46" width="10" style="2" bestFit="1" customWidth="1"/>
    <col min="47" max="47" width="8.85546875" style="2" bestFit="1" customWidth="1"/>
    <col min="48" max="48" width="6.7109375" style="2" bestFit="1" customWidth="1"/>
    <col min="49" max="49" width="19.5703125" style="2" bestFit="1" customWidth="1"/>
    <col min="50" max="50" width="17.42578125" style="2" bestFit="1" customWidth="1"/>
    <col min="51" max="52" width="13.85546875" style="2" bestFit="1" customWidth="1"/>
    <col min="53" max="54" width="14.28515625" style="2" bestFit="1" customWidth="1"/>
    <col min="55" max="55" width="9.140625" style="2"/>
    <col min="56" max="56" width="10" style="2" bestFit="1" customWidth="1"/>
    <col min="57" max="57" width="8.85546875" style="2" bestFit="1" customWidth="1"/>
    <col min="58" max="58" width="9.42578125" style="2" bestFit="1" customWidth="1"/>
    <col min="59" max="59" width="19.5703125" style="2" bestFit="1" customWidth="1"/>
    <col min="60" max="60" width="18.42578125" style="2" bestFit="1" customWidth="1"/>
    <col min="61" max="61" width="14.28515625" style="2" bestFit="1" customWidth="1"/>
    <col min="62" max="63" width="14.140625" style="2" bestFit="1" customWidth="1"/>
    <col min="64" max="64" width="14.28515625" style="2" bestFit="1" customWidth="1"/>
    <col min="65" max="16384" width="9.140625" style="2"/>
  </cols>
  <sheetData>
    <row r="1" spans="1:64" ht="25.5" x14ac:dyDescent="0.2">
      <c r="K1" s="12" t="s">
        <v>50</v>
      </c>
      <c r="L1" s="12" t="s">
        <v>51</v>
      </c>
      <c r="O1" s="12" t="s">
        <v>48</v>
      </c>
      <c r="P1" s="12" t="s">
        <v>49</v>
      </c>
      <c r="Z1" s="3" t="s">
        <v>38</v>
      </c>
      <c r="AA1" s="3" t="s">
        <v>37</v>
      </c>
      <c r="AB1" s="3" t="s">
        <v>36</v>
      </c>
      <c r="AC1" s="3" t="s">
        <v>39</v>
      </c>
    </row>
    <row r="2" spans="1:64" s="12" customFormat="1" ht="33.75" customHeight="1" x14ac:dyDescent="0.25">
      <c r="A2" s="12" t="s">
        <v>45</v>
      </c>
      <c r="B2" s="12" t="s">
        <v>131</v>
      </c>
      <c r="C2" s="12" t="s">
        <v>44</v>
      </c>
      <c r="D2" s="12" t="s">
        <v>55</v>
      </c>
      <c r="E2" s="12" t="s">
        <v>43</v>
      </c>
      <c r="F2" s="12" t="s">
        <v>47</v>
      </c>
      <c r="G2" s="12" t="s">
        <v>52</v>
      </c>
      <c r="H2" s="12" t="s">
        <v>53</v>
      </c>
      <c r="I2" s="12" t="s">
        <v>56</v>
      </c>
      <c r="J2" s="12" t="s">
        <v>20</v>
      </c>
      <c r="K2" s="12" t="s">
        <v>97</v>
      </c>
      <c r="L2" s="13" t="s">
        <v>98</v>
      </c>
      <c r="M2" s="12" t="s">
        <v>17</v>
      </c>
      <c r="N2" s="12" t="s">
        <v>18</v>
      </c>
      <c r="O2" s="12" t="s">
        <v>99</v>
      </c>
      <c r="P2" s="13" t="s">
        <v>100</v>
      </c>
      <c r="Q2" s="12" t="s">
        <v>21</v>
      </c>
      <c r="R2" s="12" t="s">
        <v>22</v>
      </c>
      <c r="S2" s="12" t="s">
        <v>101</v>
      </c>
      <c r="T2" s="13" t="s">
        <v>102</v>
      </c>
      <c r="U2" s="12" t="s">
        <v>103</v>
      </c>
      <c r="V2" s="13" t="s">
        <v>104</v>
      </c>
      <c r="W2" s="12" t="s">
        <v>19</v>
      </c>
      <c r="X2" s="12" t="s">
        <v>23</v>
      </c>
      <c r="Y2" s="12" t="s">
        <v>24</v>
      </c>
      <c r="Z2" s="14" t="s">
        <v>48</v>
      </c>
      <c r="AA2" s="14" t="s">
        <v>49</v>
      </c>
      <c r="AB2" s="14" t="s">
        <v>50</v>
      </c>
      <c r="AC2" s="14" t="s">
        <v>51</v>
      </c>
      <c r="AD2" s="18" t="s">
        <v>134</v>
      </c>
      <c r="AE2" s="18" t="s">
        <v>135</v>
      </c>
      <c r="AF2" s="18" t="s">
        <v>136</v>
      </c>
    </row>
    <row r="3" spans="1:64" x14ac:dyDescent="0.2">
      <c r="A3" s="2" t="s">
        <v>14</v>
      </c>
      <c r="B3" s="2" t="s">
        <v>132</v>
      </c>
      <c r="C3" s="3" t="s">
        <v>54</v>
      </c>
      <c r="D3" s="3" t="s">
        <v>0</v>
      </c>
      <c r="E3" s="3" t="s">
        <v>2</v>
      </c>
      <c r="F3" s="2" t="s">
        <v>46</v>
      </c>
      <c r="G3" s="4">
        <v>2.5</v>
      </c>
      <c r="H3" s="4">
        <v>2.5</v>
      </c>
      <c r="I3" s="5"/>
      <c r="J3" s="4">
        <v>13.92</v>
      </c>
      <c r="K3" s="4">
        <v>3.64</v>
      </c>
      <c r="L3" s="4">
        <v>8.93</v>
      </c>
      <c r="M3" s="4">
        <v>13.86</v>
      </c>
      <c r="N3" s="4">
        <v>0.97</v>
      </c>
      <c r="O3" s="4">
        <v>3.64</v>
      </c>
      <c r="P3" s="4">
        <v>8.84</v>
      </c>
      <c r="Q3" s="4">
        <v>13.73</v>
      </c>
      <c r="R3" s="4">
        <v>0.99</v>
      </c>
      <c r="S3" s="4">
        <v>3.66</v>
      </c>
      <c r="T3" s="4">
        <v>8.82</v>
      </c>
      <c r="U3" s="4">
        <v>3.66</v>
      </c>
      <c r="V3" s="4">
        <v>8.7200000000000006</v>
      </c>
      <c r="W3" s="4">
        <v>25.22</v>
      </c>
      <c r="X3" s="4">
        <v>40.909999999999997</v>
      </c>
      <c r="Y3" s="4">
        <v>61.36</v>
      </c>
      <c r="Z3" s="4" t="str">
        <f t="shared" ref="Z3:AA7" si="0">O3&amp;$AG$3&amp;$AH$3&amp;S3&amp;$AI$3</f>
        <v>3,64 (3,66)</v>
      </c>
      <c r="AA3" s="4" t="str">
        <f t="shared" si="0"/>
        <v>8,84 (8,82)</v>
      </c>
      <c r="AB3" s="4" t="str">
        <f t="shared" ref="AB3:AC7" si="1">K3&amp;$AG$3&amp;$AH$3&amp;U3&amp;$AI$3</f>
        <v>3,64 (3,66)</v>
      </c>
      <c r="AC3" s="4" t="str">
        <f t="shared" si="1"/>
        <v>8,93 (8,72)</v>
      </c>
      <c r="AD3" s="4">
        <v>1</v>
      </c>
      <c r="AE3" s="4">
        <v>1</v>
      </c>
      <c r="AF3" s="4">
        <v>1</v>
      </c>
      <c r="AG3" s="2" t="s">
        <v>40</v>
      </c>
      <c r="AH3" s="2" t="s">
        <v>41</v>
      </c>
      <c r="AI3" s="2" t="s">
        <v>42</v>
      </c>
    </row>
    <row r="4" spans="1:64" ht="13.9" customHeight="1" x14ac:dyDescent="0.2">
      <c r="A4" s="2" t="s">
        <v>14</v>
      </c>
      <c r="B4" s="2" t="s">
        <v>132</v>
      </c>
      <c r="C4" s="3" t="s">
        <v>54</v>
      </c>
      <c r="D4" s="3" t="s">
        <v>0</v>
      </c>
      <c r="E4" s="3" t="s">
        <v>2</v>
      </c>
      <c r="F4" s="2" t="s">
        <v>46</v>
      </c>
      <c r="G4" s="4">
        <v>3</v>
      </c>
      <c r="H4" s="4">
        <v>3</v>
      </c>
      <c r="I4" s="5"/>
      <c r="J4" s="4">
        <v>9.67</v>
      </c>
      <c r="K4" s="4">
        <v>3.84</v>
      </c>
      <c r="L4" s="4">
        <v>9.51</v>
      </c>
      <c r="M4" s="4">
        <v>9.4600000000000009</v>
      </c>
      <c r="N4" s="4">
        <v>1.01</v>
      </c>
      <c r="O4" s="4">
        <v>3.84</v>
      </c>
      <c r="P4" s="4">
        <v>9.6</v>
      </c>
      <c r="Q4" s="4">
        <v>9.58</v>
      </c>
      <c r="R4" s="4">
        <v>0.98</v>
      </c>
      <c r="S4" s="4">
        <v>3.86</v>
      </c>
      <c r="T4" s="4">
        <v>9.75</v>
      </c>
      <c r="U4" s="4">
        <v>3.86</v>
      </c>
      <c r="V4" s="4">
        <v>9.5399999999999991</v>
      </c>
      <c r="W4" s="4">
        <v>18.54</v>
      </c>
      <c r="X4" s="4">
        <v>45.52</v>
      </c>
      <c r="Y4" s="4">
        <v>74.98</v>
      </c>
      <c r="Z4" s="4" t="str">
        <f t="shared" si="0"/>
        <v>3,84 (3,86)</v>
      </c>
      <c r="AA4" s="4" t="str">
        <f t="shared" si="0"/>
        <v>9,6 (9,75)</v>
      </c>
      <c r="AB4" s="4" t="str">
        <f t="shared" si="1"/>
        <v>3,84 (3,86)</v>
      </c>
      <c r="AC4" s="4" t="str">
        <f t="shared" si="1"/>
        <v>9,51 (9,54)</v>
      </c>
      <c r="AD4" s="4">
        <v>1</v>
      </c>
      <c r="AE4" s="4">
        <v>1</v>
      </c>
      <c r="AF4" s="4">
        <v>1</v>
      </c>
    </row>
    <row r="5" spans="1:64" ht="13.9" customHeight="1" x14ac:dyDescent="0.2">
      <c r="A5" s="2" t="s">
        <v>14</v>
      </c>
      <c r="B5" s="2" t="s">
        <v>132</v>
      </c>
      <c r="C5" s="3" t="s">
        <v>54</v>
      </c>
      <c r="D5" s="3" t="s">
        <v>0</v>
      </c>
      <c r="E5" s="3" t="s">
        <v>2</v>
      </c>
      <c r="F5" s="2" t="s">
        <v>46</v>
      </c>
      <c r="G5" s="4">
        <v>4</v>
      </c>
      <c r="H5" s="4">
        <v>4</v>
      </c>
      <c r="I5" s="5"/>
      <c r="J5" s="4">
        <v>5.44</v>
      </c>
      <c r="K5" s="4">
        <v>4.04</v>
      </c>
      <c r="L5" s="4">
        <v>10.71</v>
      </c>
      <c r="M5" s="4">
        <v>5.4</v>
      </c>
      <c r="N5" s="4">
        <v>0.99</v>
      </c>
      <c r="O5" s="4">
        <v>4</v>
      </c>
      <c r="P5" s="4">
        <v>10.62</v>
      </c>
      <c r="Q5" s="4">
        <v>5.4</v>
      </c>
      <c r="R5" s="4">
        <v>1.01</v>
      </c>
      <c r="S5" s="4">
        <v>4.2699999999999996</v>
      </c>
      <c r="T5" s="4">
        <v>10.99</v>
      </c>
      <c r="U5" s="4">
        <v>4.3</v>
      </c>
      <c r="V5" s="4">
        <v>11.09</v>
      </c>
      <c r="W5" s="4">
        <v>10.65</v>
      </c>
      <c r="X5" s="4">
        <v>52.36</v>
      </c>
      <c r="Y5" s="4">
        <v>90.45</v>
      </c>
      <c r="Z5" s="4" t="str">
        <f t="shared" si="0"/>
        <v>4 (4,27)</v>
      </c>
      <c r="AA5" s="4" t="str">
        <f t="shared" si="0"/>
        <v>10,62 (10,99)</v>
      </c>
      <c r="AB5" s="4" t="str">
        <f t="shared" si="1"/>
        <v>4,04 (4,3)</v>
      </c>
      <c r="AC5" s="4" t="str">
        <f t="shared" si="1"/>
        <v>10,71 (11,09)</v>
      </c>
      <c r="AD5" s="4">
        <v>1</v>
      </c>
      <c r="AE5" s="4">
        <v>1</v>
      </c>
      <c r="AF5" s="4">
        <v>1</v>
      </c>
      <c r="AY5" s="3"/>
      <c r="AZ5" s="3"/>
      <c r="BA5" s="3"/>
      <c r="BB5" s="3"/>
    </row>
    <row r="6" spans="1:64" ht="13.9" customHeight="1" x14ac:dyDescent="0.2">
      <c r="A6" s="2" t="s">
        <v>14</v>
      </c>
      <c r="B6" s="2" t="s">
        <v>132</v>
      </c>
      <c r="C6" s="3" t="s">
        <v>54</v>
      </c>
      <c r="D6" s="3" t="s">
        <v>0</v>
      </c>
      <c r="E6" s="3" t="s">
        <v>2</v>
      </c>
      <c r="F6" s="2" t="s">
        <v>46</v>
      </c>
      <c r="G6" s="4">
        <v>5</v>
      </c>
      <c r="H6" s="4">
        <v>5</v>
      </c>
      <c r="I6" s="5"/>
      <c r="J6" s="4">
        <v>3.48</v>
      </c>
      <c r="K6" s="4">
        <v>4.01</v>
      </c>
      <c r="L6" s="4">
        <v>11.3</v>
      </c>
      <c r="M6" s="4">
        <v>3.53</v>
      </c>
      <c r="N6" s="4">
        <v>1</v>
      </c>
      <c r="O6" s="4">
        <v>4.05</v>
      </c>
      <c r="P6" s="4">
        <v>11.2</v>
      </c>
      <c r="Q6" s="4">
        <v>3.52</v>
      </c>
      <c r="R6" s="4">
        <v>0.99</v>
      </c>
      <c r="S6" s="4">
        <v>4.4800000000000004</v>
      </c>
      <c r="T6" s="4">
        <v>12.28</v>
      </c>
      <c r="U6" s="4">
        <v>4.4400000000000004</v>
      </c>
      <c r="V6" s="4">
        <v>12.38</v>
      </c>
      <c r="W6" s="4">
        <v>7.14</v>
      </c>
      <c r="X6" s="4">
        <v>59.5</v>
      </c>
      <c r="Y6" s="4">
        <v>96.69</v>
      </c>
      <c r="Z6" s="4" t="str">
        <f t="shared" si="0"/>
        <v>4,05 (4,48)</v>
      </c>
      <c r="AA6" s="4" t="str">
        <f t="shared" si="0"/>
        <v>11,2 (12,28)</v>
      </c>
      <c r="AB6" s="4" t="str">
        <f t="shared" si="1"/>
        <v>4,01 (4,44)</v>
      </c>
      <c r="AC6" s="4" t="str">
        <f t="shared" si="1"/>
        <v>11,3 (12,38)</v>
      </c>
      <c r="AD6" s="4">
        <v>1</v>
      </c>
      <c r="AE6" s="4">
        <v>1</v>
      </c>
      <c r="AF6" s="4">
        <v>1</v>
      </c>
      <c r="AN6" s="4"/>
      <c r="AO6" s="4"/>
      <c r="AP6" s="4"/>
      <c r="AQ6" s="4"/>
      <c r="AR6" s="4"/>
      <c r="AX6" s="4"/>
      <c r="AY6" s="4"/>
      <c r="AZ6" s="4"/>
      <c r="BA6" s="4"/>
      <c r="BB6" s="4"/>
      <c r="BH6" s="4"/>
      <c r="BI6" s="4"/>
      <c r="BJ6" s="4"/>
      <c r="BK6" s="4"/>
      <c r="BL6" s="4"/>
    </row>
    <row r="7" spans="1:64" ht="13.9" customHeight="1" x14ac:dyDescent="0.2">
      <c r="A7" s="2" t="s">
        <v>14</v>
      </c>
      <c r="B7" s="2" t="s">
        <v>132</v>
      </c>
      <c r="C7" s="3" t="s">
        <v>54</v>
      </c>
      <c r="D7" s="3" t="s">
        <v>0</v>
      </c>
      <c r="E7" s="3" t="s">
        <v>2</v>
      </c>
      <c r="F7" s="2" t="s">
        <v>46</v>
      </c>
      <c r="G7" s="4">
        <v>7.5</v>
      </c>
      <c r="H7" s="4">
        <v>7.5</v>
      </c>
      <c r="I7" s="5"/>
      <c r="J7" s="4">
        <v>1.55</v>
      </c>
      <c r="K7" s="4">
        <v>3.15</v>
      </c>
      <c r="L7" s="4">
        <v>11.3</v>
      </c>
      <c r="M7" s="4">
        <v>1.64</v>
      </c>
      <c r="N7" s="4">
        <v>1</v>
      </c>
      <c r="O7" s="4">
        <v>3.15</v>
      </c>
      <c r="P7" s="4">
        <v>11.3</v>
      </c>
      <c r="Q7" s="4">
        <v>1.64</v>
      </c>
      <c r="R7" s="4">
        <v>1</v>
      </c>
      <c r="S7" s="4">
        <v>4.5</v>
      </c>
      <c r="T7" s="4">
        <v>13.97</v>
      </c>
      <c r="U7" s="4">
        <v>4.5</v>
      </c>
      <c r="V7" s="4">
        <v>14.2</v>
      </c>
      <c r="W7" s="4">
        <v>3.3</v>
      </c>
      <c r="X7" s="4">
        <v>16.739999999999998</v>
      </c>
      <c r="Y7" s="4">
        <v>100.41</v>
      </c>
      <c r="Z7" s="4" t="str">
        <f t="shared" si="0"/>
        <v>3,15 (4,5)</v>
      </c>
      <c r="AA7" s="4" t="str">
        <f t="shared" si="0"/>
        <v>11,3 (13,97)</v>
      </c>
      <c r="AB7" s="4" t="str">
        <f t="shared" si="1"/>
        <v>3,15 (4,5)</v>
      </c>
      <c r="AC7" s="4" t="str">
        <f t="shared" si="1"/>
        <v>11,3 (14,2)</v>
      </c>
      <c r="AD7" s="4">
        <v>1</v>
      </c>
      <c r="AE7" s="4">
        <v>1</v>
      </c>
      <c r="AF7" s="4">
        <v>1</v>
      </c>
      <c r="AN7" s="4"/>
      <c r="AO7" s="4"/>
      <c r="AP7" s="4"/>
      <c r="AQ7" s="4"/>
      <c r="AR7" s="4"/>
      <c r="AX7" s="4"/>
      <c r="AY7" s="4"/>
      <c r="AZ7" s="4"/>
      <c r="BA7" s="4"/>
      <c r="BB7" s="4"/>
      <c r="BH7" s="4"/>
      <c r="BI7" s="4"/>
      <c r="BJ7" s="4"/>
      <c r="BK7" s="4"/>
      <c r="BL7" s="4"/>
    </row>
    <row r="8" spans="1:64" ht="13.9" customHeight="1" x14ac:dyDescent="0.2">
      <c r="A8" s="2" t="s">
        <v>14</v>
      </c>
      <c r="B8" s="2" t="s">
        <v>132</v>
      </c>
      <c r="C8" s="3" t="s">
        <v>54</v>
      </c>
      <c r="D8" s="3" t="s">
        <v>0</v>
      </c>
      <c r="E8" s="3" t="s">
        <v>2</v>
      </c>
      <c r="F8" s="2" t="s">
        <v>15</v>
      </c>
      <c r="G8" s="5" t="s">
        <v>16</v>
      </c>
      <c r="H8" s="5" t="s">
        <v>16</v>
      </c>
      <c r="I8" s="4">
        <v>2.5</v>
      </c>
      <c r="J8" s="4"/>
      <c r="K8" s="5">
        <v>0.873</v>
      </c>
      <c r="L8" s="5">
        <v>3.5659999999999998</v>
      </c>
      <c r="M8" s="4"/>
      <c r="N8" s="4"/>
      <c r="O8" s="5">
        <v>0.873</v>
      </c>
      <c r="P8" s="5">
        <v>3.5339999999999998</v>
      </c>
      <c r="Q8" s="4"/>
      <c r="R8" s="4"/>
      <c r="S8" s="4"/>
      <c r="T8" s="4"/>
      <c r="U8" s="4"/>
      <c r="V8" s="4"/>
      <c r="W8" s="4"/>
      <c r="X8" s="4"/>
      <c r="Y8" s="4"/>
      <c r="Z8" s="4">
        <f t="shared" ref="Z8" si="2">O8</f>
        <v>0.873</v>
      </c>
      <c r="AA8" s="4">
        <f t="shared" ref="AA8" si="3">P8</f>
        <v>3.5339999999999998</v>
      </c>
      <c r="AB8" s="4">
        <f t="shared" ref="AB8" si="4">K8</f>
        <v>0.873</v>
      </c>
      <c r="AC8" s="4">
        <f t="shared" ref="AC8" si="5">L8</f>
        <v>3.5659999999999998</v>
      </c>
      <c r="AD8" s="4"/>
      <c r="AE8" s="4"/>
      <c r="AF8" s="4"/>
      <c r="AN8" s="4"/>
      <c r="AO8" s="4"/>
      <c r="AP8" s="4"/>
      <c r="AQ8" s="4"/>
      <c r="AR8" s="4"/>
      <c r="AX8" s="4"/>
      <c r="AY8" s="4"/>
      <c r="AZ8" s="4"/>
      <c r="BA8" s="4"/>
      <c r="BB8" s="4"/>
      <c r="BH8" s="4"/>
      <c r="BI8" s="4"/>
      <c r="BJ8" s="4"/>
      <c r="BK8" s="4"/>
      <c r="BL8" s="4"/>
    </row>
    <row r="9" spans="1:64" x14ac:dyDescent="0.2">
      <c r="A9" s="2" t="s">
        <v>25</v>
      </c>
      <c r="B9" s="2" t="s">
        <v>132</v>
      </c>
      <c r="C9" s="3" t="s">
        <v>54</v>
      </c>
      <c r="D9" s="3" t="s">
        <v>0</v>
      </c>
      <c r="E9" s="3" t="s">
        <v>3</v>
      </c>
      <c r="F9" s="2" t="s">
        <v>46</v>
      </c>
      <c r="G9" s="4">
        <v>2.5</v>
      </c>
      <c r="H9" s="5" t="s">
        <v>16</v>
      </c>
      <c r="I9" s="5"/>
      <c r="J9" s="4">
        <v>12.53</v>
      </c>
      <c r="K9" s="4">
        <v>3.54</v>
      </c>
      <c r="L9" s="4">
        <v>8.93</v>
      </c>
      <c r="M9" s="4">
        <v>12.44</v>
      </c>
      <c r="N9" s="4">
        <v>0.89</v>
      </c>
      <c r="O9" s="4">
        <v>4.16</v>
      </c>
      <c r="P9" s="4">
        <v>8.74</v>
      </c>
      <c r="Q9" s="4">
        <v>13.81</v>
      </c>
      <c r="R9" s="4">
        <v>0.94</v>
      </c>
      <c r="S9" s="5" t="s">
        <v>16</v>
      </c>
      <c r="T9" s="5" t="s">
        <v>16</v>
      </c>
      <c r="U9" s="5" t="s">
        <v>16</v>
      </c>
      <c r="V9" s="5" t="s">
        <v>16</v>
      </c>
      <c r="W9" s="6">
        <v>123.67</v>
      </c>
      <c r="X9" s="4">
        <v>40.909999999999997</v>
      </c>
      <c r="Y9" s="4">
        <v>62.29</v>
      </c>
      <c r="Z9" s="4" t="str">
        <f t="shared" ref="Z9:AA13" si="6">O9&amp;$AG$3&amp;$AH$3&amp;S9&amp;$AI$3</f>
        <v>4,16 (---)</v>
      </c>
      <c r="AA9" s="4" t="str">
        <f t="shared" si="6"/>
        <v>8,74 (---)</v>
      </c>
      <c r="AB9" s="4" t="str">
        <f t="shared" ref="AB9:AC13" si="7">K9&amp;$AG$3&amp;$AH$3&amp;U9&amp;$AI$3</f>
        <v>3,54 (---)</v>
      </c>
      <c r="AC9" s="4" t="str">
        <f t="shared" si="7"/>
        <v>8,93 (---)</v>
      </c>
      <c r="AD9" s="4">
        <v>1</v>
      </c>
      <c r="AE9" s="4">
        <v>1</v>
      </c>
      <c r="AF9" s="4">
        <v>1</v>
      </c>
      <c r="AN9" s="4"/>
      <c r="AO9" s="4"/>
      <c r="AP9" s="4"/>
      <c r="AQ9" s="4"/>
      <c r="AR9" s="4"/>
      <c r="AX9" s="4"/>
      <c r="AY9" s="4"/>
      <c r="AZ9" s="4"/>
      <c r="BA9" s="4"/>
      <c r="BB9" s="4"/>
      <c r="BH9" s="4"/>
      <c r="BI9" s="4"/>
      <c r="BJ9" s="4"/>
      <c r="BK9" s="4"/>
      <c r="BL9" s="4"/>
    </row>
    <row r="10" spans="1:64" ht="13.9" customHeight="1" x14ac:dyDescent="0.2">
      <c r="A10" s="2" t="s">
        <v>25</v>
      </c>
      <c r="B10" s="2" t="s">
        <v>132</v>
      </c>
      <c r="C10" s="3" t="s">
        <v>54</v>
      </c>
      <c r="D10" s="3" t="s">
        <v>0</v>
      </c>
      <c r="E10" s="3" t="s">
        <v>3</v>
      </c>
      <c r="F10" s="2" t="s">
        <v>46</v>
      </c>
      <c r="G10" s="4">
        <v>3</v>
      </c>
      <c r="H10" s="5" t="s">
        <v>16</v>
      </c>
      <c r="I10" s="5"/>
      <c r="J10" s="4">
        <v>8.6999999999999993</v>
      </c>
      <c r="K10" s="4">
        <v>3.81</v>
      </c>
      <c r="L10" s="4">
        <v>9.33</v>
      </c>
      <c r="M10" s="4">
        <v>8.5</v>
      </c>
      <c r="N10" s="4">
        <v>0.93</v>
      </c>
      <c r="O10" s="4">
        <v>4.41</v>
      </c>
      <c r="P10" s="4">
        <v>9.3800000000000008</v>
      </c>
      <c r="Q10" s="4">
        <v>9.61</v>
      </c>
      <c r="R10" s="4">
        <v>0.95</v>
      </c>
      <c r="S10" s="5" t="s">
        <v>16</v>
      </c>
      <c r="T10" s="5" t="s">
        <v>16</v>
      </c>
      <c r="U10" s="5" t="s">
        <v>16</v>
      </c>
      <c r="V10" s="5" t="s">
        <v>16</v>
      </c>
      <c r="W10" s="6">
        <v>66.06</v>
      </c>
      <c r="X10" s="4">
        <v>44.18</v>
      </c>
      <c r="Y10" s="4">
        <v>73.64</v>
      </c>
      <c r="Z10" s="4" t="str">
        <f t="shared" si="6"/>
        <v>4,41 (---)</v>
      </c>
      <c r="AA10" s="4" t="str">
        <f t="shared" si="6"/>
        <v>9,38 (---)</v>
      </c>
      <c r="AB10" s="4" t="str">
        <f t="shared" si="7"/>
        <v>3,81 (---)</v>
      </c>
      <c r="AC10" s="4" t="str">
        <f t="shared" si="7"/>
        <v>9,33 (---)</v>
      </c>
      <c r="AD10" s="4">
        <v>1</v>
      </c>
      <c r="AE10" s="4">
        <v>1</v>
      </c>
      <c r="AF10" s="4">
        <v>1</v>
      </c>
      <c r="AN10" s="4"/>
      <c r="AO10" s="4"/>
      <c r="AP10" s="4"/>
      <c r="AQ10" s="4"/>
      <c r="AR10" s="4"/>
      <c r="AX10" s="4"/>
      <c r="AY10" s="4"/>
      <c r="AZ10" s="4"/>
      <c r="BA10" s="4"/>
      <c r="BB10" s="4"/>
      <c r="BH10" s="4"/>
      <c r="BI10" s="4"/>
      <c r="BJ10" s="4"/>
      <c r="BK10" s="4"/>
      <c r="BL10" s="4"/>
    </row>
    <row r="11" spans="1:64" ht="13.9" customHeight="1" x14ac:dyDescent="0.2">
      <c r="A11" s="2" t="s">
        <v>25</v>
      </c>
      <c r="B11" s="2" t="s">
        <v>132</v>
      </c>
      <c r="C11" s="3" t="s">
        <v>54</v>
      </c>
      <c r="D11" s="3" t="s">
        <v>0</v>
      </c>
      <c r="E11" s="3" t="s">
        <v>3</v>
      </c>
      <c r="F11" s="2" t="s">
        <v>46</v>
      </c>
      <c r="G11" s="4">
        <v>4</v>
      </c>
      <c r="H11" s="4">
        <v>4</v>
      </c>
      <c r="I11" s="5"/>
      <c r="J11" s="4">
        <v>4.8899999999999997</v>
      </c>
      <c r="K11" s="4">
        <v>3.93</v>
      </c>
      <c r="L11" s="4">
        <v>10.62</v>
      </c>
      <c r="M11" s="4">
        <v>4.93</v>
      </c>
      <c r="N11" s="4">
        <v>0.93</v>
      </c>
      <c r="O11" s="4">
        <v>4.68</v>
      </c>
      <c r="P11" s="4">
        <v>10.43</v>
      </c>
      <c r="Q11" s="4">
        <v>5.21</v>
      </c>
      <c r="R11" s="4">
        <v>0.97</v>
      </c>
      <c r="S11" s="4">
        <v>5.04</v>
      </c>
      <c r="T11" s="4">
        <v>7.67</v>
      </c>
      <c r="U11" s="4">
        <v>4.3099999999999996</v>
      </c>
      <c r="V11" s="4">
        <v>6.53</v>
      </c>
      <c r="W11" s="4">
        <v>25.68</v>
      </c>
      <c r="X11" s="4">
        <v>49.98</v>
      </c>
      <c r="Y11" s="4">
        <v>88.07</v>
      </c>
      <c r="Z11" s="4" t="str">
        <f t="shared" si="6"/>
        <v>4,68 (5,04)</v>
      </c>
      <c r="AA11" s="4" t="str">
        <f t="shared" si="6"/>
        <v>10,43 (7,67)</v>
      </c>
      <c r="AB11" s="4" t="str">
        <f t="shared" si="7"/>
        <v>3,93 (4,31)</v>
      </c>
      <c r="AC11" s="4" t="str">
        <f t="shared" si="7"/>
        <v>10,62 (6,53)</v>
      </c>
      <c r="AD11" s="4">
        <v>1</v>
      </c>
      <c r="AE11" s="4">
        <v>1</v>
      </c>
      <c r="AF11" s="4">
        <v>1</v>
      </c>
      <c r="AN11" s="4"/>
      <c r="AO11" s="4"/>
      <c r="AP11" s="4"/>
      <c r="AQ11" s="4"/>
      <c r="AR11" s="4"/>
      <c r="AX11" s="4"/>
      <c r="AY11" s="4"/>
      <c r="AZ11" s="4"/>
      <c r="BA11" s="4"/>
      <c r="BB11" s="4"/>
      <c r="BH11" s="4"/>
      <c r="BI11" s="4"/>
      <c r="BJ11" s="4"/>
      <c r="BK11" s="4"/>
      <c r="BL11" s="4"/>
    </row>
    <row r="12" spans="1:64" ht="13.9" customHeight="1" x14ac:dyDescent="0.2">
      <c r="A12" s="2" t="s">
        <v>25</v>
      </c>
      <c r="B12" s="2" t="s">
        <v>132</v>
      </c>
      <c r="C12" s="3" t="s">
        <v>54</v>
      </c>
      <c r="D12" s="3" t="s">
        <v>0</v>
      </c>
      <c r="E12" s="3" t="s">
        <v>3</v>
      </c>
      <c r="F12" s="2" t="s">
        <v>46</v>
      </c>
      <c r="G12" s="4">
        <v>5</v>
      </c>
      <c r="H12" s="4">
        <v>5</v>
      </c>
      <c r="I12" s="5"/>
      <c r="J12" s="4">
        <v>3.13</v>
      </c>
      <c r="K12" s="4">
        <v>3.91</v>
      </c>
      <c r="L12" s="4">
        <v>11.11</v>
      </c>
      <c r="M12" s="4">
        <v>3.18</v>
      </c>
      <c r="N12" s="4">
        <v>0.93</v>
      </c>
      <c r="O12" s="4">
        <v>4.83</v>
      </c>
      <c r="P12" s="4">
        <v>11.04</v>
      </c>
      <c r="Q12" s="4">
        <v>3.42</v>
      </c>
      <c r="R12" s="4">
        <v>0.98</v>
      </c>
      <c r="S12" s="4">
        <v>5.34</v>
      </c>
      <c r="T12" s="4">
        <v>8.2200000000000006</v>
      </c>
      <c r="U12" s="4">
        <v>4.42</v>
      </c>
      <c r="V12" s="4">
        <v>7.07</v>
      </c>
      <c r="W12" s="4">
        <v>14.68</v>
      </c>
      <c r="X12" s="4">
        <v>48.35</v>
      </c>
      <c r="Y12" s="4">
        <v>92.98</v>
      </c>
      <c r="Z12" s="4" t="str">
        <f t="shared" si="6"/>
        <v>4,83 (5,34)</v>
      </c>
      <c r="AA12" s="4" t="str">
        <f t="shared" si="6"/>
        <v>11,04 (8,22)</v>
      </c>
      <c r="AB12" s="4" t="str">
        <f t="shared" si="7"/>
        <v>3,91 (4,42)</v>
      </c>
      <c r="AC12" s="4" t="str">
        <f t="shared" si="7"/>
        <v>11,11 (7,07)</v>
      </c>
      <c r="AD12" s="4">
        <v>1</v>
      </c>
      <c r="AE12" s="4">
        <v>1</v>
      </c>
      <c r="AF12" s="4">
        <v>1</v>
      </c>
      <c r="AK12" s="11"/>
      <c r="AL12" s="11"/>
      <c r="AM12" s="11"/>
      <c r="AN12" s="10"/>
      <c r="AO12" s="10"/>
      <c r="AP12" s="10"/>
      <c r="AQ12" s="10"/>
      <c r="AR12" s="10"/>
      <c r="AX12" s="4"/>
      <c r="AY12" s="4"/>
      <c r="AZ12" s="4"/>
      <c r="BA12" s="4"/>
      <c r="BB12" s="4"/>
      <c r="BH12" s="4"/>
      <c r="BI12" s="4"/>
      <c r="BJ12" s="4"/>
      <c r="BK12" s="4"/>
      <c r="BL12" s="4"/>
    </row>
    <row r="13" spans="1:64" ht="13.9" customHeight="1" x14ac:dyDescent="0.2">
      <c r="A13" s="2" t="s">
        <v>25</v>
      </c>
      <c r="B13" s="2" t="s">
        <v>132</v>
      </c>
      <c r="C13" s="3" t="s">
        <v>54</v>
      </c>
      <c r="D13" s="3" t="s">
        <v>0</v>
      </c>
      <c r="E13" s="3" t="s">
        <v>3</v>
      </c>
      <c r="F13" s="2" t="s">
        <v>46</v>
      </c>
      <c r="G13" s="4">
        <v>7.5</v>
      </c>
      <c r="H13" s="4">
        <v>7.5</v>
      </c>
      <c r="I13" s="5"/>
      <c r="J13" s="4">
        <v>1.39</v>
      </c>
      <c r="K13" s="4">
        <v>3.03</v>
      </c>
      <c r="L13" s="4">
        <v>10.9</v>
      </c>
      <c r="M13" s="4">
        <v>1.49</v>
      </c>
      <c r="N13" s="4">
        <v>0.99</v>
      </c>
      <c r="O13" s="4">
        <v>3.86</v>
      </c>
      <c r="P13" s="4">
        <v>11.27</v>
      </c>
      <c r="Q13" s="4">
        <v>1.58</v>
      </c>
      <c r="R13" s="4">
        <v>0.99</v>
      </c>
      <c r="S13" s="4">
        <v>5.68</v>
      </c>
      <c r="T13" s="4">
        <v>9.16</v>
      </c>
      <c r="U13" s="4">
        <v>4.5599999999999996</v>
      </c>
      <c r="V13" s="4">
        <v>7.83</v>
      </c>
      <c r="W13" s="4">
        <v>6.18</v>
      </c>
      <c r="X13" s="4">
        <v>25.1</v>
      </c>
      <c r="Y13" s="4">
        <v>108.78</v>
      </c>
      <c r="Z13" s="4" t="str">
        <f t="shared" si="6"/>
        <v>3,86 (5,68)</v>
      </c>
      <c r="AA13" s="4" t="str">
        <f t="shared" si="6"/>
        <v>11,27 (9,16)</v>
      </c>
      <c r="AB13" s="4" t="str">
        <f t="shared" si="7"/>
        <v>3,03 (4,56)</v>
      </c>
      <c r="AC13" s="4" t="str">
        <f t="shared" si="7"/>
        <v>10,9 (7,83)</v>
      </c>
      <c r="AD13" s="4">
        <v>1</v>
      </c>
      <c r="AE13" s="4">
        <v>1</v>
      </c>
      <c r="AF13" s="4">
        <v>1</v>
      </c>
      <c r="AN13" s="4"/>
      <c r="AO13" s="4"/>
      <c r="AP13" s="4"/>
      <c r="AQ13" s="4"/>
      <c r="AR13" s="4"/>
      <c r="AX13" s="4"/>
      <c r="AY13" s="4"/>
      <c r="AZ13" s="4"/>
      <c r="BA13" s="4"/>
      <c r="BB13" s="4"/>
      <c r="BH13" s="4"/>
      <c r="BI13" s="4"/>
      <c r="BJ13" s="4"/>
      <c r="BK13" s="4"/>
      <c r="BL13" s="4"/>
    </row>
    <row r="14" spans="1:64" ht="13.9" customHeight="1" x14ac:dyDescent="0.2">
      <c r="A14" s="2" t="s">
        <v>25</v>
      </c>
      <c r="B14" s="2" t="s">
        <v>132</v>
      </c>
      <c r="C14" s="3" t="s">
        <v>54</v>
      </c>
      <c r="D14" s="3" t="s">
        <v>0</v>
      </c>
      <c r="E14" s="3" t="s">
        <v>3</v>
      </c>
      <c r="F14" s="2" t="s">
        <v>15</v>
      </c>
      <c r="G14" s="5" t="s">
        <v>16</v>
      </c>
      <c r="H14" s="5" t="s">
        <v>16</v>
      </c>
      <c r="I14" s="4">
        <v>2.5</v>
      </c>
      <c r="J14" s="4"/>
      <c r="K14" s="5">
        <v>0.77600000000000002</v>
      </c>
      <c r="L14" s="5">
        <v>3.4039999999999999</v>
      </c>
      <c r="M14" s="4"/>
      <c r="N14" s="4"/>
      <c r="O14" s="5">
        <v>1.1259999999999999</v>
      </c>
      <c r="P14" s="5">
        <v>3.488</v>
      </c>
      <c r="Q14" s="4"/>
      <c r="R14" s="4"/>
      <c r="S14" s="4"/>
      <c r="T14" s="4"/>
      <c r="U14" s="4"/>
      <c r="V14" s="4"/>
      <c r="W14" s="4"/>
      <c r="X14" s="4"/>
      <c r="Y14" s="4"/>
      <c r="Z14" s="4">
        <f t="shared" ref="Z14" si="8">O14</f>
        <v>1.1259999999999999</v>
      </c>
      <c r="AA14" s="4">
        <f t="shared" ref="AA14" si="9">P14</f>
        <v>3.488</v>
      </c>
      <c r="AB14" s="4">
        <f t="shared" ref="AB14" si="10">K14</f>
        <v>0.77600000000000002</v>
      </c>
      <c r="AC14" s="4">
        <f t="shared" ref="AC14" si="11">L14</f>
        <v>3.4039999999999999</v>
      </c>
      <c r="AD14" s="4"/>
      <c r="AE14" s="4"/>
      <c r="AF14" s="4"/>
      <c r="AN14" s="4"/>
      <c r="AO14" s="4"/>
      <c r="AP14" s="4"/>
      <c r="AQ14" s="4"/>
      <c r="AR14" s="4"/>
      <c r="AX14" s="4"/>
      <c r="AY14" s="4"/>
      <c r="AZ14" s="4"/>
      <c r="BA14" s="4"/>
      <c r="BB14" s="4"/>
      <c r="BH14" s="4"/>
      <c r="BI14" s="4"/>
      <c r="BJ14" s="4"/>
      <c r="BK14" s="4"/>
      <c r="BL14" s="4"/>
    </row>
    <row r="15" spans="1:64" x14ac:dyDescent="0.2">
      <c r="A15" s="2" t="s">
        <v>26</v>
      </c>
      <c r="B15" s="2" t="s">
        <v>132</v>
      </c>
      <c r="C15" s="3" t="s">
        <v>54</v>
      </c>
      <c r="D15" s="3" t="s">
        <v>0</v>
      </c>
      <c r="E15" s="3" t="s">
        <v>4</v>
      </c>
      <c r="F15" s="2" t="s">
        <v>46</v>
      </c>
      <c r="G15" s="4">
        <v>2.5</v>
      </c>
      <c r="H15" s="5" t="s">
        <v>16</v>
      </c>
      <c r="I15" s="5"/>
      <c r="J15" s="4">
        <v>10.73</v>
      </c>
      <c r="K15" s="4">
        <v>3.38</v>
      </c>
      <c r="L15" s="4">
        <v>8.32</v>
      </c>
      <c r="M15" s="4">
        <v>10.51</v>
      </c>
      <c r="N15" s="4">
        <v>0.82</v>
      </c>
      <c r="O15" s="4">
        <v>4.8</v>
      </c>
      <c r="P15" s="4">
        <v>8.3800000000000008</v>
      </c>
      <c r="Q15" s="4">
        <v>13.06</v>
      </c>
      <c r="R15" s="4">
        <v>0.86</v>
      </c>
      <c r="S15" s="5" t="s">
        <v>16</v>
      </c>
      <c r="T15" s="5" t="s">
        <v>16</v>
      </c>
      <c r="U15" s="5" t="s">
        <v>16</v>
      </c>
      <c r="V15" s="5" t="s">
        <v>16</v>
      </c>
      <c r="W15" s="6">
        <v>6695.49</v>
      </c>
      <c r="X15" s="4">
        <v>39.049999999999997</v>
      </c>
      <c r="Y15" s="4">
        <v>61.36</v>
      </c>
      <c r="Z15" s="4" t="str">
        <f t="shared" ref="Z15:AA19" si="12">O15&amp;$AG$3&amp;$AH$3&amp;S15&amp;$AI$3</f>
        <v>4,8 (---)</v>
      </c>
      <c r="AA15" s="4" t="str">
        <f t="shared" si="12"/>
        <v>8,38 (---)</v>
      </c>
      <c r="AB15" s="4" t="str">
        <f t="shared" ref="AB15:AC19" si="13">K15&amp;$AG$3&amp;$AH$3&amp;U15&amp;$AI$3</f>
        <v>3,38 (---)</v>
      </c>
      <c r="AC15" s="4" t="str">
        <f t="shared" si="13"/>
        <v>8,32 (---)</v>
      </c>
      <c r="AD15" s="4">
        <v>1</v>
      </c>
      <c r="AE15" s="4">
        <v>1</v>
      </c>
      <c r="AF15" s="4">
        <v>1</v>
      </c>
      <c r="AN15" s="4"/>
      <c r="AO15" s="4"/>
      <c r="AP15" s="4"/>
      <c r="AQ15" s="4"/>
      <c r="AR15" s="4"/>
      <c r="AX15" s="4"/>
      <c r="AY15" s="4"/>
      <c r="AZ15" s="4"/>
      <c r="BA15" s="4"/>
      <c r="BB15" s="4"/>
      <c r="BH15" s="4"/>
      <c r="BI15" s="4"/>
      <c r="BJ15" s="4"/>
      <c r="BK15" s="4"/>
      <c r="BL15" s="4"/>
    </row>
    <row r="16" spans="1:64" ht="13.9" customHeight="1" x14ac:dyDescent="0.2">
      <c r="A16" s="2" t="s">
        <v>26</v>
      </c>
      <c r="B16" s="2" t="s">
        <v>132</v>
      </c>
      <c r="C16" s="3" t="s">
        <v>54</v>
      </c>
      <c r="D16" s="3" t="s">
        <v>0</v>
      </c>
      <c r="E16" s="3" t="s">
        <v>4</v>
      </c>
      <c r="F16" s="2" t="s">
        <v>46</v>
      </c>
      <c r="G16" s="4">
        <v>3</v>
      </c>
      <c r="H16" s="5" t="s">
        <v>16</v>
      </c>
      <c r="I16" s="5"/>
      <c r="J16" s="4">
        <v>7.45</v>
      </c>
      <c r="K16" s="4">
        <v>3.61</v>
      </c>
      <c r="L16" s="4">
        <v>8.98</v>
      </c>
      <c r="M16" s="4">
        <v>7.42</v>
      </c>
      <c r="N16" s="4">
        <v>0.81</v>
      </c>
      <c r="O16" s="4">
        <v>5.04</v>
      </c>
      <c r="P16" s="4">
        <v>9.09</v>
      </c>
      <c r="Q16" s="4">
        <v>9.14</v>
      </c>
      <c r="R16" s="4">
        <v>0.85</v>
      </c>
      <c r="S16" s="5" t="s">
        <v>16</v>
      </c>
      <c r="T16" s="5" t="s">
        <v>16</v>
      </c>
      <c r="U16" s="5" t="s">
        <v>16</v>
      </c>
      <c r="V16" s="5" t="s">
        <v>16</v>
      </c>
      <c r="W16" s="6">
        <v>377.2</v>
      </c>
      <c r="X16" s="4">
        <v>42.84</v>
      </c>
      <c r="Y16" s="4">
        <v>69.62</v>
      </c>
      <c r="Z16" s="4" t="str">
        <f t="shared" si="12"/>
        <v>5,04 (---)</v>
      </c>
      <c r="AA16" s="4" t="str">
        <f t="shared" si="12"/>
        <v>9,09 (---)</v>
      </c>
      <c r="AB16" s="4" t="str">
        <f t="shared" si="13"/>
        <v>3,61 (---)</v>
      </c>
      <c r="AC16" s="4" t="str">
        <f t="shared" si="13"/>
        <v>8,98 (---)</v>
      </c>
      <c r="AD16" s="4">
        <v>1</v>
      </c>
      <c r="AE16" s="4">
        <v>1</v>
      </c>
      <c r="AF16" s="4">
        <v>1</v>
      </c>
      <c r="AN16" s="4"/>
      <c r="AO16" s="4"/>
      <c r="AP16" s="4"/>
      <c r="AQ16" s="4"/>
      <c r="AR16" s="4"/>
      <c r="AX16" s="4"/>
      <c r="AY16" s="4"/>
      <c r="AZ16" s="4"/>
      <c r="BA16" s="4"/>
      <c r="BB16" s="4"/>
      <c r="BH16" s="4"/>
      <c r="BI16" s="4"/>
      <c r="BJ16" s="4"/>
      <c r="BK16" s="4"/>
      <c r="BL16" s="4"/>
    </row>
    <row r="17" spans="1:64" ht="14.45" customHeight="1" x14ac:dyDescent="0.25">
      <c r="A17" s="2" t="s">
        <v>26</v>
      </c>
      <c r="B17" s="2" t="s">
        <v>132</v>
      </c>
      <c r="C17" s="3" t="s">
        <v>54</v>
      </c>
      <c r="D17" s="3" t="s">
        <v>0</v>
      </c>
      <c r="E17" s="3" t="s">
        <v>4</v>
      </c>
      <c r="F17" s="2" t="s">
        <v>46</v>
      </c>
      <c r="G17" s="4">
        <v>4</v>
      </c>
      <c r="H17" s="5" t="s">
        <v>16</v>
      </c>
      <c r="I17" s="5"/>
      <c r="J17" s="4">
        <v>4.1900000000000004</v>
      </c>
      <c r="K17" s="4">
        <v>3.7</v>
      </c>
      <c r="L17" s="4">
        <v>10.06</v>
      </c>
      <c r="M17" s="4">
        <v>4.21</v>
      </c>
      <c r="N17" s="4">
        <v>0.85</v>
      </c>
      <c r="O17" s="4">
        <v>5.21</v>
      </c>
      <c r="P17" s="4">
        <v>10.07</v>
      </c>
      <c r="Q17" s="4">
        <v>5.12</v>
      </c>
      <c r="R17" s="4">
        <v>0.89</v>
      </c>
      <c r="S17" s="5" t="s">
        <v>16</v>
      </c>
      <c r="T17" s="5" t="s">
        <v>16</v>
      </c>
      <c r="U17" s="5" t="s">
        <v>16</v>
      </c>
      <c r="V17" s="5" t="s">
        <v>16</v>
      </c>
      <c r="W17" s="6">
        <v>153.32</v>
      </c>
      <c r="X17" s="4">
        <v>45.22</v>
      </c>
      <c r="Y17" s="4">
        <v>83.31</v>
      </c>
      <c r="Z17" s="4" t="str">
        <f t="shared" si="12"/>
        <v>5,21 (---)</v>
      </c>
      <c r="AA17" s="4" t="str">
        <f t="shared" si="12"/>
        <v>10,07 (---)</v>
      </c>
      <c r="AB17" s="4" t="str">
        <f t="shared" si="13"/>
        <v>3,7 (---)</v>
      </c>
      <c r="AC17" s="4" t="str">
        <f t="shared" si="13"/>
        <v>10,06 (---)</v>
      </c>
      <c r="AD17" s="4">
        <v>1</v>
      </c>
      <c r="AE17" s="4">
        <v>1</v>
      </c>
      <c r="AF17" s="4">
        <v>1</v>
      </c>
      <c r="AN17" s="4"/>
      <c r="AO17" s="4"/>
      <c r="AP17" s="4"/>
      <c r="AQ17" s="4"/>
      <c r="AR17" s="4"/>
      <c r="AS17"/>
      <c r="AX17" s="4"/>
      <c r="AY17" s="4"/>
      <c r="AZ17" s="4"/>
      <c r="BA17" s="4"/>
      <c r="BB17" s="4"/>
      <c r="BH17" s="4"/>
      <c r="BI17" s="4"/>
      <c r="BJ17" s="4"/>
      <c r="BK17" s="4"/>
      <c r="BL17" s="4"/>
    </row>
    <row r="18" spans="1:64" ht="14.45" customHeight="1" x14ac:dyDescent="0.25">
      <c r="A18" s="2" t="s">
        <v>26</v>
      </c>
      <c r="B18" s="2" t="s">
        <v>132</v>
      </c>
      <c r="C18" s="3" t="s">
        <v>54</v>
      </c>
      <c r="D18" s="3" t="s">
        <v>0</v>
      </c>
      <c r="E18" s="3" t="s">
        <v>4</v>
      </c>
      <c r="F18" s="2" t="s">
        <v>46</v>
      </c>
      <c r="G18" s="4">
        <v>5</v>
      </c>
      <c r="H18" s="5" t="s">
        <v>16</v>
      </c>
      <c r="I18" s="5"/>
      <c r="J18" s="4">
        <v>2.68</v>
      </c>
      <c r="K18" s="4">
        <v>3.53</v>
      </c>
      <c r="L18" s="4">
        <v>10.36</v>
      </c>
      <c r="M18" s="4">
        <v>2.7</v>
      </c>
      <c r="N18" s="4">
        <v>0.92</v>
      </c>
      <c r="O18" s="4">
        <v>5.27</v>
      </c>
      <c r="P18" s="4">
        <v>10.81</v>
      </c>
      <c r="Q18" s="4">
        <v>3.37</v>
      </c>
      <c r="R18" s="4">
        <v>0.88</v>
      </c>
      <c r="S18" s="5" t="s">
        <v>16</v>
      </c>
      <c r="T18" s="5" t="s">
        <v>16</v>
      </c>
      <c r="U18" s="5" t="s">
        <v>16</v>
      </c>
      <c r="V18" s="5" t="s">
        <v>16</v>
      </c>
      <c r="W18" s="6">
        <v>83.18</v>
      </c>
      <c r="X18" s="4">
        <v>44.63</v>
      </c>
      <c r="Y18" s="4">
        <v>92.98</v>
      </c>
      <c r="Z18" s="4" t="str">
        <f t="shared" si="12"/>
        <v>5,27 (---)</v>
      </c>
      <c r="AA18" s="4" t="str">
        <f t="shared" si="12"/>
        <v>10,81 (---)</v>
      </c>
      <c r="AB18" s="4" t="str">
        <f t="shared" si="13"/>
        <v>3,53 (---)</v>
      </c>
      <c r="AC18" s="4" t="str">
        <f t="shared" si="13"/>
        <v>10,36 (---)</v>
      </c>
      <c r="AD18" s="4">
        <v>1</v>
      </c>
      <c r="AE18" s="4">
        <v>1</v>
      </c>
      <c r="AF18" s="4">
        <v>1</v>
      </c>
      <c r="AN18" s="4"/>
      <c r="AO18" s="4"/>
      <c r="AP18" s="4"/>
      <c r="AQ18" s="4"/>
      <c r="AR18" s="4"/>
      <c r="AS18"/>
      <c r="AX18" s="4"/>
      <c r="AY18" s="4"/>
      <c r="AZ18" s="4"/>
      <c r="BA18" s="4"/>
      <c r="BB18" s="4"/>
      <c r="BH18" s="4"/>
      <c r="BI18" s="4"/>
      <c r="BJ18" s="4"/>
      <c r="BK18" s="4"/>
      <c r="BL18" s="4"/>
    </row>
    <row r="19" spans="1:64" ht="14.45" customHeight="1" x14ac:dyDescent="0.25">
      <c r="A19" s="2" t="s">
        <v>26</v>
      </c>
      <c r="B19" s="2" t="s">
        <v>132</v>
      </c>
      <c r="C19" s="3" t="s">
        <v>54</v>
      </c>
      <c r="D19" s="3" t="s">
        <v>0</v>
      </c>
      <c r="E19" s="3" t="s">
        <v>4</v>
      </c>
      <c r="F19" s="2" t="s">
        <v>46</v>
      </c>
      <c r="G19" s="4">
        <v>7.5</v>
      </c>
      <c r="H19" s="4">
        <v>7.5</v>
      </c>
      <c r="I19" s="5"/>
      <c r="J19" s="4">
        <v>1.19</v>
      </c>
      <c r="K19" s="4">
        <v>2.0099999999999998</v>
      </c>
      <c r="L19" s="4">
        <v>9.74</v>
      </c>
      <c r="M19" s="4">
        <v>1.33</v>
      </c>
      <c r="N19" s="4">
        <v>0.95</v>
      </c>
      <c r="O19" s="4">
        <v>4.33</v>
      </c>
      <c r="P19" s="4">
        <v>10.67</v>
      </c>
      <c r="Q19" s="4">
        <v>1.51</v>
      </c>
      <c r="R19" s="4">
        <v>0.96</v>
      </c>
      <c r="S19" s="4">
        <v>6.96</v>
      </c>
      <c r="T19" s="4">
        <v>10.32</v>
      </c>
      <c r="U19" s="4">
        <v>3.5</v>
      </c>
      <c r="V19" s="4">
        <v>7.37</v>
      </c>
      <c r="W19" s="4">
        <v>19.399999999999999</v>
      </c>
      <c r="X19" s="4">
        <v>16.739999999999998</v>
      </c>
      <c r="Y19" s="4">
        <v>100.41</v>
      </c>
      <c r="Z19" s="4" t="str">
        <f t="shared" si="12"/>
        <v>4,33 (6,96)</v>
      </c>
      <c r="AA19" s="4" t="str">
        <f t="shared" si="12"/>
        <v>10,67 (10,32)</v>
      </c>
      <c r="AB19" s="4" t="str">
        <f t="shared" si="13"/>
        <v>2,01 (3,5)</v>
      </c>
      <c r="AC19" s="4" t="str">
        <f t="shared" si="13"/>
        <v>9,74 (7,37)</v>
      </c>
      <c r="AD19" s="4">
        <v>1</v>
      </c>
      <c r="AE19" s="4">
        <v>1</v>
      </c>
      <c r="AF19" s="4">
        <v>1</v>
      </c>
      <c r="AK19" s="11"/>
      <c r="AL19" s="11"/>
      <c r="AM19" s="11"/>
      <c r="AN19" s="10"/>
      <c r="AO19" s="10"/>
      <c r="AP19" s="10"/>
      <c r="AQ19" s="10"/>
      <c r="AR19" s="10"/>
      <c r="AS19"/>
    </row>
    <row r="20" spans="1:64" ht="14.45" customHeight="1" x14ac:dyDescent="0.25">
      <c r="A20" s="2" t="s">
        <v>26</v>
      </c>
      <c r="B20" s="2" t="s">
        <v>132</v>
      </c>
      <c r="C20" s="3" t="s">
        <v>54</v>
      </c>
      <c r="D20" s="3" t="s">
        <v>0</v>
      </c>
      <c r="E20" s="3" t="s">
        <v>4</v>
      </c>
      <c r="F20" s="2" t="s">
        <v>15</v>
      </c>
      <c r="G20" s="5" t="s">
        <v>16</v>
      </c>
      <c r="H20" s="5" t="s">
        <v>16</v>
      </c>
      <c r="I20" s="4">
        <v>2.5</v>
      </c>
      <c r="J20" s="4"/>
      <c r="K20" s="4">
        <v>0.41799999999999998</v>
      </c>
      <c r="L20" s="4">
        <v>2.9750000000000001</v>
      </c>
      <c r="M20" s="4"/>
      <c r="N20" s="4"/>
      <c r="O20" s="4">
        <v>1.206</v>
      </c>
      <c r="P20" s="4">
        <v>3.3290000000000002</v>
      </c>
      <c r="Q20" s="4"/>
      <c r="R20" s="4"/>
      <c r="S20" s="4"/>
      <c r="T20" s="4"/>
      <c r="U20" s="4"/>
      <c r="V20" s="4"/>
      <c r="W20" s="4"/>
      <c r="X20" s="4"/>
      <c r="Y20" s="4"/>
      <c r="Z20" s="4">
        <f t="shared" ref="Z20" si="14">O20</f>
        <v>1.206</v>
      </c>
      <c r="AA20" s="4">
        <f t="shared" ref="AA20" si="15">P20</f>
        <v>3.3290000000000002</v>
      </c>
      <c r="AB20" s="4">
        <f t="shared" ref="AB20" si="16">K20</f>
        <v>0.41799999999999998</v>
      </c>
      <c r="AC20" s="4">
        <f t="shared" ref="AC20" si="17">L20</f>
        <v>2.9750000000000001</v>
      </c>
      <c r="AD20" s="4"/>
      <c r="AE20" s="4"/>
      <c r="AF20" s="4"/>
      <c r="AN20" s="4"/>
      <c r="AO20" s="4"/>
      <c r="AP20" s="4"/>
      <c r="AQ20" s="4"/>
      <c r="AR20" s="4"/>
      <c r="AS20"/>
    </row>
    <row r="21" spans="1:64" ht="15" x14ac:dyDescent="0.25">
      <c r="A21" s="2" t="s">
        <v>27</v>
      </c>
      <c r="B21" s="2" t="s">
        <v>132</v>
      </c>
      <c r="C21" s="3" t="s">
        <v>54</v>
      </c>
      <c r="D21" s="3" t="s">
        <v>0</v>
      </c>
      <c r="E21" s="3" t="s">
        <v>5</v>
      </c>
      <c r="F21" s="2" t="s">
        <v>46</v>
      </c>
      <c r="G21" s="4">
        <v>2.5</v>
      </c>
      <c r="H21" s="5" t="s">
        <v>16</v>
      </c>
      <c r="I21" s="5"/>
      <c r="J21" s="4">
        <v>7.29</v>
      </c>
      <c r="K21" s="4">
        <v>3.03</v>
      </c>
      <c r="L21" s="4">
        <v>7.55</v>
      </c>
      <c r="M21" s="4">
        <v>7.32</v>
      </c>
      <c r="N21" s="4">
        <v>0.64</v>
      </c>
      <c r="O21" s="4">
        <v>5.13</v>
      </c>
      <c r="P21" s="4">
        <v>8.25</v>
      </c>
      <c r="Q21" s="4">
        <v>12.31</v>
      </c>
      <c r="R21" s="4">
        <v>0.79</v>
      </c>
      <c r="S21" s="5" t="s">
        <v>16</v>
      </c>
      <c r="T21" s="5" t="s">
        <v>16</v>
      </c>
      <c r="U21" s="5" t="s">
        <v>16</v>
      </c>
      <c r="V21" s="5" t="s">
        <v>16</v>
      </c>
      <c r="W21" s="6">
        <v>666</v>
      </c>
      <c r="X21" s="4">
        <v>35.33</v>
      </c>
      <c r="Y21" s="4">
        <v>58.57</v>
      </c>
      <c r="Z21" s="4" t="str">
        <f t="shared" ref="Z21:Z38" si="18">O21&amp;$AG$3&amp;$AH$3&amp;S21&amp;$AI$3</f>
        <v>5,13 (---)</v>
      </c>
      <c r="AA21" s="4" t="str">
        <f t="shared" ref="AA21:AA38" si="19">P21&amp;$AG$3&amp;$AH$3&amp;T21&amp;$AI$3</f>
        <v>8,25 (---)</v>
      </c>
      <c r="AB21" s="4" t="str">
        <f t="shared" ref="AB21:AB38" si="20">K21&amp;$AG$3&amp;$AH$3&amp;U21&amp;$AI$3</f>
        <v>3,03 (---)</v>
      </c>
      <c r="AC21" s="4" t="str">
        <f t="shared" ref="AC21:AC38" si="21">L21&amp;$AG$3&amp;$AH$3&amp;V21&amp;$AI$3</f>
        <v>7,55 (---)</v>
      </c>
      <c r="AD21" s="4">
        <v>1</v>
      </c>
      <c r="AE21" s="4">
        <v>1</v>
      </c>
      <c r="AF21" s="4">
        <v>1</v>
      </c>
      <c r="AN21" s="4"/>
      <c r="AO21" s="4"/>
      <c r="AP21" s="4"/>
      <c r="AQ21" s="4"/>
      <c r="AR21" s="4"/>
      <c r="AS21"/>
    </row>
    <row r="22" spans="1:64" ht="14.45" customHeight="1" x14ac:dyDescent="0.25">
      <c r="A22" s="2" t="s">
        <v>27</v>
      </c>
      <c r="B22" s="2" t="s">
        <v>132</v>
      </c>
      <c r="C22" s="3" t="s">
        <v>54</v>
      </c>
      <c r="D22" s="3" t="s">
        <v>0</v>
      </c>
      <c r="E22" s="3" t="s">
        <v>5</v>
      </c>
      <c r="F22" s="2" t="s">
        <v>46</v>
      </c>
      <c r="G22" s="4">
        <v>3</v>
      </c>
      <c r="H22" s="5" t="s">
        <v>16</v>
      </c>
      <c r="I22" s="5"/>
      <c r="J22" s="4">
        <v>5.0599999999999996</v>
      </c>
      <c r="K22" s="4">
        <v>3.11</v>
      </c>
      <c r="L22" s="4">
        <v>8.11</v>
      </c>
      <c r="M22" s="4">
        <v>5.08</v>
      </c>
      <c r="N22" s="4">
        <v>0.7</v>
      </c>
      <c r="O22" s="4">
        <v>5.36</v>
      </c>
      <c r="P22" s="4">
        <v>8.67</v>
      </c>
      <c r="Q22" s="4">
        <v>8.4700000000000006</v>
      </c>
      <c r="R22" s="4">
        <v>0.8</v>
      </c>
      <c r="S22" s="5" t="s">
        <v>16</v>
      </c>
      <c r="T22" s="5" t="s">
        <v>16</v>
      </c>
      <c r="U22" s="5" t="s">
        <v>16</v>
      </c>
      <c r="V22" s="5" t="s">
        <v>16</v>
      </c>
      <c r="W22" s="6">
        <v>666</v>
      </c>
      <c r="X22" s="4">
        <v>37.49</v>
      </c>
      <c r="Y22" s="4">
        <v>62.93</v>
      </c>
      <c r="Z22" s="4" t="str">
        <f t="shared" si="18"/>
        <v>5,36 (---)</v>
      </c>
      <c r="AA22" s="4" t="str">
        <f t="shared" si="19"/>
        <v>8,67 (---)</v>
      </c>
      <c r="AB22" s="4" t="str">
        <f t="shared" si="20"/>
        <v>3,11 (---)</v>
      </c>
      <c r="AC22" s="4" t="str">
        <f t="shared" si="21"/>
        <v>8,11 (---)</v>
      </c>
      <c r="AD22" s="4">
        <v>1</v>
      </c>
      <c r="AE22" s="4">
        <v>1</v>
      </c>
      <c r="AF22" s="4">
        <v>1</v>
      </c>
      <c r="AN22" s="4"/>
      <c r="AO22" s="4"/>
      <c r="AP22" s="4"/>
      <c r="AQ22" s="4"/>
      <c r="AR22" s="4"/>
      <c r="AS22"/>
    </row>
    <row r="23" spans="1:64" ht="14.45" customHeight="1" x14ac:dyDescent="0.25">
      <c r="A23" s="2" t="s">
        <v>27</v>
      </c>
      <c r="B23" s="2" t="s">
        <v>132</v>
      </c>
      <c r="C23" s="3" t="s">
        <v>54</v>
      </c>
      <c r="D23" s="3" t="s">
        <v>0</v>
      </c>
      <c r="E23" s="3" t="s">
        <v>5</v>
      </c>
      <c r="F23" s="2" t="s">
        <v>46</v>
      </c>
      <c r="G23" s="4">
        <v>4</v>
      </c>
      <c r="H23" s="5" t="s">
        <v>16</v>
      </c>
      <c r="I23" s="5"/>
      <c r="J23" s="4">
        <v>2.85</v>
      </c>
      <c r="K23" s="4">
        <v>3.15</v>
      </c>
      <c r="L23" s="4">
        <v>8.73</v>
      </c>
      <c r="M23" s="4">
        <v>2.91</v>
      </c>
      <c r="N23" s="4">
        <v>0.79</v>
      </c>
      <c r="O23" s="4">
        <v>5.61</v>
      </c>
      <c r="P23" s="4">
        <v>9.5</v>
      </c>
      <c r="Q23" s="4">
        <v>4.83</v>
      </c>
      <c r="R23" s="4">
        <v>0.8</v>
      </c>
      <c r="S23" s="5" t="s">
        <v>16</v>
      </c>
      <c r="T23" s="5" t="s">
        <v>16</v>
      </c>
      <c r="U23" s="5" t="s">
        <v>16</v>
      </c>
      <c r="V23" s="5" t="s">
        <v>16</v>
      </c>
      <c r="W23" s="6">
        <v>666</v>
      </c>
      <c r="X23" s="4">
        <v>38.08</v>
      </c>
      <c r="Y23" s="4">
        <v>78.55</v>
      </c>
      <c r="Z23" s="4" t="str">
        <f t="shared" si="18"/>
        <v>5,61 (---)</v>
      </c>
      <c r="AA23" s="4" t="str">
        <f t="shared" si="19"/>
        <v>9,5 (---)</v>
      </c>
      <c r="AB23" s="4" t="str">
        <f t="shared" si="20"/>
        <v>3,15 (---)</v>
      </c>
      <c r="AC23" s="4" t="str">
        <f t="shared" si="21"/>
        <v>8,73 (---)</v>
      </c>
      <c r="AD23" s="4">
        <v>1</v>
      </c>
      <c r="AE23" s="4">
        <v>1</v>
      </c>
      <c r="AF23" s="4">
        <v>1</v>
      </c>
      <c r="AN23" s="4"/>
      <c r="AO23" s="4"/>
      <c r="AP23" s="4"/>
      <c r="AQ23" s="4"/>
      <c r="AR23" s="4"/>
      <c r="AS23"/>
    </row>
    <row r="24" spans="1:64" ht="14.45" customHeight="1" x14ac:dyDescent="0.25">
      <c r="A24" s="2" t="s">
        <v>27</v>
      </c>
      <c r="B24" s="2" t="s">
        <v>132</v>
      </c>
      <c r="C24" s="3" t="s">
        <v>54</v>
      </c>
      <c r="D24" s="3" t="s">
        <v>0</v>
      </c>
      <c r="E24" s="3" t="s">
        <v>5</v>
      </c>
      <c r="F24" s="2" t="s">
        <v>46</v>
      </c>
      <c r="G24" s="4">
        <v>5</v>
      </c>
      <c r="H24" s="5" t="s">
        <v>16</v>
      </c>
      <c r="I24" s="5"/>
      <c r="J24" s="4">
        <v>1.82</v>
      </c>
      <c r="K24" s="4">
        <v>2.95</v>
      </c>
      <c r="L24" s="4">
        <v>9</v>
      </c>
      <c r="M24" s="4">
        <v>1.92</v>
      </c>
      <c r="N24" s="4">
        <v>0.81</v>
      </c>
      <c r="O24" s="4">
        <v>5.65</v>
      </c>
      <c r="P24" s="4">
        <v>9.8699999999999992</v>
      </c>
      <c r="Q24" s="4">
        <v>3.09</v>
      </c>
      <c r="R24" s="4">
        <v>0.83</v>
      </c>
      <c r="S24" s="5" t="s">
        <v>16</v>
      </c>
      <c r="T24" s="5" t="s">
        <v>16</v>
      </c>
      <c r="U24" s="5" t="s">
        <v>16</v>
      </c>
      <c r="V24" s="5" t="s">
        <v>16</v>
      </c>
      <c r="W24" s="6">
        <v>666</v>
      </c>
      <c r="X24" s="4">
        <v>40.909999999999997</v>
      </c>
      <c r="Y24" s="4">
        <v>85.54</v>
      </c>
      <c r="Z24" s="4" t="str">
        <f t="shared" si="18"/>
        <v>5,65 (---)</v>
      </c>
      <c r="AA24" s="4" t="str">
        <f t="shared" si="19"/>
        <v>9,87 (---)</v>
      </c>
      <c r="AB24" s="4" t="str">
        <f t="shared" si="20"/>
        <v>2,95 (---)</v>
      </c>
      <c r="AC24" s="4" t="str">
        <f t="shared" si="21"/>
        <v>9 (---)</v>
      </c>
      <c r="AD24" s="4">
        <v>1</v>
      </c>
      <c r="AE24" s="4">
        <v>1</v>
      </c>
      <c r="AF24" s="4">
        <v>1</v>
      </c>
      <c r="AN24" s="4"/>
      <c r="AO24" s="4"/>
      <c r="AP24" s="4"/>
      <c r="AQ24" s="4"/>
      <c r="AR24" s="4"/>
      <c r="AS24"/>
    </row>
    <row r="25" spans="1:64" ht="15" x14ac:dyDescent="0.25">
      <c r="A25" s="2" t="s">
        <v>28</v>
      </c>
      <c r="B25" s="2" t="s">
        <v>132</v>
      </c>
      <c r="C25" s="3" t="s">
        <v>54</v>
      </c>
      <c r="D25" s="3" t="s">
        <v>0</v>
      </c>
      <c r="E25" s="3" t="s">
        <v>6</v>
      </c>
      <c r="F25" s="2" t="s">
        <v>46</v>
      </c>
      <c r="G25" s="4">
        <v>2.5</v>
      </c>
      <c r="H25" s="5" t="s">
        <v>16</v>
      </c>
      <c r="I25" s="5"/>
      <c r="J25" s="4">
        <v>4.3499999999999996</v>
      </c>
      <c r="K25" s="5" t="s">
        <v>16</v>
      </c>
      <c r="L25" s="5" t="s">
        <v>16</v>
      </c>
      <c r="M25" s="4">
        <v>4.4000000000000004</v>
      </c>
      <c r="N25" s="6">
        <v>0.36</v>
      </c>
      <c r="O25" s="4">
        <v>5.42</v>
      </c>
      <c r="P25" s="4">
        <v>7.91</v>
      </c>
      <c r="Q25" s="4">
        <v>10.77</v>
      </c>
      <c r="R25" s="4">
        <v>0.68</v>
      </c>
      <c r="S25" s="5" t="s">
        <v>16</v>
      </c>
      <c r="T25" s="5" t="s">
        <v>16</v>
      </c>
      <c r="U25" s="5" t="s">
        <v>16</v>
      </c>
      <c r="V25" s="5" t="s">
        <v>16</v>
      </c>
      <c r="W25" s="6">
        <v>666</v>
      </c>
      <c r="X25" s="4">
        <v>33.47</v>
      </c>
      <c r="Y25" s="4">
        <v>53.93</v>
      </c>
      <c r="Z25" s="4" t="str">
        <f t="shared" si="18"/>
        <v>5,42 (---)</v>
      </c>
      <c r="AA25" s="4" t="str">
        <f t="shared" si="19"/>
        <v>7,91 (---)</v>
      </c>
      <c r="AB25" s="4" t="str">
        <f t="shared" si="20"/>
        <v>--- (---)</v>
      </c>
      <c r="AC25" s="4" t="str">
        <f t="shared" si="21"/>
        <v>--- (---)</v>
      </c>
      <c r="AD25" s="4">
        <v>1</v>
      </c>
      <c r="AE25" s="4">
        <v>1</v>
      </c>
      <c r="AF25" s="4">
        <v>1</v>
      </c>
      <c r="AN25" s="4"/>
      <c r="AO25" s="4"/>
      <c r="AP25" s="4"/>
      <c r="AQ25" s="4"/>
      <c r="AR25" s="4"/>
      <c r="AS25"/>
      <c r="AT25"/>
      <c r="AU25"/>
      <c r="AV25"/>
      <c r="AW25"/>
      <c r="AX25"/>
      <c r="AY25"/>
    </row>
    <row r="26" spans="1:64" ht="14.45" customHeight="1" x14ac:dyDescent="0.25">
      <c r="A26" s="2" t="s">
        <v>28</v>
      </c>
      <c r="B26" s="2" t="s">
        <v>132</v>
      </c>
      <c r="C26" s="3" t="s">
        <v>54</v>
      </c>
      <c r="D26" s="3" t="s">
        <v>0</v>
      </c>
      <c r="E26" s="3" t="s">
        <v>6</v>
      </c>
      <c r="F26" s="2" t="s">
        <v>46</v>
      </c>
      <c r="G26" s="4">
        <v>3</v>
      </c>
      <c r="H26" s="5" t="s">
        <v>16</v>
      </c>
      <c r="I26" s="5"/>
      <c r="J26" s="4">
        <v>3.02</v>
      </c>
      <c r="K26" s="5" t="s">
        <v>16</v>
      </c>
      <c r="L26" s="5" t="s">
        <v>16</v>
      </c>
      <c r="M26" s="4">
        <v>3.06</v>
      </c>
      <c r="N26" s="6">
        <v>0.44</v>
      </c>
      <c r="O26" s="4">
        <v>5.58</v>
      </c>
      <c r="P26" s="4">
        <v>8.35</v>
      </c>
      <c r="Q26" s="4">
        <v>6.94</v>
      </c>
      <c r="R26" s="4">
        <v>0.72</v>
      </c>
      <c r="S26" s="5" t="s">
        <v>16</v>
      </c>
      <c r="T26" s="5" t="s">
        <v>16</v>
      </c>
      <c r="U26" s="5" t="s">
        <v>16</v>
      </c>
      <c r="V26" s="5" t="s">
        <v>16</v>
      </c>
      <c r="W26" s="6">
        <v>666</v>
      </c>
      <c r="X26" s="4">
        <v>33.47</v>
      </c>
      <c r="Y26" s="4">
        <v>61.59</v>
      </c>
      <c r="Z26" s="4" t="str">
        <f t="shared" si="18"/>
        <v>5,58 (---)</v>
      </c>
      <c r="AA26" s="4" t="str">
        <f t="shared" si="19"/>
        <v>8,35 (---)</v>
      </c>
      <c r="AB26" s="4" t="str">
        <f t="shared" si="20"/>
        <v>--- (---)</v>
      </c>
      <c r="AC26" s="4" t="str">
        <f t="shared" si="21"/>
        <v>--- (---)</v>
      </c>
      <c r="AD26" s="4">
        <v>1</v>
      </c>
      <c r="AE26" s="4">
        <v>1</v>
      </c>
      <c r="AF26" s="4">
        <v>1</v>
      </c>
      <c r="AK26" s="11"/>
      <c r="AL26" s="11"/>
      <c r="AM26" s="11"/>
      <c r="AN26" s="10"/>
      <c r="AO26" s="10"/>
      <c r="AP26" s="10"/>
      <c r="AQ26" s="10"/>
      <c r="AR26" s="10"/>
      <c r="AS26"/>
      <c r="AT26"/>
      <c r="AU26"/>
      <c r="AV26"/>
      <c r="AW26"/>
      <c r="AX26"/>
      <c r="AY26"/>
    </row>
    <row r="27" spans="1:64" ht="14.45" customHeight="1" x14ac:dyDescent="0.25">
      <c r="A27" s="2" t="s">
        <v>28</v>
      </c>
      <c r="B27" s="2" t="s">
        <v>132</v>
      </c>
      <c r="C27" s="3" t="s">
        <v>54</v>
      </c>
      <c r="D27" s="3" t="s">
        <v>0</v>
      </c>
      <c r="E27" s="3" t="s">
        <v>6</v>
      </c>
      <c r="F27" s="2" t="s">
        <v>46</v>
      </c>
      <c r="G27" s="4">
        <v>4</v>
      </c>
      <c r="H27" s="5" t="s">
        <v>16</v>
      </c>
      <c r="I27" s="5"/>
      <c r="J27" s="4">
        <v>1.7</v>
      </c>
      <c r="K27" s="4">
        <v>2.06</v>
      </c>
      <c r="L27" s="4">
        <v>6.71</v>
      </c>
      <c r="M27" s="4">
        <v>1.77</v>
      </c>
      <c r="N27" s="4">
        <v>0.55000000000000004</v>
      </c>
      <c r="O27" s="4">
        <v>5.71</v>
      </c>
      <c r="P27" s="4">
        <v>8.83</v>
      </c>
      <c r="Q27" s="4">
        <v>3.8</v>
      </c>
      <c r="R27" s="4">
        <v>0.77</v>
      </c>
      <c r="S27" s="5" t="s">
        <v>16</v>
      </c>
      <c r="T27" s="5" t="s">
        <v>16</v>
      </c>
      <c r="U27" s="5" t="s">
        <v>16</v>
      </c>
      <c r="V27" s="5" t="s">
        <v>16</v>
      </c>
      <c r="W27" s="6">
        <v>666</v>
      </c>
      <c r="X27" s="4">
        <v>30.94</v>
      </c>
      <c r="Y27" s="4">
        <v>66.64</v>
      </c>
      <c r="Z27" s="4" t="str">
        <f t="shared" si="18"/>
        <v>5,71 (---)</v>
      </c>
      <c r="AA27" s="4" t="str">
        <f t="shared" si="19"/>
        <v>8,83 (---)</v>
      </c>
      <c r="AB27" s="4" t="str">
        <f t="shared" si="20"/>
        <v>2,06 (---)</v>
      </c>
      <c r="AC27" s="4" t="str">
        <f t="shared" si="21"/>
        <v>6,71 (---)</v>
      </c>
      <c r="AD27" s="4">
        <v>1</v>
      </c>
      <c r="AE27" s="4">
        <v>1</v>
      </c>
      <c r="AF27" s="4">
        <v>1</v>
      </c>
      <c r="AN27" s="4"/>
      <c r="AO27" s="4"/>
      <c r="AP27" s="4"/>
      <c r="AQ27" s="4"/>
      <c r="AR27" s="4"/>
      <c r="AS27"/>
      <c r="AT27"/>
      <c r="AU27"/>
      <c r="AV27"/>
      <c r="AW27"/>
      <c r="AX27"/>
      <c r="AY27"/>
    </row>
    <row r="28" spans="1:64" ht="14.45" customHeight="1" x14ac:dyDescent="0.25">
      <c r="A28" s="2" t="s">
        <v>28</v>
      </c>
      <c r="B28" s="2" t="s">
        <v>132</v>
      </c>
      <c r="C28" s="3" t="s">
        <v>54</v>
      </c>
      <c r="D28" s="3" t="s">
        <v>0</v>
      </c>
      <c r="E28" s="3" t="s">
        <v>6</v>
      </c>
      <c r="F28" s="2" t="s">
        <v>46</v>
      </c>
      <c r="G28" s="4">
        <v>5</v>
      </c>
      <c r="H28" s="5" t="s">
        <v>16</v>
      </c>
      <c r="I28" s="5"/>
      <c r="J28" s="4">
        <v>1.0900000000000001</v>
      </c>
      <c r="K28" s="4">
        <v>0.93</v>
      </c>
      <c r="L28" s="4">
        <v>6.56</v>
      </c>
      <c r="M28" s="4">
        <v>1.23</v>
      </c>
      <c r="N28" s="4">
        <v>0.69</v>
      </c>
      <c r="O28" s="4">
        <v>5.41</v>
      </c>
      <c r="P28" s="4">
        <v>9.07</v>
      </c>
      <c r="Q28" s="4">
        <v>2.6</v>
      </c>
      <c r="R28" s="4">
        <v>0.76</v>
      </c>
      <c r="S28" s="5" t="s">
        <v>16</v>
      </c>
      <c r="T28" s="5" t="s">
        <v>16</v>
      </c>
      <c r="U28" s="5" t="s">
        <v>16</v>
      </c>
      <c r="V28" s="5" t="s">
        <v>16</v>
      </c>
      <c r="W28" s="6">
        <v>666</v>
      </c>
      <c r="X28" s="4">
        <v>26.03</v>
      </c>
      <c r="Y28" s="4">
        <v>63.22</v>
      </c>
      <c r="Z28" s="4" t="str">
        <f t="shared" si="18"/>
        <v>5,41 (---)</v>
      </c>
      <c r="AA28" s="4" t="str">
        <f t="shared" si="19"/>
        <v>9,07 (---)</v>
      </c>
      <c r="AB28" s="4" t="str">
        <f t="shared" si="20"/>
        <v>0,93 (---)</v>
      </c>
      <c r="AC28" s="4" t="str">
        <f t="shared" si="21"/>
        <v>6,56 (---)</v>
      </c>
      <c r="AD28" s="4">
        <v>1</v>
      </c>
      <c r="AE28" s="4">
        <v>1</v>
      </c>
      <c r="AF28" s="4">
        <v>1</v>
      </c>
      <c r="AN28" s="4"/>
      <c r="AO28" s="4"/>
      <c r="AP28" s="4"/>
      <c r="AQ28" s="4"/>
      <c r="AR28" s="4"/>
      <c r="AS28"/>
      <c r="AT28"/>
      <c r="AU28"/>
      <c r="AV28"/>
      <c r="AW28"/>
      <c r="AX28"/>
      <c r="AY28"/>
    </row>
    <row r="29" spans="1:64" ht="15" x14ac:dyDescent="0.25">
      <c r="A29" s="2" t="s">
        <v>29</v>
      </c>
      <c r="B29" s="2" t="s">
        <v>132</v>
      </c>
      <c r="C29" s="3" t="s">
        <v>54</v>
      </c>
      <c r="D29" s="3" t="s">
        <v>0</v>
      </c>
      <c r="E29" s="3" t="s">
        <v>7</v>
      </c>
      <c r="F29" s="2" t="s">
        <v>46</v>
      </c>
      <c r="G29" s="4">
        <v>2.5</v>
      </c>
      <c r="H29" s="5" t="s">
        <v>16</v>
      </c>
      <c r="I29" s="5"/>
      <c r="J29" s="4">
        <v>1.19</v>
      </c>
      <c r="K29" s="5" t="s">
        <v>16</v>
      </c>
      <c r="L29" s="5" t="s">
        <v>16</v>
      </c>
      <c r="M29" s="4">
        <v>1.34</v>
      </c>
      <c r="N29" s="6">
        <v>0.38</v>
      </c>
      <c r="O29" s="4">
        <v>5.3</v>
      </c>
      <c r="P29" s="4">
        <v>7.38</v>
      </c>
      <c r="Q29" s="4">
        <v>8.19</v>
      </c>
      <c r="R29" s="4">
        <v>0.63</v>
      </c>
      <c r="S29" s="5" t="s">
        <v>16</v>
      </c>
      <c r="T29" s="5" t="s">
        <v>16</v>
      </c>
      <c r="U29" s="5" t="s">
        <v>16</v>
      </c>
      <c r="V29" s="5" t="s">
        <v>16</v>
      </c>
      <c r="W29" s="6">
        <v>666</v>
      </c>
      <c r="X29" s="4">
        <v>26.03</v>
      </c>
      <c r="Y29" s="4">
        <v>46.49</v>
      </c>
      <c r="Z29" s="4" t="str">
        <f t="shared" si="18"/>
        <v>5,3 (---)</v>
      </c>
      <c r="AA29" s="4" t="str">
        <f t="shared" si="19"/>
        <v>7,38 (---)</v>
      </c>
      <c r="AB29" s="4" t="str">
        <f t="shared" si="20"/>
        <v>--- (---)</v>
      </c>
      <c r="AC29" s="4" t="str">
        <f t="shared" si="21"/>
        <v>--- (---)</v>
      </c>
      <c r="AD29" s="4">
        <v>1</v>
      </c>
      <c r="AE29" s="4">
        <v>1</v>
      </c>
      <c r="AF29" s="4">
        <v>1</v>
      </c>
      <c r="AN29" s="4"/>
      <c r="AO29" s="4"/>
      <c r="AP29" s="4"/>
      <c r="AQ29" s="4"/>
      <c r="AR29" s="4"/>
      <c r="AS29"/>
      <c r="AT29"/>
      <c r="AU29"/>
      <c r="AV29"/>
      <c r="AW29"/>
      <c r="AX29"/>
      <c r="AY29"/>
    </row>
    <row r="30" spans="1:64" ht="14.45" customHeight="1" x14ac:dyDescent="0.25">
      <c r="A30" s="2" t="s">
        <v>30</v>
      </c>
      <c r="B30" s="2" t="s">
        <v>132</v>
      </c>
      <c r="C30" s="3" t="s">
        <v>54</v>
      </c>
      <c r="D30" s="3" t="s">
        <v>1</v>
      </c>
      <c r="E30" s="3" t="s">
        <v>2</v>
      </c>
      <c r="F30" s="2" t="s">
        <v>46</v>
      </c>
      <c r="G30" s="5" t="s">
        <v>16</v>
      </c>
      <c r="H30" s="5" t="s">
        <v>16</v>
      </c>
      <c r="I30" s="5"/>
      <c r="J30" s="4">
        <v>74.33</v>
      </c>
      <c r="K30" s="5" t="s">
        <v>16</v>
      </c>
      <c r="L30" s="5" t="s">
        <v>16</v>
      </c>
      <c r="M30" s="6">
        <v>73.319999999999993</v>
      </c>
      <c r="N30" s="4">
        <v>0.97</v>
      </c>
      <c r="O30" s="5" t="s">
        <v>16</v>
      </c>
      <c r="P30" s="5" t="s">
        <v>16</v>
      </c>
      <c r="Q30" s="6">
        <v>71.98</v>
      </c>
      <c r="R30" s="4">
        <v>0.98</v>
      </c>
      <c r="S30" s="5" t="s">
        <v>16</v>
      </c>
      <c r="T30" s="5" t="s">
        <v>16</v>
      </c>
      <c r="U30" s="5" t="s">
        <v>16</v>
      </c>
      <c r="V30" s="5" t="s">
        <v>16</v>
      </c>
      <c r="W30" s="6">
        <v>110.98</v>
      </c>
      <c r="X30" s="4">
        <v>24.17</v>
      </c>
      <c r="Y30" s="4">
        <v>37.19</v>
      </c>
      <c r="Z30" s="4" t="str">
        <f t="shared" si="18"/>
        <v>--- (---)</v>
      </c>
      <c r="AA30" s="4" t="str">
        <f t="shared" si="19"/>
        <v>--- (---)</v>
      </c>
      <c r="AB30" s="4" t="str">
        <f t="shared" si="20"/>
        <v>--- (---)</v>
      </c>
      <c r="AC30" s="4" t="str">
        <f t="shared" si="21"/>
        <v>--- (---)</v>
      </c>
      <c r="AD30" s="4"/>
      <c r="AE30" s="4"/>
      <c r="AF30" s="4"/>
      <c r="AN30" s="4"/>
      <c r="AO30" s="4"/>
      <c r="AP30" s="4"/>
      <c r="AQ30" s="4"/>
      <c r="AR30" s="4"/>
      <c r="AS30"/>
      <c r="AT30"/>
      <c r="AU30"/>
      <c r="AV30"/>
      <c r="AW30"/>
      <c r="AX30"/>
      <c r="AY30"/>
    </row>
    <row r="31" spans="1:64" ht="14.45" customHeight="1" x14ac:dyDescent="0.25">
      <c r="A31" s="2" t="s">
        <v>30</v>
      </c>
      <c r="B31" s="2" t="s">
        <v>132</v>
      </c>
      <c r="C31" s="3" t="s">
        <v>54</v>
      </c>
      <c r="D31" s="3" t="s">
        <v>1</v>
      </c>
      <c r="E31" s="3" t="s">
        <v>2</v>
      </c>
      <c r="F31" s="2" t="s">
        <v>46</v>
      </c>
      <c r="G31" s="5" t="s">
        <v>16</v>
      </c>
      <c r="H31" s="5" t="s">
        <v>16</v>
      </c>
      <c r="I31" s="5"/>
      <c r="J31" s="4">
        <v>51.62</v>
      </c>
      <c r="K31" s="5" t="s">
        <v>16</v>
      </c>
      <c r="L31" s="5" t="s">
        <v>16</v>
      </c>
      <c r="M31" s="6">
        <v>51.16</v>
      </c>
      <c r="N31" s="4">
        <v>0.98</v>
      </c>
      <c r="O31" s="5" t="s">
        <v>16</v>
      </c>
      <c r="P31" s="5" t="s">
        <v>16</v>
      </c>
      <c r="Q31" s="6">
        <v>50.32</v>
      </c>
      <c r="R31" s="4">
        <v>0.98</v>
      </c>
      <c r="S31" s="5" t="s">
        <v>16</v>
      </c>
      <c r="T31" s="5" t="s">
        <v>16</v>
      </c>
      <c r="U31" s="5" t="s">
        <v>16</v>
      </c>
      <c r="V31" s="5" t="s">
        <v>16</v>
      </c>
      <c r="W31" s="6">
        <v>72.13</v>
      </c>
      <c r="X31" s="4">
        <v>32.130000000000003</v>
      </c>
      <c r="Y31" s="4">
        <v>45.52</v>
      </c>
      <c r="Z31" s="4" t="str">
        <f t="shared" si="18"/>
        <v>--- (---)</v>
      </c>
      <c r="AA31" s="4" t="str">
        <f t="shared" si="19"/>
        <v>--- (---)</v>
      </c>
      <c r="AB31" s="4" t="str">
        <f t="shared" si="20"/>
        <v>--- (---)</v>
      </c>
      <c r="AC31" s="4" t="str">
        <f t="shared" si="21"/>
        <v>--- (---)</v>
      </c>
      <c r="AD31" s="4"/>
      <c r="AE31" s="4"/>
      <c r="AF31" s="4"/>
      <c r="AK31" s="11"/>
      <c r="AL31" s="11"/>
      <c r="AM31" s="11"/>
      <c r="AN31" s="10"/>
      <c r="AO31" s="10"/>
      <c r="AP31" s="10"/>
      <c r="AQ31" s="10"/>
      <c r="AR31" s="10"/>
      <c r="AS31"/>
      <c r="AT31"/>
      <c r="AU31"/>
      <c r="AV31"/>
      <c r="AW31"/>
      <c r="AX31"/>
      <c r="AY31"/>
    </row>
    <row r="32" spans="1:64" ht="14.45" customHeight="1" x14ac:dyDescent="0.25">
      <c r="A32" s="2" t="s">
        <v>30</v>
      </c>
      <c r="B32" s="2" t="s">
        <v>132</v>
      </c>
      <c r="C32" s="3" t="s">
        <v>54</v>
      </c>
      <c r="D32" s="3" t="s">
        <v>1</v>
      </c>
      <c r="E32" s="3" t="s">
        <v>2</v>
      </c>
      <c r="F32" s="2" t="s">
        <v>46</v>
      </c>
      <c r="G32" s="4">
        <v>4</v>
      </c>
      <c r="H32" s="5" t="s">
        <v>16</v>
      </c>
      <c r="I32" s="5"/>
      <c r="J32" s="4">
        <v>29.04</v>
      </c>
      <c r="K32" s="4">
        <v>3.45</v>
      </c>
      <c r="L32" s="4">
        <v>8.65</v>
      </c>
      <c r="M32" s="4">
        <v>28.56</v>
      </c>
      <c r="N32" s="4">
        <v>1</v>
      </c>
      <c r="O32" s="4">
        <v>3.45</v>
      </c>
      <c r="P32" s="4">
        <v>8.73</v>
      </c>
      <c r="Q32" s="4">
        <v>28.96</v>
      </c>
      <c r="R32" s="4">
        <v>0.98</v>
      </c>
      <c r="S32" s="5" t="s">
        <v>16</v>
      </c>
      <c r="T32" s="5" t="s">
        <v>16</v>
      </c>
      <c r="U32" s="5" t="s">
        <v>16</v>
      </c>
      <c r="V32" s="5" t="s">
        <v>16</v>
      </c>
      <c r="W32" s="6">
        <v>41.92</v>
      </c>
      <c r="X32" s="4">
        <v>38.08</v>
      </c>
      <c r="Y32" s="4">
        <v>61.88</v>
      </c>
      <c r="Z32" s="4" t="str">
        <f t="shared" si="18"/>
        <v>3,45 (---)</v>
      </c>
      <c r="AA32" s="4" t="str">
        <f t="shared" si="19"/>
        <v>8,73 (---)</v>
      </c>
      <c r="AB32" s="4" t="str">
        <f t="shared" si="20"/>
        <v>3,45 (---)</v>
      </c>
      <c r="AC32" s="4" t="str">
        <f t="shared" si="21"/>
        <v>8,65 (---)</v>
      </c>
      <c r="AD32" s="4">
        <v>1</v>
      </c>
      <c r="AE32" s="4">
        <v>1</v>
      </c>
      <c r="AF32" s="4">
        <v>1</v>
      </c>
      <c r="AN32" s="4"/>
      <c r="AO32" s="4"/>
      <c r="AP32" s="4"/>
      <c r="AQ32" s="4"/>
      <c r="AR32" s="4"/>
      <c r="AS32"/>
      <c r="AT32"/>
      <c r="AU32"/>
      <c r="AV32"/>
      <c r="AW32"/>
      <c r="AX32"/>
      <c r="AY32"/>
    </row>
    <row r="33" spans="1:51" ht="14.45" customHeight="1" x14ac:dyDescent="0.25">
      <c r="A33" s="2" t="s">
        <v>30</v>
      </c>
      <c r="B33" s="2" t="s">
        <v>132</v>
      </c>
      <c r="C33" s="3" t="s">
        <v>54</v>
      </c>
      <c r="D33" s="3" t="s">
        <v>1</v>
      </c>
      <c r="E33" s="3" t="s">
        <v>2</v>
      </c>
      <c r="F33" s="2" t="s">
        <v>46</v>
      </c>
      <c r="G33" s="4">
        <v>5</v>
      </c>
      <c r="H33" s="4">
        <v>5</v>
      </c>
      <c r="I33" s="5"/>
      <c r="J33" s="4">
        <v>18.579999999999998</v>
      </c>
      <c r="K33" s="4">
        <v>3.63</v>
      </c>
      <c r="L33" s="4">
        <v>9.41</v>
      </c>
      <c r="M33" s="4">
        <v>18.57</v>
      </c>
      <c r="N33" s="4">
        <v>1</v>
      </c>
      <c r="O33" s="4">
        <v>3.63</v>
      </c>
      <c r="P33" s="4">
        <v>9.41</v>
      </c>
      <c r="Q33" s="4">
        <v>18.34</v>
      </c>
      <c r="R33" s="4">
        <v>1</v>
      </c>
      <c r="S33" s="4">
        <v>3.83</v>
      </c>
      <c r="T33" s="4">
        <v>9.6</v>
      </c>
      <c r="U33" s="4">
        <v>3.83</v>
      </c>
      <c r="V33" s="4">
        <v>9.6999999999999993</v>
      </c>
      <c r="W33" s="4">
        <v>31.2</v>
      </c>
      <c r="X33" s="4">
        <v>44.63</v>
      </c>
      <c r="Y33" s="4">
        <v>59.5</v>
      </c>
      <c r="Z33" s="4" t="str">
        <f t="shared" si="18"/>
        <v>3,63 (3,83)</v>
      </c>
      <c r="AA33" s="4" t="str">
        <f t="shared" si="19"/>
        <v>9,41 (9,6)</v>
      </c>
      <c r="AB33" s="4" t="str">
        <f t="shared" si="20"/>
        <v>3,63 (3,83)</v>
      </c>
      <c r="AC33" s="4" t="str">
        <f t="shared" si="21"/>
        <v>9,41 (9,7)</v>
      </c>
      <c r="AD33" s="4">
        <v>1</v>
      </c>
      <c r="AE33" s="4">
        <v>1</v>
      </c>
      <c r="AF33" s="4">
        <v>1</v>
      </c>
      <c r="AN33" s="4"/>
      <c r="AO33" s="4"/>
      <c r="AP33" s="4"/>
      <c r="AQ33" s="4"/>
      <c r="AR33" s="4"/>
      <c r="AS33"/>
      <c r="AT33"/>
      <c r="AU33"/>
      <c r="AV33"/>
      <c r="AW33"/>
      <c r="AX33"/>
      <c r="AY33"/>
    </row>
    <row r="34" spans="1:51" ht="14.45" customHeight="1" x14ac:dyDescent="0.25">
      <c r="A34" s="2" t="s">
        <v>30</v>
      </c>
      <c r="B34" s="2" t="s">
        <v>132</v>
      </c>
      <c r="C34" s="3" t="s">
        <v>54</v>
      </c>
      <c r="D34" s="3" t="s">
        <v>1</v>
      </c>
      <c r="E34" s="3" t="s">
        <v>2</v>
      </c>
      <c r="F34" s="2" t="s">
        <v>46</v>
      </c>
      <c r="G34" s="4">
        <v>7.5</v>
      </c>
      <c r="H34" s="4">
        <v>7.5</v>
      </c>
      <c r="I34" s="5"/>
      <c r="J34" s="4">
        <v>8.26</v>
      </c>
      <c r="K34" s="4">
        <v>3.7</v>
      </c>
      <c r="L34" s="4">
        <v>10.41</v>
      </c>
      <c r="M34" s="4">
        <v>8.2799999999999994</v>
      </c>
      <c r="N34" s="4">
        <v>1</v>
      </c>
      <c r="O34" s="4">
        <v>3.74</v>
      </c>
      <c r="P34" s="4">
        <v>10.41</v>
      </c>
      <c r="Q34" s="4">
        <v>8.23</v>
      </c>
      <c r="R34" s="4">
        <v>1</v>
      </c>
      <c r="S34" s="4">
        <v>4.2</v>
      </c>
      <c r="T34" s="4">
        <v>11.55</v>
      </c>
      <c r="U34" s="4">
        <v>4.16</v>
      </c>
      <c r="V34" s="4">
        <v>11.65</v>
      </c>
      <c r="W34" s="4">
        <v>16.32</v>
      </c>
      <c r="X34" s="4">
        <v>50.21</v>
      </c>
      <c r="Y34" s="4">
        <v>66.94</v>
      </c>
      <c r="Z34" s="4" t="str">
        <f t="shared" si="18"/>
        <v>3,74 (4,2)</v>
      </c>
      <c r="AA34" s="4" t="str">
        <f t="shared" si="19"/>
        <v>10,41 (11,55)</v>
      </c>
      <c r="AB34" s="4" t="str">
        <f t="shared" si="20"/>
        <v>3,7 (4,16)</v>
      </c>
      <c r="AC34" s="4" t="str">
        <f t="shared" si="21"/>
        <v>10,41 (11,65)</v>
      </c>
      <c r="AD34" s="4">
        <v>1</v>
      </c>
      <c r="AE34" s="4">
        <v>1</v>
      </c>
      <c r="AF34" s="4">
        <v>1</v>
      </c>
      <c r="AS34"/>
      <c r="AT34"/>
      <c r="AU34"/>
      <c r="AV34"/>
      <c r="AW34"/>
      <c r="AX34"/>
      <c r="AY34"/>
    </row>
    <row r="35" spans="1:51" ht="14.45" customHeight="1" x14ac:dyDescent="0.25">
      <c r="A35" s="2" t="s">
        <v>30</v>
      </c>
      <c r="B35" s="2" t="s">
        <v>132</v>
      </c>
      <c r="C35" s="3" t="s">
        <v>54</v>
      </c>
      <c r="D35" s="3" t="s">
        <v>1</v>
      </c>
      <c r="E35" s="3" t="s">
        <v>2</v>
      </c>
      <c r="F35" s="2" t="s">
        <v>46</v>
      </c>
      <c r="G35" s="4">
        <v>10</v>
      </c>
      <c r="H35" s="4">
        <v>10</v>
      </c>
      <c r="I35" s="5"/>
      <c r="J35" s="4">
        <v>4.6500000000000004</v>
      </c>
      <c r="K35" s="4">
        <v>3.44</v>
      </c>
      <c r="L35" s="4">
        <v>10.52</v>
      </c>
      <c r="M35" s="4">
        <v>4.7</v>
      </c>
      <c r="N35" s="4">
        <v>1.01</v>
      </c>
      <c r="O35" s="4">
        <v>3.49</v>
      </c>
      <c r="P35" s="4">
        <v>10.63</v>
      </c>
      <c r="Q35" s="4">
        <v>4.6900000000000004</v>
      </c>
      <c r="R35" s="4">
        <v>1</v>
      </c>
      <c r="S35" s="4">
        <v>4.29</v>
      </c>
      <c r="T35" s="4">
        <v>12.77</v>
      </c>
      <c r="U35" s="4">
        <v>4.2300000000000004</v>
      </c>
      <c r="V35" s="4">
        <v>12.87</v>
      </c>
      <c r="W35" s="4">
        <v>9.39</v>
      </c>
      <c r="X35" s="4">
        <v>29.75</v>
      </c>
      <c r="Y35" s="4">
        <v>89.26</v>
      </c>
      <c r="Z35" s="4" t="str">
        <f t="shared" si="18"/>
        <v>3,49 (4,29)</v>
      </c>
      <c r="AA35" s="4" t="str">
        <f t="shared" si="19"/>
        <v>10,63 (12,77)</v>
      </c>
      <c r="AB35" s="4" t="str">
        <f t="shared" si="20"/>
        <v>3,44 (4,23)</v>
      </c>
      <c r="AC35" s="4" t="str">
        <f t="shared" si="21"/>
        <v>10,52 (12,87)</v>
      </c>
      <c r="AD35" s="4">
        <v>1</v>
      </c>
      <c r="AE35" s="4">
        <v>1</v>
      </c>
      <c r="AF35" s="4">
        <v>1</v>
      </c>
      <c r="AS35"/>
      <c r="AT35"/>
      <c r="AU35"/>
      <c r="AV35"/>
      <c r="AW35"/>
      <c r="AX35"/>
      <c r="AY35"/>
    </row>
    <row r="36" spans="1:51" ht="14.45" customHeight="1" x14ac:dyDescent="0.25">
      <c r="A36" s="2" t="s">
        <v>30</v>
      </c>
      <c r="B36" s="2" t="s">
        <v>132</v>
      </c>
      <c r="C36" s="3" t="s">
        <v>54</v>
      </c>
      <c r="D36" s="3" t="s">
        <v>1</v>
      </c>
      <c r="E36" s="3" t="s">
        <v>2</v>
      </c>
      <c r="F36" s="2" t="s">
        <v>46</v>
      </c>
      <c r="G36" s="4">
        <v>12.5</v>
      </c>
      <c r="H36" s="4">
        <v>12.5</v>
      </c>
      <c r="I36" s="5"/>
      <c r="J36" s="4">
        <v>2.97</v>
      </c>
      <c r="K36" s="4">
        <v>3.06</v>
      </c>
      <c r="L36" s="4">
        <v>10.1</v>
      </c>
      <c r="M36" s="4">
        <v>3.04</v>
      </c>
      <c r="N36" s="4">
        <v>1.02</v>
      </c>
      <c r="O36" s="4">
        <v>3.06</v>
      </c>
      <c r="P36" s="4">
        <v>10.36</v>
      </c>
      <c r="Q36" s="4">
        <v>3.07</v>
      </c>
      <c r="R36" s="4">
        <v>0.99</v>
      </c>
      <c r="S36" s="4">
        <v>4.12</v>
      </c>
      <c r="T36" s="4">
        <v>13.71</v>
      </c>
      <c r="U36" s="4">
        <v>4.12</v>
      </c>
      <c r="V36" s="4">
        <v>13.67</v>
      </c>
      <c r="W36" s="4">
        <v>5.91</v>
      </c>
      <c r="X36" s="4">
        <v>46.49</v>
      </c>
      <c r="Y36" s="4">
        <v>46.49</v>
      </c>
      <c r="Z36" s="4" t="str">
        <f t="shared" si="18"/>
        <v>3,06 (4,12)</v>
      </c>
      <c r="AA36" s="4" t="str">
        <f t="shared" si="19"/>
        <v>10,36 (13,71)</v>
      </c>
      <c r="AB36" s="4" t="str">
        <f t="shared" si="20"/>
        <v>3,06 (4,12)</v>
      </c>
      <c r="AC36" s="4" t="str">
        <f t="shared" si="21"/>
        <v>10,1 (13,67)</v>
      </c>
      <c r="AD36" s="4">
        <v>1</v>
      </c>
      <c r="AE36" s="4">
        <v>1</v>
      </c>
      <c r="AF36" s="4">
        <v>1</v>
      </c>
      <c r="AS36"/>
      <c r="AT36"/>
      <c r="AU36"/>
      <c r="AV36"/>
      <c r="AW36"/>
      <c r="AX36"/>
      <c r="AY36"/>
    </row>
    <row r="37" spans="1:51" ht="14.45" customHeight="1" x14ac:dyDescent="0.25">
      <c r="A37" s="2" t="s">
        <v>30</v>
      </c>
      <c r="B37" s="2" t="s">
        <v>132</v>
      </c>
      <c r="C37" s="3" t="s">
        <v>54</v>
      </c>
      <c r="D37" s="3" t="s">
        <v>1</v>
      </c>
      <c r="E37" s="3" t="s">
        <v>2</v>
      </c>
      <c r="F37" s="2" t="s">
        <v>46</v>
      </c>
      <c r="G37" s="5" t="s">
        <v>16</v>
      </c>
      <c r="H37" s="4">
        <v>15</v>
      </c>
      <c r="I37" s="5"/>
      <c r="J37" s="4">
        <v>2.06</v>
      </c>
      <c r="K37" s="5" t="s">
        <v>16</v>
      </c>
      <c r="L37" s="5" t="s">
        <v>16</v>
      </c>
      <c r="M37" s="4">
        <v>2.21</v>
      </c>
      <c r="N37" s="4">
        <v>1</v>
      </c>
      <c r="O37" s="5" t="s">
        <v>16</v>
      </c>
      <c r="P37" s="5" t="s">
        <v>16</v>
      </c>
      <c r="Q37" s="4">
        <v>2.1800000000000002</v>
      </c>
      <c r="R37" s="4">
        <v>1.01</v>
      </c>
      <c r="S37" s="4">
        <v>3.9</v>
      </c>
      <c r="T37" s="4">
        <v>14.08</v>
      </c>
      <c r="U37" s="4">
        <v>3.9</v>
      </c>
      <c r="V37" s="4">
        <v>14.02</v>
      </c>
      <c r="W37" s="4">
        <v>4.04</v>
      </c>
      <c r="X37" s="6">
        <v>0</v>
      </c>
      <c r="Y37" s="4">
        <v>66.94</v>
      </c>
      <c r="Z37" s="4" t="str">
        <f t="shared" si="18"/>
        <v>--- (3,9)</v>
      </c>
      <c r="AA37" s="4" t="str">
        <f t="shared" si="19"/>
        <v>--- (14,08)</v>
      </c>
      <c r="AB37" s="4" t="str">
        <f t="shared" si="20"/>
        <v>--- (3,9)</v>
      </c>
      <c r="AC37" s="4" t="str">
        <f t="shared" si="21"/>
        <v>--- (14,02)</v>
      </c>
      <c r="AD37" s="4"/>
      <c r="AE37" s="4"/>
      <c r="AF37" s="4"/>
      <c r="AS37"/>
      <c r="AT37"/>
      <c r="AU37"/>
      <c r="AV37"/>
      <c r="AW37"/>
      <c r="AX37"/>
      <c r="AY37"/>
    </row>
    <row r="38" spans="1:51" ht="14.45" customHeight="1" x14ac:dyDescent="0.25">
      <c r="A38" s="2" t="s">
        <v>30</v>
      </c>
      <c r="B38" s="2" t="s">
        <v>132</v>
      </c>
      <c r="C38" s="3" t="s">
        <v>54</v>
      </c>
      <c r="D38" s="3" t="s">
        <v>1</v>
      </c>
      <c r="E38" s="3" t="s">
        <v>2</v>
      </c>
      <c r="F38" s="2" t="s">
        <v>46</v>
      </c>
      <c r="G38" s="5" t="s">
        <v>16</v>
      </c>
      <c r="H38" s="4">
        <v>20</v>
      </c>
      <c r="I38" s="5"/>
      <c r="J38" s="4">
        <v>1.1599999999999999</v>
      </c>
      <c r="K38" s="5" t="s">
        <v>16</v>
      </c>
      <c r="L38" s="5" t="s">
        <v>16</v>
      </c>
      <c r="M38" s="4">
        <v>1.34</v>
      </c>
      <c r="N38" s="4">
        <v>1.02</v>
      </c>
      <c r="O38" s="5" t="s">
        <v>16</v>
      </c>
      <c r="P38" s="5" t="s">
        <v>16</v>
      </c>
      <c r="Q38" s="4">
        <v>1.36</v>
      </c>
      <c r="R38" s="4">
        <v>1</v>
      </c>
      <c r="S38" s="4">
        <v>3.31</v>
      </c>
      <c r="T38" s="4">
        <v>14.38</v>
      </c>
      <c r="U38" s="4">
        <v>3.31</v>
      </c>
      <c r="V38" s="4">
        <v>14.28</v>
      </c>
      <c r="W38" s="4">
        <v>2.5499999999999998</v>
      </c>
      <c r="X38" s="6">
        <v>0</v>
      </c>
      <c r="Y38" s="4">
        <v>119.01</v>
      </c>
      <c r="Z38" s="4" t="str">
        <f t="shared" si="18"/>
        <v>--- (3,31)</v>
      </c>
      <c r="AA38" s="4" t="str">
        <f t="shared" si="19"/>
        <v>--- (14,38)</v>
      </c>
      <c r="AB38" s="4" t="str">
        <f t="shared" si="20"/>
        <v>--- (3,31)</v>
      </c>
      <c r="AC38" s="4" t="str">
        <f t="shared" si="21"/>
        <v>--- (14,28)</v>
      </c>
      <c r="AD38" s="4"/>
      <c r="AE38" s="4"/>
      <c r="AF38" s="4"/>
      <c r="AS38"/>
      <c r="AT38"/>
      <c r="AU38"/>
      <c r="AV38"/>
      <c r="AW38"/>
      <c r="AX38"/>
      <c r="AY38"/>
    </row>
    <row r="39" spans="1:51" ht="14.45" customHeight="1" x14ac:dyDescent="0.25">
      <c r="A39" s="2" t="s">
        <v>30</v>
      </c>
      <c r="B39" s="2" t="s">
        <v>132</v>
      </c>
      <c r="C39" s="3" t="s">
        <v>54</v>
      </c>
      <c r="D39" s="3" t="s">
        <v>1</v>
      </c>
      <c r="E39" s="3" t="s">
        <v>2</v>
      </c>
      <c r="F39" s="2" t="s">
        <v>15</v>
      </c>
      <c r="G39" s="5" t="s">
        <v>16</v>
      </c>
      <c r="H39" s="5" t="s">
        <v>16</v>
      </c>
      <c r="I39" s="4">
        <v>2.5</v>
      </c>
      <c r="J39" s="4"/>
      <c r="K39" s="4">
        <v>1.1659999999999999</v>
      </c>
      <c r="L39" s="4">
        <v>3.3090000000000002</v>
      </c>
      <c r="M39" s="4"/>
      <c r="N39" s="4"/>
      <c r="O39" s="4">
        <v>1.179</v>
      </c>
      <c r="P39" s="4">
        <v>3.3090000000000002</v>
      </c>
      <c r="Q39" s="4"/>
      <c r="R39" s="4"/>
      <c r="S39" s="4"/>
      <c r="T39" s="4"/>
      <c r="U39" s="4"/>
      <c r="V39" s="4"/>
      <c r="W39" s="4"/>
      <c r="X39" s="4"/>
      <c r="Y39" s="4"/>
      <c r="Z39" s="4">
        <f t="shared" ref="Z39:Z41" si="22">O39</f>
        <v>1.179</v>
      </c>
      <c r="AA39" s="4">
        <f t="shared" ref="AA39:AA41" si="23">P39</f>
        <v>3.3090000000000002</v>
      </c>
      <c r="AB39" s="4">
        <f t="shared" ref="AB39:AB41" si="24">K39</f>
        <v>1.1659999999999999</v>
      </c>
      <c r="AC39" s="4">
        <f t="shared" ref="AC39:AC41" si="25">L39</f>
        <v>3.3090000000000002</v>
      </c>
      <c r="AD39" s="4"/>
      <c r="AE39" s="4"/>
      <c r="AF39" s="4"/>
      <c r="AS39"/>
      <c r="AT39"/>
      <c r="AU39"/>
      <c r="AV39"/>
      <c r="AW39"/>
      <c r="AX39"/>
      <c r="AY39"/>
    </row>
    <row r="40" spans="1:51" ht="14.45" customHeight="1" x14ac:dyDescent="0.25">
      <c r="A40" s="2" t="s">
        <v>30</v>
      </c>
      <c r="B40" s="2" t="s">
        <v>132</v>
      </c>
      <c r="C40" s="3" t="s">
        <v>54</v>
      </c>
      <c r="D40" s="3" t="s">
        <v>1</v>
      </c>
      <c r="E40" s="3" t="s">
        <v>2</v>
      </c>
      <c r="F40" s="2" t="s">
        <v>15</v>
      </c>
      <c r="G40" s="5" t="s">
        <v>16</v>
      </c>
      <c r="H40" s="5" t="s">
        <v>16</v>
      </c>
      <c r="I40" s="4">
        <v>3</v>
      </c>
      <c r="J40" s="4"/>
      <c r="K40" s="4">
        <v>1.107</v>
      </c>
      <c r="L40" s="4">
        <v>3.3260000000000001</v>
      </c>
      <c r="M40" s="4"/>
      <c r="N40" s="4"/>
      <c r="O40" s="4">
        <v>1.137</v>
      </c>
      <c r="P40" s="4">
        <v>3.36</v>
      </c>
      <c r="Q40" s="4"/>
      <c r="R40" s="4"/>
      <c r="S40" s="4"/>
      <c r="T40" s="4"/>
      <c r="U40" s="4"/>
      <c r="V40" s="4"/>
      <c r="W40" s="4"/>
      <c r="X40" s="4"/>
      <c r="Y40" s="4"/>
      <c r="Z40" s="4">
        <f t="shared" si="22"/>
        <v>1.137</v>
      </c>
      <c r="AA40" s="4">
        <f t="shared" si="23"/>
        <v>3.36</v>
      </c>
      <c r="AB40" s="4">
        <f t="shared" si="24"/>
        <v>1.107</v>
      </c>
      <c r="AC40" s="4">
        <f t="shared" si="25"/>
        <v>3.3260000000000001</v>
      </c>
      <c r="AD40" s="4"/>
      <c r="AE40" s="4"/>
      <c r="AF40" s="4"/>
      <c r="AS40"/>
      <c r="AT40"/>
      <c r="AU40"/>
      <c r="AV40"/>
      <c r="AW40"/>
      <c r="AX40"/>
      <c r="AY40"/>
    </row>
    <row r="41" spans="1:51" ht="14.45" customHeight="1" x14ac:dyDescent="0.25">
      <c r="A41" s="2" t="s">
        <v>30</v>
      </c>
      <c r="B41" s="2" t="s">
        <v>132</v>
      </c>
      <c r="C41" s="3" t="s">
        <v>54</v>
      </c>
      <c r="D41" s="3" t="s">
        <v>1</v>
      </c>
      <c r="E41" s="3" t="s">
        <v>2</v>
      </c>
      <c r="F41" s="2" t="s">
        <v>15</v>
      </c>
      <c r="G41" s="5" t="s">
        <v>16</v>
      </c>
      <c r="H41" s="5" t="s">
        <v>16</v>
      </c>
      <c r="I41" s="4">
        <v>4</v>
      </c>
      <c r="J41" s="4"/>
      <c r="K41" s="4">
        <v>0.94199999999999995</v>
      </c>
      <c r="L41" s="4">
        <v>3.1920000000000002</v>
      </c>
      <c r="M41" s="4"/>
      <c r="N41" s="4"/>
      <c r="O41" s="4">
        <v>0.96</v>
      </c>
      <c r="P41" s="4">
        <v>3.2730000000000001</v>
      </c>
      <c r="Q41" s="4"/>
      <c r="R41" s="4"/>
      <c r="S41" s="4"/>
      <c r="T41" s="4"/>
      <c r="U41" s="4"/>
      <c r="V41" s="4"/>
      <c r="W41" s="4"/>
      <c r="X41" s="4"/>
      <c r="Y41" s="4"/>
      <c r="Z41" s="4">
        <f t="shared" si="22"/>
        <v>0.96</v>
      </c>
      <c r="AA41" s="4">
        <f t="shared" si="23"/>
        <v>3.2730000000000001</v>
      </c>
      <c r="AB41" s="4">
        <f t="shared" si="24"/>
        <v>0.94199999999999995</v>
      </c>
      <c r="AC41" s="4">
        <f t="shared" si="25"/>
        <v>3.1920000000000002</v>
      </c>
      <c r="AD41" s="4"/>
      <c r="AE41" s="4"/>
      <c r="AF41" s="4"/>
      <c r="AS41"/>
      <c r="AT41"/>
      <c r="AU41"/>
      <c r="AV41"/>
      <c r="AW41"/>
      <c r="AX41"/>
      <c r="AY41"/>
    </row>
    <row r="42" spans="1:51" ht="14.45" customHeight="1" x14ac:dyDescent="0.25">
      <c r="A42" s="2" t="s">
        <v>31</v>
      </c>
      <c r="B42" s="2" t="s">
        <v>132</v>
      </c>
      <c r="C42" s="3" t="s">
        <v>54</v>
      </c>
      <c r="D42" s="3" t="s">
        <v>1</v>
      </c>
      <c r="E42" s="3" t="s">
        <v>3</v>
      </c>
      <c r="F42" s="2" t="s">
        <v>46</v>
      </c>
      <c r="G42" s="4">
        <v>2.5</v>
      </c>
      <c r="H42" s="5" t="s">
        <v>16</v>
      </c>
      <c r="I42" s="5"/>
      <c r="J42" s="4">
        <v>25.21</v>
      </c>
      <c r="K42" s="4">
        <v>2.8</v>
      </c>
      <c r="L42" s="4">
        <v>6.7</v>
      </c>
      <c r="M42" s="4">
        <v>25.08</v>
      </c>
      <c r="N42" s="4">
        <v>0.78</v>
      </c>
      <c r="O42" s="5" t="s">
        <v>16</v>
      </c>
      <c r="P42" s="5" t="s">
        <v>16</v>
      </c>
      <c r="Q42" s="6">
        <v>66.180000000000007</v>
      </c>
      <c r="R42" s="4">
        <v>0.98</v>
      </c>
      <c r="S42" s="5" t="s">
        <v>16</v>
      </c>
      <c r="T42" s="5" t="s">
        <v>16</v>
      </c>
      <c r="U42" s="5" t="s">
        <v>16</v>
      </c>
      <c r="V42" s="5" t="s">
        <v>16</v>
      </c>
      <c r="W42" s="6">
        <v>265.48</v>
      </c>
      <c r="X42" s="4">
        <v>26.03</v>
      </c>
      <c r="Y42" s="4">
        <v>39.979999999999997</v>
      </c>
      <c r="Z42" s="4" t="str">
        <f t="shared" ref="Z42:AA48" si="26">O42&amp;$AG$3&amp;$AH$3&amp;S42&amp;$AI$3</f>
        <v>--- (---)</v>
      </c>
      <c r="AA42" s="4" t="str">
        <f t="shared" si="26"/>
        <v>--- (---)</v>
      </c>
      <c r="AB42" s="4" t="str">
        <f t="shared" ref="AB42:AC48" si="27">K42&amp;$AG$3&amp;$AH$3&amp;U42&amp;$AI$3</f>
        <v>2,8 (---)</v>
      </c>
      <c r="AC42" s="4" t="str">
        <f t="shared" si="27"/>
        <v>6,7 (---)</v>
      </c>
      <c r="AD42" s="4">
        <v>1</v>
      </c>
      <c r="AE42" s="4">
        <v>1</v>
      </c>
      <c r="AF42" s="4">
        <v>0</v>
      </c>
      <c r="AS42"/>
      <c r="AT42"/>
      <c r="AU42"/>
      <c r="AV42"/>
      <c r="AW42"/>
      <c r="AX42"/>
      <c r="AY42"/>
    </row>
    <row r="43" spans="1:51" ht="14.45" customHeight="1" x14ac:dyDescent="0.25">
      <c r="A43" s="2" t="s">
        <v>31</v>
      </c>
      <c r="B43" s="2" t="s">
        <v>132</v>
      </c>
      <c r="C43" s="3" t="s">
        <v>54</v>
      </c>
      <c r="D43" s="3" t="s">
        <v>1</v>
      </c>
      <c r="E43" s="3" t="s">
        <v>3</v>
      </c>
      <c r="F43" s="2" t="s">
        <v>46</v>
      </c>
      <c r="G43" s="4">
        <v>3</v>
      </c>
      <c r="H43" s="5" t="s">
        <v>16</v>
      </c>
      <c r="I43" s="5"/>
      <c r="J43" s="4">
        <v>17.5</v>
      </c>
      <c r="K43" s="4">
        <v>3.03</v>
      </c>
      <c r="L43" s="4">
        <v>7.28</v>
      </c>
      <c r="M43" s="4">
        <v>17.16</v>
      </c>
      <c r="N43" s="4">
        <v>0.83</v>
      </c>
      <c r="O43" s="5" t="s">
        <v>16</v>
      </c>
      <c r="P43" s="5" t="s">
        <v>16</v>
      </c>
      <c r="Q43" s="6">
        <v>45.97</v>
      </c>
      <c r="R43" s="4">
        <v>0.97</v>
      </c>
      <c r="S43" s="5" t="s">
        <v>16</v>
      </c>
      <c r="T43" s="5" t="s">
        <v>16</v>
      </c>
      <c r="U43" s="5" t="s">
        <v>16</v>
      </c>
      <c r="V43" s="5" t="s">
        <v>16</v>
      </c>
      <c r="W43" s="6">
        <v>192.03</v>
      </c>
      <c r="X43" s="4">
        <v>32.130000000000003</v>
      </c>
      <c r="Y43" s="4">
        <v>45.52</v>
      </c>
      <c r="Z43" s="4" t="str">
        <f t="shared" si="26"/>
        <v>--- (---)</v>
      </c>
      <c r="AA43" s="4" t="str">
        <f t="shared" si="26"/>
        <v>--- (---)</v>
      </c>
      <c r="AB43" s="4" t="str">
        <f t="shared" si="27"/>
        <v>3,03 (---)</v>
      </c>
      <c r="AC43" s="4" t="str">
        <f t="shared" si="27"/>
        <v>7,28 (---)</v>
      </c>
      <c r="AD43" s="4">
        <v>1</v>
      </c>
      <c r="AE43" s="4">
        <v>1</v>
      </c>
      <c r="AF43" s="4">
        <v>1</v>
      </c>
      <c r="AS43"/>
      <c r="AT43"/>
      <c r="AU43"/>
      <c r="AV43"/>
      <c r="AW43"/>
      <c r="AX43"/>
      <c r="AY43"/>
    </row>
    <row r="44" spans="1:51" ht="14.45" customHeight="1" x14ac:dyDescent="0.25">
      <c r="A44" s="2" t="s">
        <v>31</v>
      </c>
      <c r="B44" s="2" t="s">
        <v>132</v>
      </c>
      <c r="C44" s="3" t="s">
        <v>54</v>
      </c>
      <c r="D44" s="3" t="s">
        <v>1</v>
      </c>
      <c r="E44" s="3" t="s">
        <v>3</v>
      </c>
      <c r="F44" s="2" t="s">
        <v>46</v>
      </c>
      <c r="G44" s="4">
        <v>4</v>
      </c>
      <c r="H44" s="5" t="s">
        <v>16</v>
      </c>
      <c r="I44" s="5"/>
      <c r="J44" s="4">
        <v>9.85</v>
      </c>
      <c r="K44" s="4">
        <v>3.3</v>
      </c>
      <c r="L44" s="4">
        <v>8.36</v>
      </c>
      <c r="M44" s="4">
        <v>9.76</v>
      </c>
      <c r="N44" s="4">
        <v>0.87</v>
      </c>
      <c r="O44" s="4">
        <v>4.4800000000000004</v>
      </c>
      <c r="P44" s="4">
        <v>8.68</v>
      </c>
      <c r="Q44" s="4">
        <v>26.66</v>
      </c>
      <c r="R44" s="4">
        <v>0.96</v>
      </c>
      <c r="S44" s="5" t="s">
        <v>16</v>
      </c>
      <c r="T44" s="5" t="s">
        <v>16</v>
      </c>
      <c r="U44" s="5" t="s">
        <v>16</v>
      </c>
      <c r="V44" s="5" t="s">
        <v>16</v>
      </c>
      <c r="W44" s="6">
        <v>121.71</v>
      </c>
      <c r="X44" s="4">
        <v>38.08</v>
      </c>
      <c r="Y44" s="4">
        <v>61.88</v>
      </c>
      <c r="Z44" s="4" t="str">
        <f t="shared" si="26"/>
        <v>4,48 (---)</v>
      </c>
      <c r="AA44" s="4" t="str">
        <f t="shared" si="26"/>
        <v>8,68 (---)</v>
      </c>
      <c r="AB44" s="4" t="str">
        <f t="shared" si="27"/>
        <v>3,3 (---)</v>
      </c>
      <c r="AC44" s="4" t="str">
        <f t="shared" si="27"/>
        <v>8,36 (---)</v>
      </c>
      <c r="AD44" s="4">
        <v>1</v>
      </c>
      <c r="AE44" s="4">
        <v>1</v>
      </c>
      <c r="AF44" s="4">
        <v>1</v>
      </c>
      <c r="AS44"/>
      <c r="AT44"/>
      <c r="AU44"/>
      <c r="AV44"/>
      <c r="AW44"/>
      <c r="AX44"/>
      <c r="AY44"/>
    </row>
    <row r="45" spans="1:51" ht="14.45" customHeight="1" x14ac:dyDescent="0.25">
      <c r="A45" s="2" t="s">
        <v>31</v>
      </c>
      <c r="B45" s="2" t="s">
        <v>132</v>
      </c>
      <c r="C45" s="3" t="s">
        <v>54</v>
      </c>
      <c r="D45" s="3" t="s">
        <v>1</v>
      </c>
      <c r="E45" s="3" t="s">
        <v>3</v>
      </c>
      <c r="F45" s="2" t="s">
        <v>46</v>
      </c>
      <c r="G45" s="4">
        <v>5</v>
      </c>
      <c r="H45" s="5" t="s">
        <v>16</v>
      </c>
      <c r="I45" s="5"/>
      <c r="J45" s="4">
        <v>6.3</v>
      </c>
      <c r="K45" s="4">
        <v>3.44</v>
      </c>
      <c r="L45" s="4">
        <v>9</v>
      </c>
      <c r="M45" s="4">
        <v>6.21</v>
      </c>
      <c r="N45" s="4">
        <v>0.9</v>
      </c>
      <c r="O45" s="4">
        <v>4.87</v>
      </c>
      <c r="P45" s="4">
        <v>9.5</v>
      </c>
      <c r="Q45" s="4">
        <v>17.010000000000002</v>
      </c>
      <c r="R45" s="4">
        <v>0.96</v>
      </c>
      <c r="S45" s="5" t="s">
        <v>16</v>
      </c>
      <c r="T45" s="5" t="s">
        <v>16</v>
      </c>
      <c r="U45" s="5" t="s">
        <v>16</v>
      </c>
      <c r="V45" s="5" t="s">
        <v>16</v>
      </c>
      <c r="W45" s="6">
        <v>98.84</v>
      </c>
      <c r="X45" s="4">
        <v>40.909999999999997</v>
      </c>
      <c r="Y45" s="4">
        <v>59.5</v>
      </c>
      <c r="Z45" s="4" t="str">
        <f t="shared" si="26"/>
        <v>4,87 (---)</v>
      </c>
      <c r="AA45" s="4" t="str">
        <f t="shared" si="26"/>
        <v>9,5 (---)</v>
      </c>
      <c r="AB45" s="4" t="str">
        <f t="shared" si="27"/>
        <v>3,44 (---)</v>
      </c>
      <c r="AC45" s="4" t="str">
        <f t="shared" si="27"/>
        <v>9 (---)</v>
      </c>
      <c r="AD45" s="4">
        <v>1</v>
      </c>
      <c r="AE45" s="4">
        <v>1</v>
      </c>
      <c r="AF45" s="4">
        <v>1</v>
      </c>
      <c r="AS45"/>
      <c r="AT45"/>
      <c r="AU45"/>
      <c r="AV45"/>
      <c r="AW45"/>
      <c r="AX45"/>
      <c r="AY45"/>
    </row>
    <row r="46" spans="1:51" ht="14.45" customHeight="1" x14ac:dyDescent="0.25">
      <c r="A46" s="2" t="s">
        <v>31</v>
      </c>
      <c r="B46" s="2" t="s">
        <v>132</v>
      </c>
      <c r="C46" s="3" t="s">
        <v>54</v>
      </c>
      <c r="D46" s="3" t="s">
        <v>1</v>
      </c>
      <c r="E46" s="3" t="s">
        <v>3</v>
      </c>
      <c r="F46" s="2" t="s">
        <v>46</v>
      </c>
      <c r="G46" s="4">
        <v>7.5</v>
      </c>
      <c r="H46" s="5" t="s">
        <v>16</v>
      </c>
      <c r="I46" s="5"/>
      <c r="J46" s="4">
        <v>2.8</v>
      </c>
      <c r="K46" s="4">
        <v>3.26</v>
      </c>
      <c r="L46" s="4">
        <v>9.74</v>
      </c>
      <c r="M46" s="4">
        <v>2.84</v>
      </c>
      <c r="N46" s="4">
        <v>0.93</v>
      </c>
      <c r="O46" s="4">
        <v>5.45</v>
      </c>
      <c r="P46" s="4">
        <v>10.53</v>
      </c>
      <c r="Q46" s="4">
        <v>7.43</v>
      </c>
      <c r="R46" s="4">
        <v>1</v>
      </c>
      <c r="S46" s="5" t="s">
        <v>16</v>
      </c>
      <c r="T46" s="5" t="s">
        <v>16</v>
      </c>
      <c r="U46" s="5" t="s">
        <v>16</v>
      </c>
      <c r="V46" s="5" t="s">
        <v>16</v>
      </c>
      <c r="W46" s="6">
        <v>54.71</v>
      </c>
      <c r="X46" s="4">
        <v>50.21</v>
      </c>
      <c r="Y46" s="4">
        <v>75.31</v>
      </c>
      <c r="Z46" s="4" t="str">
        <f t="shared" si="26"/>
        <v>5,45 (---)</v>
      </c>
      <c r="AA46" s="4" t="str">
        <f t="shared" si="26"/>
        <v>10,53 (---)</v>
      </c>
      <c r="AB46" s="4" t="str">
        <f t="shared" si="27"/>
        <v>3,26 (---)</v>
      </c>
      <c r="AC46" s="4" t="str">
        <f t="shared" si="27"/>
        <v>9,74 (---)</v>
      </c>
      <c r="AD46" s="4">
        <v>1</v>
      </c>
      <c r="AE46" s="4">
        <v>1</v>
      </c>
      <c r="AF46" s="4">
        <v>1</v>
      </c>
      <c r="AS46"/>
      <c r="AT46"/>
      <c r="AU46"/>
      <c r="AV46"/>
      <c r="AW46"/>
      <c r="AX46"/>
      <c r="AY46"/>
    </row>
    <row r="47" spans="1:51" ht="14.45" customHeight="1" x14ac:dyDescent="0.25">
      <c r="A47" s="2" t="s">
        <v>31</v>
      </c>
      <c r="B47" s="2" t="s">
        <v>132</v>
      </c>
      <c r="C47" s="3" t="s">
        <v>54</v>
      </c>
      <c r="D47" s="3" t="s">
        <v>1</v>
      </c>
      <c r="E47" s="3" t="s">
        <v>3</v>
      </c>
      <c r="F47" s="2" t="s">
        <v>46</v>
      </c>
      <c r="G47" s="4">
        <v>10</v>
      </c>
      <c r="H47" s="4">
        <v>10</v>
      </c>
      <c r="I47" s="5"/>
      <c r="J47" s="4">
        <v>1.58</v>
      </c>
      <c r="K47" s="4">
        <v>2.54</v>
      </c>
      <c r="L47" s="4">
        <v>9.43</v>
      </c>
      <c r="M47" s="4">
        <v>1.67</v>
      </c>
      <c r="N47" s="4">
        <v>0.93</v>
      </c>
      <c r="O47" s="4">
        <v>5.77</v>
      </c>
      <c r="P47" s="4">
        <v>10.76</v>
      </c>
      <c r="Q47" s="4">
        <v>4.2</v>
      </c>
      <c r="R47" s="4">
        <v>1</v>
      </c>
      <c r="S47" s="4">
        <v>7.15</v>
      </c>
      <c r="T47" s="4">
        <v>9.64</v>
      </c>
      <c r="U47" s="4">
        <v>3.43</v>
      </c>
      <c r="V47" s="4">
        <v>6.87</v>
      </c>
      <c r="W47" s="4">
        <v>27.95</v>
      </c>
      <c r="X47" s="4">
        <v>29.75</v>
      </c>
      <c r="Y47" s="4">
        <v>89.26</v>
      </c>
      <c r="Z47" s="4" t="str">
        <f t="shared" si="26"/>
        <v>5,77 (7,15)</v>
      </c>
      <c r="AA47" s="4" t="str">
        <f t="shared" si="26"/>
        <v>10,76 (9,64)</v>
      </c>
      <c r="AB47" s="4" t="str">
        <f t="shared" si="27"/>
        <v>2,54 (3,43)</v>
      </c>
      <c r="AC47" s="4" t="str">
        <f t="shared" si="27"/>
        <v>9,43 (6,87)</v>
      </c>
      <c r="AD47" s="4">
        <v>1</v>
      </c>
      <c r="AE47" s="4">
        <v>1</v>
      </c>
      <c r="AF47" s="4">
        <v>1</v>
      </c>
      <c r="AS47"/>
      <c r="AT47"/>
      <c r="AU47"/>
      <c r="AV47"/>
      <c r="AW47"/>
      <c r="AX47"/>
      <c r="AY47"/>
    </row>
    <row r="48" spans="1:51" ht="14.45" customHeight="1" x14ac:dyDescent="0.25">
      <c r="A48" s="2" t="s">
        <v>31</v>
      </c>
      <c r="B48" s="2" t="s">
        <v>132</v>
      </c>
      <c r="C48" s="3" t="s">
        <v>54</v>
      </c>
      <c r="D48" s="3" t="s">
        <v>1</v>
      </c>
      <c r="E48" s="3" t="s">
        <v>3</v>
      </c>
      <c r="F48" s="2" t="s">
        <v>46</v>
      </c>
      <c r="G48" s="4">
        <v>12.5</v>
      </c>
      <c r="H48" s="4">
        <v>12.5</v>
      </c>
      <c r="I48" s="5"/>
      <c r="J48" s="4">
        <v>1.01</v>
      </c>
      <c r="K48" s="4">
        <v>0.38</v>
      </c>
      <c r="L48" s="4">
        <v>8.36</v>
      </c>
      <c r="M48" s="4">
        <v>1.18</v>
      </c>
      <c r="N48" s="4">
        <v>0.93</v>
      </c>
      <c r="O48" s="4">
        <v>6.1</v>
      </c>
      <c r="P48" s="4">
        <v>10.41</v>
      </c>
      <c r="Q48" s="4">
        <v>2.78</v>
      </c>
      <c r="R48" s="4">
        <v>1</v>
      </c>
      <c r="S48" s="4">
        <v>8.52</v>
      </c>
      <c r="T48" s="4">
        <v>10.3</v>
      </c>
      <c r="U48" s="4">
        <v>1</v>
      </c>
      <c r="V48" s="4">
        <v>6.86</v>
      </c>
      <c r="W48" s="4">
        <v>19.96</v>
      </c>
      <c r="X48" s="4">
        <v>46.49</v>
      </c>
      <c r="Y48" s="4">
        <v>69.73</v>
      </c>
      <c r="Z48" s="4" t="str">
        <f t="shared" si="26"/>
        <v>6,1 (8,52)</v>
      </c>
      <c r="AA48" s="4" t="str">
        <f t="shared" si="26"/>
        <v>10,41 (10,3)</v>
      </c>
      <c r="AB48" s="4" t="str">
        <f t="shared" si="27"/>
        <v>0,38 (1)</v>
      </c>
      <c r="AC48" s="4" t="str">
        <f t="shared" si="27"/>
        <v>8,36 (6,86)</v>
      </c>
      <c r="AD48" s="4">
        <v>1</v>
      </c>
      <c r="AE48" s="4">
        <v>1</v>
      </c>
      <c r="AF48" s="4">
        <v>1</v>
      </c>
      <c r="AS48"/>
      <c r="AT48"/>
      <c r="AU48"/>
      <c r="AV48"/>
      <c r="AW48"/>
      <c r="AX48"/>
      <c r="AY48"/>
    </row>
    <row r="49" spans="1:51" ht="14.45" customHeight="1" x14ac:dyDescent="0.25">
      <c r="A49" s="2" t="s">
        <v>31</v>
      </c>
      <c r="B49" s="2" t="s">
        <v>132</v>
      </c>
      <c r="C49" s="3" t="s">
        <v>54</v>
      </c>
      <c r="D49" s="3" t="s">
        <v>1</v>
      </c>
      <c r="E49" s="3" t="s">
        <v>3</v>
      </c>
      <c r="F49" s="2" t="s">
        <v>15</v>
      </c>
      <c r="G49" s="5" t="s">
        <v>16</v>
      </c>
      <c r="H49" s="5" t="s">
        <v>16</v>
      </c>
      <c r="I49" s="4">
        <v>3</v>
      </c>
      <c r="J49" s="4"/>
      <c r="K49" s="4">
        <v>0.874</v>
      </c>
      <c r="L49" s="4">
        <v>3.024</v>
      </c>
      <c r="M49" s="4"/>
      <c r="N49" s="4"/>
      <c r="O49" s="4">
        <v>1.82</v>
      </c>
      <c r="P49" s="4">
        <v>3.419</v>
      </c>
      <c r="Q49" s="4"/>
      <c r="R49" s="4"/>
      <c r="S49" s="4"/>
      <c r="T49" s="4"/>
      <c r="U49" s="4"/>
      <c r="V49" s="4"/>
      <c r="W49" s="4"/>
      <c r="X49" s="4"/>
      <c r="Y49" s="4"/>
      <c r="Z49" s="4">
        <f t="shared" ref="Z49" si="28">O49</f>
        <v>1.82</v>
      </c>
      <c r="AA49" s="4">
        <f t="shared" ref="AA49" si="29">P49</f>
        <v>3.419</v>
      </c>
      <c r="AB49" s="4">
        <f t="shared" ref="AB49" si="30">K49</f>
        <v>0.874</v>
      </c>
      <c r="AC49" s="4">
        <f t="shared" ref="AC49" si="31">L49</f>
        <v>3.024</v>
      </c>
      <c r="AD49" s="4"/>
      <c r="AE49" s="4"/>
      <c r="AF49" s="4"/>
      <c r="AS49"/>
      <c r="AT49"/>
      <c r="AU49"/>
      <c r="AV49"/>
      <c r="AW49"/>
      <c r="AX49"/>
      <c r="AY49"/>
    </row>
    <row r="50" spans="1:51" ht="14.45" customHeight="1" x14ac:dyDescent="0.25">
      <c r="A50" s="2" t="s">
        <v>32</v>
      </c>
      <c r="B50" s="2" t="s">
        <v>132</v>
      </c>
      <c r="C50" s="3" t="s">
        <v>54</v>
      </c>
      <c r="D50" s="3" t="s">
        <v>1</v>
      </c>
      <c r="E50" s="3" t="s">
        <v>4</v>
      </c>
      <c r="F50" s="2" t="s">
        <v>46</v>
      </c>
      <c r="G50" s="4">
        <v>2.5</v>
      </c>
      <c r="H50" s="5" t="s">
        <v>16</v>
      </c>
      <c r="I50" s="5"/>
      <c r="J50" s="4">
        <v>10.58</v>
      </c>
      <c r="K50" s="4">
        <v>2.48</v>
      </c>
      <c r="L50" s="4">
        <v>6.29</v>
      </c>
      <c r="M50" s="4">
        <v>10.51</v>
      </c>
      <c r="N50" s="4">
        <v>0.74</v>
      </c>
      <c r="O50" s="5" t="s">
        <v>16</v>
      </c>
      <c r="P50" s="5" t="s">
        <v>16</v>
      </c>
      <c r="Q50" s="6">
        <v>52.08</v>
      </c>
      <c r="R50" s="4">
        <v>0.93</v>
      </c>
      <c r="S50" s="5" t="s">
        <v>16</v>
      </c>
      <c r="T50" s="5" t="s">
        <v>16</v>
      </c>
      <c r="U50" s="5" t="s">
        <v>16</v>
      </c>
      <c r="V50" s="5" t="s">
        <v>16</v>
      </c>
      <c r="W50" s="6">
        <v>15762.53</v>
      </c>
      <c r="X50" s="4">
        <v>27.89</v>
      </c>
      <c r="Y50" s="4">
        <v>43.7</v>
      </c>
      <c r="Z50" s="4" t="str">
        <f t="shared" ref="Z50:Z61" si="32">O50&amp;$AG$3&amp;$AH$3&amp;S50&amp;$AI$3</f>
        <v>--- (---)</v>
      </c>
      <c r="AA50" s="4" t="str">
        <f t="shared" ref="AA50:AA61" si="33">P50&amp;$AG$3&amp;$AH$3&amp;T50&amp;$AI$3</f>
        <v>--- (---)</v>
      </c>
      <c r="AB50" s="4" t="str">
        <f t="shared" ref="AB50:AB61" si="34">K50&amp;$AG$3&amp;$AH$3&amp;U50&amp;$AI$3</f>
        <v>2,48 (---)</v>
      </c>
      <c r="AC50" s="4" t="str">
        <f t="shared" ref="AC50:AC61" si="35">L50&amp;$AG$3&amp;$AH$3&amp;V50&amp;$AI$3</f>
        <v>6,29 (---)</v>
      </c>
      <c r="AD50" s="4">
        <v>1</v>
      </c>
      <c r="AE50" s="4">
        <v>1</v>
      </c>
      <c r="AF50" s="4">
        <v>0</v>
      </c>
      <c r="AS50"/>
      <c r="AT50"/>
      <c r="AU50"/>
      <c r="AV50"/>
      <c r="AW50"/>
      <c r="AX50"/>
      <c r="AY50"/>
    </row>
    <row r="51" spans="1:51" ht="14.45" customHeight="1" x14ac:dyDescent="0.25">
      <c r="A51" s="2" t="s">
        <v>32</v>
      </c>
      <c r="B51" s="2" t="s">
        <v>132</v>
      </c>
      <c r="C51" s="3" t="s">
        <v>54</v>
      </c>
      <c r="D51" s="3" t="s">
        <v>1</v>
      </c>
      <c r="E51" s="3" t="s">
        <v>4</v>
      </c>
      <c r="F51" s="2" t="s">
        <v>46</v>
      </c>
      <c r="G51" s="4">
        <v>3</v>
      </c>
      <c r="H51" s="5" t="s">
        <v>16</v>
      </c>
      <c r="I51" s="5"/>
      <c r="J51" s="4">
        <v>7.35</v>
      </c>
      <c r="K51" s="4">
        <v>2.65</v>
      </c>
      <c r="L51" s="4">
        <v>6.55</v>
      </c>
      <c r="M51" s="4">
        <v>7.24</v>
      </c>
      <c r="N51" s="4">
        <v>0.69</v>
      </c>
      <c r="O51" s="4">
        <v>5.04</v>
      </c>
      <c r="P51" s="4">
        <v>8.18</v>
      </c>
      <c r="Q51" s="4">
        <v>33.47</v>
      </c>
      <c r="R51" s="4">
        <v>0.97</v>
      </c>
      <c r="S51" s="5" t="s">
        <v>16</v>
      </c>
      <c r="T51" s="5" t="s">
        <v>16</v>
      </c>
      <c r="U51" s="5" t="s">
        <v>16</v>
      </c>
      <c r="V51" s="5" t="s">
        <v>16</v>
      </c>
      <c r="W51" s="6">
        <v>2020.48</v>
      </c>
      <c r="X51" s="4">
        <v>34.81</v>
      </c>
      <c r="Y51" s="4">
        <v>50.88</v>
      </c>
      <c r="Z51" s="4" t="str">
        <f t="shared" si="32"/>
        <v>5,04 (---)</v>
      </c>
      <c r="AA51" s="4" t="str">
        <f t="shared" si="33"/>
        <v>8,18 (---)</v>
      </c>
      <c r="AB51" s="4" t="str">
        <f t="shared" si="34"/>
        <v>2,65 (---)</v>
      </c>
      <c r="AC51" s="4" t="str">
        <f t="shared" si="35"/>
        <v>6,55 (---)</v>
      </c>
      <c r="AD51" s="4">
        <v>1</v>
      </c>
      <c r="AE51" s="4">
        <v>1</v>
      </c>
      <c r="AF51" s="4">
        <v>1</v>
      </c>
      <c r="AS51"/>
      <c r="AT51"/>
      <c r="AU51"/>
      <c r="AV51"/>
      <c r="AW51"/>
      <c r="AX51"/>
      <c r="AY51"/>
    </row>
    <row r="52" spans="1:51" ht="14.45" customHeight="1" x14ac:dyDescent="0.25">
      <c r="A52" s="2" t="s">
        <v>32</v>
      </c>
      <c r="B52" s="2" t="s">
        <v>132</v>
      </c>
      <c r="C52" s="3" t="s">
        <v>54</v>
      </c>
      <c r="D52" s="3" t="s">
        <v>1</v>
      </c>
      <c r="E52" s="3" t="s">
        <v>4</v>
      </c>
      <c r="F52" s="2" t="s">
        <v>46</v>
      </c>
      <c r="G52" s="4">
        <v>4</v>
      </c>
      <c r="H52" s="5" t="s">
        <v>16</v>
      </c>
      <c r="I52" s="5"/>
      <c r="J52" s="4">
        <v>4.13</v>
      </c>
      <c r="K52" s="4">
        <v>2.83</v>
      </c>
      <c r="L52" s="4">
        <v>7.4</v>
      </c>
      <c r="M52" s="4">
        <v>4.18</v>
      </c>
      <c r="N52" s="4">
        <v>0.73</v>
      </c>
      <c r="O52" s="4">
        <v>5.71</v>
      </c>
      <c r="P52" s="4">
        <v>9.1</v>
      </c>
      <c r="Q52" s="4">
        <v>19.45</v>
      </c>
      <c r="R52" s="4">
        <v>0.95</v>
      </c>
      <c r="S52" s="5" t="s">
        <v>16</v>
      </c>
      <c r="T52" s="5" t="s">
        <v>16</v>
      </c>
      <c r="U52" s="5" t="s">
        <v>16</v>
      </c>
      <c r="V52" s="5" t="s">
        <v>16</v>
      </c>
      <c r="W52" s="6">
        <v>837.59</v>
      </c>
      <c r="X52" s="4">
        <v>38.08</v>
      </c>
      <c r="Y52" s="4">
        <v>61.88</v>
      </c>
      <c r="Z52" s="4" t="str">
        <f t="shared" si="32"/>
        <v>5,71 (---)</v>
      </c>
      <c r="AA52" s="4" t="str">
        <f t="shared" si="33"/>
        <v>9,1 (---)</v>
      </c>
      <c r="AB52" s="4" t="str">
        <f t="shared" si="34"/>
        <v>2,83 (---)</v>
      </c>
      <c r="AC52" s="4" t="str">
        <f t="shared" si="35"/>
        <v>7,4 (---)</v>
      </c>
      <c r="AD52" s="4">
        <v>1</v>
      </c>
      <c r="AE52" s="4">
        <v>1</v>
      </c>
      <c r="AF52" s="4">
        <v>1</v>
      </c>
      <c r="AS52"/>
      <c r="AT52"/>
      <c r="AU52"/>
      <c r="AV52"/>
      <c r="AW52"/>
      <c r="AX52"/>
      <c r="AY52"/>
    </row>
    <row r="53" spans="1:51" ht="14.45" customHeight="1" x14ac:dyDescent="0.25">
      <c r="A53" s="2" t="s">
        <v>32</v>
      </c>
      <c r="B53" s="2" t="s">
        <v>132</v>
      </c>
      <c r="C53" s="3" t="s">
        <v>54</v>
      </c>
      <c r="D53" s="3" t="s">
        <v>1</v>
      </c>
      <c r="E53" s="3" t="s">
        <v>4</v>
      </c>
      <c r="F53" s="2" t="s">
        <v>46</v>
      </c>
      <c r="G53" s="4">
        <v>5</v>
      </c>
      <c r="H53" s="5" t="s">
        <v>16</v>
      </c>
      <c r="I53" s="5"/>
      <c r="J53" s="4">
        <v>2.65</v>
      </c>
      <c r="K53" s="4">
        <v>2.74</v>
      </c>
      <c r="L53" s="4">
        <v>7.81</v>
      </c>
      <c r="M53" s="4">
        <v>2.65</v>
      </c>
      <c r="N53" s="4">
        <v>0.82</v>
      </c>
      <c r="O53" s="4">
        <v>6.29</v>
      </c>
      <c r="P53" s="4">
        <v>9.77</v>
      </c>
      <c r="Q53" s="4">
        <v>12.26</v>
      </c>
      <c r="R53" s="4">
        <v>0.98</v>
      </c>
      <c r="S53" s="5" t="s">
        <v>16</v>
      </c>
      <c r="T53" s="5" t="s">
        <v>16</v>
      </c>
      <c r="U53" s="5" t="s">
        <v>16</v>
      </c>
      <c r="V53" s="5" t="s">
        <v>16</v>
      </c>
      <c r="W53" s="6">
        <v>465.18</v>
      </c>
      <c r="X53" s="4">
        <v>44.63</v>
      </c>
      <c r="Y53" s="4">
        <v>66.94</v>
      </c>
      <c r="Z53" s="4" t="str">
        <f t="shared" si="32"/>
        <v>6,29 (---)</v>
      </c>
      <c r="AA53" s="4" t="str">
        <f t="shared" si="33"/>
        <v>9,77 (---)</v>
      </c>
      <c r="AB53" s="4" t="str">
        <f t="shared" si="34"/>
        <v>2,74 (---)</v>
      </c>
      <c r="AC53" s="4" t="str">
        <f t="shared" si="35"/>
        <v>7,81 (---)</v>
      </c>
      <c r="AD53" s="4">
        <v>1</v>
      </c>
      <c r="AE53" s="4">
        <v>1</v>
      </c>
      <c r="AF53" s="4">
        <v>1</v>
      </c>
      <c r="AS53"/>
      <c r="AT53"/>
      <c r="AU53"/>
      <c r="AV53"/>
      <c r="AW53"/>
      <c r="AX53"/>
      <c r="AY53"/>
    </row>
    <row r="54" spans="1:51" ht="14.45" customHeight="1" x14ac:dyDescent="0.25">
      <c r="A54" s="2" t="s">
        <v>32</v>
      </c>
      <c r="B54" s="2" t="s">
        <v>132</v>
      </c>
      <c r="C54" s="3" t="s">
        <v>54</v>
      </c>
      <c r="D54" s="3" t="s">
        <v>1</v>
      </c>
      <c r="E54" s="3" t="s">
        <v>4</v>
      </c>
      <c r="F54" s="2" t="s">
        <v>46</v>
      </c>
      <c r="G54" s="4">
        <v>7.5</v>
      </c>
      <c r="H54" s="5" t="s">
        <v>16</v>
      </c>
      <c r="I54" s="5"/>
      <c r="J54" s="4">
        <v>1.18</v>
      </c>
      <c r="K54" s="4">
        <v>1.46</v>
      </c>
      <c r="L54" s="4">
        <v>7.56</v>
      </c>
      <c r="M54" s="4">
        <v>1.27</v>
      </c>
      <c r="N54" s="4">
        <v>0.87</v>
      </c>
      <c r="O54" s="4">
        <v>7.43</v>
      </c>
      <c r="P54" s="4">
        <v>11</v>
      </c>
      <c r="Q54" s="4">
        <v>5.44</v>
      </c>
      <c r="R54" s="4">
        <v>1</v>
      </c>
      <c r="S54" s="5" t="s">
        <v>16</v>
      </c>
      <c r="T54" s="5" t="s">
        <v>16</v>
      </c>
      <c r="U54" s="5" t="s">
        <v>16</v>
      </c>
      <c r="V54" s="5" t="s">
        <v>16</v>
      </c>
      <c r="W54" s="6">
        <v>242.6</v>
      </c>
      <c r="X54" s="4">
        <v>50.21</v>
      </c>
      <c r="Y54" s="4">
        <v>75.31</v>
      </c>
      <c r="Z54" s="4" t="str">
        <f t="shared" si="32"/>
        <v>7,43 (---)</v>
      </c>
      <c r="AA54" s="4" t="str">
        <f t="shared" si="33"/>
        <v>11 (---)</v>
      </c>
      <c r="AB54" s="4" t="str">
        <f t="shared" si="34"/>
        <v>1,46 (---)</v>
      </c>
      <c r="AC54" s="4" t="str">
        <f t="shared" si="35"/>
        <v>7,56 (---)</v>
      </c>
      <c r="AD54" s="4">
        <v>1</v>
      </c>
      <c r="AE54" s="4">
        <v>1</v>
      </c>
      <c r="AF54" s="4">
        <v>1</v>
      </c>
      <c r="AS54"/>
      <c r="AT54"/>
      <c r="AU54"/>
      <c r="AV54"/>
      <c r="AW54"/>
      <c r="AX54"/>
      <c r="AY54"/>
    </row>
    <row r="55" spans="1:51" ht="14.45" customHeight="1" x14ac:dyDescent="0.25">
      <c r="A55" s="2" t="s">
        <v>33</v>
      </c>
      <c r="B55" s="2" t="s">
        <v>132</v>
      </c>
      <c r="C55" s="3" t="s">
        <v>54</v>
      </c>
      <c r="D55" s="3" t="s">
        <v>1</v>
      </c>
      <c r="E55" s="3" t="s">
        <v>5</v>
      </c>
      <c r="F55" s="2" t="s">
        <v>46</v>
      </c>
      <c r="G55" s="4">
        <v>2.5</v>
      </c>
      <c r="H55" s="5" t="s">
        <v>16</v>
      </c>
      <c r="I55" s="5"/>
      <c r="J55" s="4">
        <v>4.78</v>
      </c>
      <c r="K55" s="4">
        <v>2.02</v>
      </c>
      <c r="L55" s="4">
        <v>5.5</v>
      </c>
      <c r="M55" s="4">
        <v>4.8499999999999996</v>
      </c>
      <c r="N55" s="4">
        <v>0.66</v>
      </c>
      <c r="O55" s="4">
        <v>5.82</v>
      </c>
      <c r="P55" s="4">
        <v>8.5299999999999994</v>
      </c>
      <c r="Q55" s="4">
        <v>33.72</v>
      </c>
      <c r="R55" s="4">
        <v>0.8</v>
      </c>
      <c r="S55" s="5" t="s">
        <v>16</v>
      </c>
      <c r="T55" s="5" t="s">
        <v>16</v>
      </c>
      <c r="U55" s="5" t="s">
        <v>16</v>
      </c>
      <c r="V55" s="5" t="s">
        <v>16</v>
      </c>
      <c r="W55" s="6">
        <v>666</v>
      </c>
      <c r="X55" s="4">
        <v>27.89</v>
      </c>
      <c r="Y55" s="4">
        <v>47.42</v>
      </c>
      <c r="Z55" s="4" t="str">
        <f t="shared" si="32"/>
        <v>5,82 (---)</v>
      </c>
      <c r="AA55" s="4" t="str">
        <f t="shared" si="33"/>
        <v>8,53 (---)</v>
      </c>
      <c r="AB55" s="4" t="str">
        <f t="shared" si="34"/>
        <v>2,02 (---)</v>
      </c>
      <c r="AC55" s="4" t="str">
        <f t="shared" si="35"/>
        <v>5,5 (---)</v>
      </c>
      <c r="AD55" s="4">
        <v>1</v>
      </c>
      <c r="AE55" s="4">
        <v>1</v>
      </c>
      <c r="AF55" s="4">
        <v>0</v>
      </c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</row>
    <row r="56" spans="1:51" ht="14.45" customHeight="1" x14ac:dyDescent="0.25">
      <c r="A56" s="2" t="s">
        <v>33</v>
      </c>
      <c r="B56" s="2" t="s">
        <v>132</v>
      </c>
      <c r="C56" s="3" t="s">
        <v>54</v>
      </c>
      <c r="D56" s="3" t="s">
        <v>1</v>
      </c>
      <c r="E56" s="3" t="s">
        <v>5</v>
      </c>
      <c r="F56" s="2" t="s">
        <v>46</v>
      </c>
      <c r="G56" s="4">
        <v>3</v>
      </c>
      <c r="H56" s="5" t="s">
        <v>16</v>
      </c>
      <c r="I56" s="5"/>
      <c r="J56" s="4">
        <v>3.32</v>
      </c>
      <c r="K56" s="4">
        <v>1.97</v>
      </c>
      <c r="L56" s="4">
        <v>5.74</v>
      </c>
      <c r="M56" s="4">
        <v>3.37</v>
      </c>
      <c r="N56" s="4">
        <v>0.7</v>
      </c>
      <c r="O56" s="4">
        <v>6.36</v>
      </c>
      <c r="P56" s="4">
        <v>9.19</v>
      </c>
      <c r="Q56" s="4">
        <v>22.26</v>
      </c>
      <c r="R56" s="4">
        <v>0.84</v>
      </c>
      <c r="S56" s="5" t="s">
        <v>16</v>
      </c>
      <c r="T56" s="5" t="s">
        <v>16</v>
      </c>
      <c r="U56" s="5" t="s">
        <v>16</v>
      </c>
      <c r="V56" s="5" t="s">
        <v>16</v>
      </c>
      <c r="W56" s="6">
        <v>666</v>
      </c>
      <c r="X56" s="4">
        <v>34.81</v>
      </c>
      <c r="Y56" s="4">
        <v>56.23</v>
      </c>
      <c r="Z56" s="4" t="str">
        <f t="shared" si="32"/>
        <v>6,36 (---)</v>
      </c>
      <c r="AA56" s="4" t="str">
        <f t="shared" si="33"/>
        <v>9,19 (---)</v>
      </c>
      <c r="AB56" s="4" t="str">
        <f t="shared" si="34"/>
        <v>1,97 (---)</v>
      </c>
      <c r="AC56" s="4" t="str">
        <f t="shared" si="35"/>
        <v>5,74 (---)</v>
      </c>
      <c r="AD56" s="4">
        <v>1</v>
      </c>
      <c r="AE56" s="4">
        <v>1</v>
      </c>
      <c r="AF56" s="4">
        <v>1</v>
      </c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</row>
    <row r="57" spans="1:51" ht="14.45" customHeight="1" x14ac:dyDescent="0.25">
      <c r="A57" s="2" t="s">
        <v>33</v>
      </c>
      <c r="B57" s="2" t="s">
        <v>132</v>
      </c>
      <c r="C57" s="3" t="s">
        <v>54</v>
      </c>
      <c r="D57" s="3" t="s">
        <v>1</v>
      </c>
      <c r="E57" s="3" t="s">
        <v>5</v>
      </c>
      <c r="F57" s="2" t="s">
        <v>46</v>
      </c>
      <c r="G57" s="4">
        <v>4</v>
      </c>
      <c r="H57" s="5" t="s">
        <v>16</v>
      </c>
      <c r="I57" s="5"/>
      <c r="J57" s="4">
        <v>1.87</v>
      </c>
      <c r="K57" s="4">
        <v>1.82</v>
      </c>
      <c r="L57" s="4">
        <v>5.55</v>
      </c>
      <c r="M57" s="4">
        <v>1.95</v>
      </c>
      <c r="N57" s="4">
        <v>0.68</v>
      </c>
      <c r="O57" s="4">
        <v>7.29</v>
      </c>
      <c r="P57" s="4">
        <v>9.94</v>
      </c>
      <c r="Q57" s="4">
        <v>10.92</v>
      </c>
      <c r="R57" s="4">
        <v>0.96</v>
      </c>
      <c r="S57" s="5" t="s">
        <v>16</v>
      </c>
      <c r="T57" s="5" t="s">
        <v>16</v>
      </c>
      <c r="U57" s="5" t="s">
        <v>16</v>
      </c>
      <c r="V57" s="5" t="s">
        <v>16</v>
      </c>
      <c r="W57" s="6">
        <v>666</v>
      </c>
      <c r="X57" s="4">
        <v>40.46</v>
      </c>
      <c r="Y57" s="4">
        <v>69.02</v>
      </c>
      <c r="Z57" s="4" t="str">
        <f t="shared" si="32"/>
        <v>7,29 (---)</v>
      </c>
      <c r="AA57" s="4" t="str">
        <f t="shared" si="33"/>
        <v>9,94 (---)</v>
      </c>
      <c r="AB57" s="4" t="str">
        <f t="shared" si="34"/>
        <v>1,82 (---)</v>
      </c>
      <c r="AC57" s="4" t="str">
        <f t="shared" si="35"/>
        <v>5,55 (---)</v>
      </c>
      <c r="AD57" s="4">
        <v>1</v>
      </c>
      <c r="AE57" s="4">
        <v>1</v>
      </c>
      <c r="AF57" s="4">
        <v>1</v>
      </c>
      <c r="AS57"/>
      <c r="AT57"/>
      <c r="AU57"/>
      <c r="AV57"/>
      <c r="AW57"/>
      <c r="AX57"/>
      <c r="AY57"/>
    </row>
    <row r="58" spans="1:51" ht="14.45" customHeight="1" x14ac:dyDescent="0.25">
      <c r="A58" s="2" t="s">
        <v>33</v>
      </c>
      <c r="B58" s="2" t="s">
        <v>132</v>
      </c>
      <c r="C58" s="3" t="s">
        <v>54</v>
      </c>
      <c r="D58" s="3" t="s">
        <v>1</v>
      </c>
      <c r="E58" s="3" t="s">
        <v>5</v>
      </c>
      <c r="F58" s="2" t="s">
        <v>46</v>
      </c>
      <c r="G58" s="4">
        <v>5</v>
      </c>
      <c r="H58" s="5" t="s">
        <v>16</v>
      </c>
      <c r="I58" s="5"/>
      <c r="J58" s="4">
        <v>1.2</v>
      </c>
      <c r="K58" s="4">
        <v>1.2</v>
      </c>
      <c r="L58" s="4">
        <v>5.43</v>
      </c>
      <c r="M58" s="4">
        <v>1.31</v>
      </c>
      <c r="N58" s="4">
        <v>0.73</v>
      </c>
      <c r="O58" s="4">
        <v>8.08</v>
      </c>
      <c r="P58" s="4">
        <v>10.75</v>
      </c>
      <c r="Q58" s="4">
        <v>7.35</v>
      </c>
      <c r="R58" s="4">
        <v>0.93</v>
      </c>
      <c r="S58" s="5" t="s">
        <v>16</v>
      </c>
      <c r="T58" s="5" t="s">
        <v>16</v>
      </c>
      <c r="U58" s="5" t="s">
        <v>16</v>
      </c>
      <c r="V58" s="5" t="s">
        <v>16</v>
      </c>
      <c r="W58" s="6">
        <v>666</v>
      </c>
      <c r="X58" s="4">
        <v>40.909999999999997</v>
      </c>
      <c r="Y58" s="4">
        <v>78.099999999999994</v>
      </c>
      <c r="Z58" s="4" t="str">
        <f t="shared" si="32"/>
        <v>8,08 (---)</v>
      </c>
      <c r="AA58" s="4" t="str">
        <f t="shared" si="33"/>
        <v>10,75 (---)</v>
      </c>
      <c r="AB58" s="4" t="str">
        <f t="shared" si="34"/>
        <v>1,2 (---)</v>
      </c>
      <c r="AC58" s="4" t="str">
        <f t="shared" si="35"/>
        <v>5,43 (---)</v>
      </c>
      <c r="AD58" s="4">
        <v>1</v>
      </c>
      <c r="AE58" s="4">
        <v>1</v>
      </c>
      <c r="AF58" s="4">
        <v>1</v>
      </c>
      <c r="AS58"/>
      <c r="AT58"/>
      <c r="AU58"/>
      <c r="AV58"/>
      <c r="AW58"/>
      <c r="AX58"/>
      <c r="AY58"/>
    </row>
    <row r="59" spans="1:51" ht="14.45" customHeight="1" x14ac:dyDescent="0.25">
      <c r="A59" s="2" t="s">
        <v>34</v>
      </c>
      <c r="B59" s="2" t="s">
        <v>132</v>
      </c>
      <c r="C59" s="3" t="s">
        <v>54</v>
      </c>
      <c r="D59" s="3" t="s">
        <v>1</v>
      </c>
      <c r="E59" s="3" t="s">
        <v>6</v>
      </c>
      <c r="F59" s="2" t="s">
        <v>46</v>
      </c>
      <c r="G59" s="4">
        <v>2.5</v>
      </c>
      <c r="H59" s="5" t="s">
        <v>16</v>
      </c>
      <c r="I59" s="5"/>
      <c r="J59" s="4">
        <v>1.71</v>
      </c>
      <c r="K59" s="4">
        <v>1.3</v>
      </c>
      <c r="L59" s="4">
        <v>4.7</v>
      </c>
      <c r="M59" s="4">
        <v>1.8</v>
      </c>
      <c r="N59" s="4">
        <v>0.62</v>
      </c>
      <c r="O59" s="4">
        <v>7.58</v>
      </c>
      <c r="P59" s="4">
        <v>9.65</v>
      </c>
      <c r="Q59" s="4">
        <v>14.26</v>
      </c>
      <c r="R59" s="4">
        <v>0.75</v>
      </c>
      <c r="S59" s="5" t="s">
        <v>16</v>
      </c>
      <c r="T59" s="5" t="s">
        <v>16</v>
      </c>
      <c r="U59" s="5" t="s">
        <v>16</v>
      </c>
      <c r="V59" s="5" t="s">
        <v>16</v>
      </c>
      <c r="W59" s="6">
        <v>666</v>
      </c>
      <c r="X59" s="4">
        <v>33.47</v>
      </c>
      <c r="Y59" s="4">
        <v>54.86</v>
      </c>
      <c r="Z59" s="4" t="str">
        <f t="shared" si="32"/>
        <v>7,58 (---)</v>
      </c>
      <c r="AA59" s="4" t="str">
        <f t="shared" si="33"/>
        <v>9,65 (---)</v>
      </c>
      <c r="AB59" s="4" t="str">
        <f t="shared" si="34"/>
        <v>1,3 (---)</v>
      </c>
      <c r="AC59" s="4" t="str">
        <f t="shared" si="35"/>
        <v>4,7 (---)</v>
      </c>
      <c r="AD59" s="4">
        <v>0</v>
      </c>
      <c r="AE59" s="4">
        <v>1</v>
      </c>
      <c r="AF59" s="4">
        <v>0</v>
      </c>
      <c r="AS59"/>
      <c r="AT59"/>
      <c r="AU59"/>
      <c r="AV59"/>
      <c r="AW59"/>
      <c r="AX59"/>
      <c r="AY59"/>
    </row>
    <row r="60" spans="1:51" ht="14.45" customHeight="1" x14ac:dyDescent="0.25">
      <c r="A60" s="2" t="s">
        <v>34</v>
      </c>
      <c r="B60" s="2" t="s">
        <v>132</v>
      </c>
      <c r="C60" s="3" t="s">
        <v>54</v>
      </c>
      <c r="D60" s="3" t="s">
        <v>1</v>
      </c>
      <c r="E60" s="3" t="s">
        <v>6</v>
      </c>
      <c r="F60" s="2" t="s">
        <v>46</v>
      </c>
      <c r="G60" s="4">
        <v>3</v>
      </c>
      <c r="H60" s="5" t="s">
        <v>16</v>
      </c>
      <c r="I60" s="5"/>
      <c r="J60" s="4">
        <v>1.19</v>
      </c>
      <c r="K60" s="4">
        <v>0.83</v>
      </c>
      <c r="L60" s="4">
        <v>4.32</v>
      </c>
      <c r="M60" s="4">
        <v>1.35</v>
      </c>
      <c r="N60" s="4">
        <v>0.74</v>
      </c>
      <c r="O60" s="4">
        <v>8.36</v>
      </c>
      <c r="P60" s="4">
        <v>10.64</v>
      </c>
      <c r="Q60" s="4">
        <v>9.76</v>
      </c>
      <c r="R60" s="4">
        <v>0.77</v>
      </c>
      <c r="S60" s="5" t="s">
        <v>16</v>
      </c>
      <c r="T60" s="5" t="s">
        <v>16</v>
      </c>
      <c r="U60" s="5" t="s">
        <v>16</v>
      </c>
      <c r="V60" s="5" t="s">
        <v>16</v>
      </c>
      <c r="W60" s="6">
        <v>666</v>
      </c>
      <c r="X60" s="4">
        <v>36.15</v>
      </c>
      <c r="Y60" s="4">
        <v>62.93</v>
      </c>
      <c r="Z60" s="4" t="str">
        <f t="shared" si="32"/>
        <v>8,36 (---)</v>
      </c>
      <c r="AA60" s="4" t="str">
        <f t="shared" si="33"/>
        <v>10,64 (---)</v>
      </c>
      <c r="AB60" s="4" t="str">
        <f t="shared" si="34"/>
        <v>0,83 (---)</v>
      </c>
      <c r="AC60" s="4" t="str">
        <f t="shared" si="35"/>
        <v>4,32 (---)</v>
      </c>
      <c r="AD60" s="4">
        <v>1</v>
      </c>
      <c r="AE60" s="4">
        <v>1</v>
      </c>
      <c r="AF60" s="4">
        <v>1</v>
      </c>
      <c r="AS60"/>
      <c r="AT60"/>
      <c r="AU60"/>
      <c r="AV60"/>
      <c r="AW60"/>
      <c r="AX60"/>
      <c r="AY60"/>
    </row>
    <row r="61" spans="1:51" ht="14.45" customHeight="1" x14ac:dyDescent="0.25">
      <c r="A61" s="2" t="s">
        <v>35</v>
      </c>
      <c r="B61" s="2" t="s">
        <v>132</v>
      </c>
      <c r="C61" s="3" t="s">
        <v>54</v>
      </c>
      <c r="D61" s="3" t="s">
        <v>1</v>
      </c>
      <c r="E61" s="3" t="s">
        <v>7</v>
      </c>
      <c r="F61" s="2" t="s">
        <v>46</v>
      </c>
      <c r="G61" s="5" t="s">
        <v>16</v>
      </c>
      <c r="H61" s="5" t="s">
        <v>16</v>
      </c>
      <c r="I61" s="5"/>
      <c r="J61" s="5" t="s">
        <v>16</v>
      </c>
      <c r="K61" s="5" t="s">
        <v>16</v>
      </c>
      <c r="L61" s="5" t="s">
        <v>16</v>
      </c>
      <c r="M61" s="5" t="s">
        <v>16</v>
      </c>
      <c r="N61" s="5" t="s">
        <v>16</v>
      </c>
      <c r="O61" s="5" t="s">
        <v>16</v>
      </c>
      <c r="P61" s="5" t="s">
        <v>16</v>
      </c>
      <c r="Q61" s="5" t="s">
        <v>16</v>
      </c>
      <c r="R61" s="5" t="s">
        <v>16</v>
      </c>
      <c r="S61" s="5" t="s">
        <v>16</v>
      </c>
      <c r="T61" s="5" t="s">
        <v>16</v>
      </c>
      <c r="U61" s="5" t="s">
        <v>16</v>
      </c>
      <c r="V61" s="5" t="s">
        <v>16</v>
      </c>
      <c r="W61" s="5" t="s">
        <v>16</v>
      </c>
      <c r="X61" s="5" t="s">
        <v>16</v>
      </c>
      <c r="Y61" s="5" t="s">
        <v>16</v>
      </c>
      <c r="Z61" s="4" t="str">
        <f t="shared" si="32"/>
        <v>--- (---)</v>
      </c>
      <c r="AA61" s="4" t="str">
        <f t="shared" si="33"/>
        <v>--- (---)</v>
      </c>
      <c r="AB61" s="4" t="str">
        <f t="shared" si="34"/>
        <v>--- (---)</v>
      </c>
      <c r="AC61" s="4" t="str">
        <f t="shared" si="35"/>
        <v>--- (---)</v>
      </c>
      <c r="AD61" s="4"/>
      <c r="AE61" s="4"/>
      <c r="AF61" s="4"/>
      <c r="AS61"/>
      <c r="AT61"/>
      <c r="AU61"/>
      <c r="AV61"/>
      <c r="AW61"/>
      <c r="AX61"/>
      <c r="AY61"/>
    </row>
    <row r="62" spans="1:51" ht="14.45" customHeight="1" x14ac:dyDescent="0.25">
      <c r="A62" s="2" t="s">
        <v>57</v>
      </c>
      <c r="B62" s="2" t="s">
        <v>132</v>
      </c>
      <c r="C62" s="3" t="s">
        <v>58</v>
      </c>
      <c r="D62" s="3" t="s">
        <v>0</v>
      </c>
      <c r="E62" s="3" t="s">
        <v>2</v>
      </c>
      <c r="F62" s="2" t="s">
        <v>46</v>
      </c>
      <c r="G62" s="5" t="s">
        <v>16</v>
      </c>
      <c r="H62" s="5" t="s">
        <v>16</v>
      </c>
      <c r="I62" s="5"/>
      <c r="J62" s="4">
        <v>27.84</v>
      </c>
      <c r="K62" s="4">
        <v>4.46</v>
      </c>
      <c r="L62" s="4">
        <v>10.6</v>
      </c>
      <c r="M62" s="4">
        <v>27.47</v>
      </c>
      <c r="N62" s="4">
        <v>1.02</v>
      </c>
      <c r="O62" s="4">
        <v>4.42</v>
      </c>
      <c r="P62" s="4">
        <v>10.85</v>
      </c>
      <c r="Q62" s="4">
        <v>27.19</v>
      </c>
      <c r="R62" s="4">
        <v>0.98</v>
      </c>
      <c r="S62" s="4" t="s">
        <v>16</v>
      </c>
      <c r="T62" s="4" t="s">
        <v>16</v>
      </c>
      <c r="U62" s="4" t="s">
        <v>16</v>
      </c>
      <c r="V62" s="4" t="s">
        <v>16</v>
      </c>
      <c r="W62" s="6">
        <v>48.71</v>
      </c>
      <c r="X62" s="3">
        <v>61.36</v>
      </c>
      <c r="Y62" s="3">
        <v>89.26</v>
      </c>
      <c r="Z62" s="4" t="str">
        <f t="shared" ref="Z62:Z68" si="36">O62&amp;$AG$3&amp;$AH$3&amp;S62&amp;$AI$3</f>
        <v>4,42 (---)</v>
      </c>
      <c r="AA62" s="4" t="str">
        <f t="shared" ref="AA62:AA68" si="37">P62&amp;$AG$3&amp;$AH$3&amp;T62&amp;$AI$3</f>
        <v>10,85 (---)</v>
      </c>
      <c r="AB62" s="4" t="str">
        <f t="shared" ref="AB62:AB68" si="38">K62&amp;$AG$3&amp;$AH$3&amp;U62&amp;$AI$3</f>
        <v>4,46 (---)</v>
      </c>
      <c r="AC62" s="4" t="str">
        <f t="shared" ref="AC62:AC68" si="39">L62&amp;$AG$3&amp;$AH$3&amp;V62&amp;$AI$3</f>
        <v>10,6 (---)</v>
      </c>
      <c r="AD62" s="4"/>
      <c r="AE62" s="4"/>
      <c r="AF62" s="4"/>
      <c r="AS62"/>
      <c r="AT62"/>
      <c r="AU62"/>
      <c r="AV62"/>
      <c r="AW62"/>
      <c r="AX62"/>
      <c r="AY62"/>
    </row>
    <row r="63" spans="1:51" ht="14.45" customHeight="1" x14ac:dyDescent="0.25">
      <c r="A63" s="2" t="s">
        <v>57</v>
      </c>
      <c r="B63" s="2" t="s">
        <v>132</v>
      </c>
      <c r="C63" s="3" t="s">
        <v>58</v>
      </c>
      <c r="D63" s="3" t="s">
        <v>0</v>
      </c>
      <c r="E63" s="3" t="s">
        <v>2</v>
      </c>
      <c r="F63" s="2" t="s">
        <v>46</v>
      </c>
      <c r="G63" s="4">
        <v>3</v>
      </c>
      <c r="H63" s="4">
        <v>3</v>
      </c>
      <c r="I63" s="5"/>
      <c r="J63" s="4">
        <v>19.34</v>
      </c>
      <c r="K63" s="4">
        <v>4.75</v>
      </c>
      <c r="L63" s="4">
        <v>11.53</v>
      </c>
      <c r="M63" s="4">
        <v>18.739999999999998</v>
      </c>
      <c r="N63" s="4">
        <v>1.01</v>
      </c>
      <c r="O63" s="4">
        <v>4.8</v>
      </c>
      <c r="P63" s="4">
        <v>11.9</v>
      </c>
      <c r="Q63" s="4">
        <v>19.09</v>
      </c>
      <c r="R63" s="4">
        <v>0.99</v>
      </c>
      <c r="S63" s="4">
        <v>4.68</v>
      </c>
      <c r="T63" s="4">
        <v>11.2</v>
      </c>
      <c r="U63" s="4">
        <v>4.6399999999999997</v>
      </c>
      <c r="V63" s="4">
        <v>11.57</v>
      </c>
      <c r="W63" s="3">
        <v>33.869999999999997</v>
      </c>
      <c r="X63" s="3">
        <v>74.98</v>
      </c>
      <c r="Y63" s="3">
        <v>107.11</v>
      </c>
      <c r="Z63" s="4" t="str">
        <f t="shared" si="36"/>
        <v>4,8 (4,68)</v>
      </c>
      <c r="AA63" s="4" t="str">
        <f t="shared" si="37"/>
        <v>11,9 (11,2)</v>
      </c>
      <c r="AB63" s="4" t="str">
        <f t="shared" si="38"/>
        <v>4,75 (4,64)</v>
      </c>
      <c r="AC63" s="4" t="str">
        <f t="shared" si="39"/>
        <v>11,53 (11,57)</v>
      </c>
      <c r="AD63" s="4">
        <v>1</v>
      </c>
      <c r="AE63" s="4">
        <v>1</v>
      </c>
      <c r="AF63" s="4">
        <v>1</v>
      </c>
      <c r="AS63"/>
      <c r="AT63"/>
      <c r="AU63"/>
      <c r="AV63"/>
      <c r="AW63"/>
      <c r="AX63"/>
      <c r="AY63"/>
    </row>
    <row r="64" spans="1:51" ht="14.45" customHeight="1" x14ac:dyDescent="0.25">
      <c r="A64" s="2" t="s">
        <v>57</v>
      </c>
      <c r="B64" s="2" t="s">
        <v>132</v>
      </c>
      <c r="C64" s="3" t="s">
        <v>58</v>
      </c>
      <c r="D64" s="3" t="s">
        <v>0</v>
      </c>
      <c r="E64" s="3" t="s">
        <v>2</v>
      </c>
      <c r="F64" s="2" t="s">
        <v>46</v>
      </c>
      <c r="G64" s="4">
        <v>4</v>
      </c>
      <c r="H64" s="4">
        <v>4</v>
      </c>
      <c r="I64" s="5"/>
      <c r="J64" s="4">
        <v>10.88</v>
      </c>
      <c r="K64" s="4">
        <v>5.36</v>
      </c>
      <c r="L64" s="4">
        <v>13.18</v>
      </c>
      <c r="M64" s="4">
        <v>10.69</v>
      </c>
      <c r="N64" s="4">
        <v>1.02</v>
      </c>
      <c r="O64" s="4">
        <v>5.31</v>
      </c>
      <c r="P64" s="4">
        <v>13.18</v>
      </c>
      <c r="Q64" s="4">
        <v>10.66</v>
      </c>
      <c r="R64" s="4">
        <v>1.02</v>
      </c>
      <c r="S64" s="4">
        <v>5.14</v>
      </c>
      <c r="T64" s="4">
        <v>13.4</v>
      </c>
      <c r="U64" s="4">
        <v>5.18</v>
      </c>
      <c r="V64" s="4">
        <v>13.06</v>
      </c>
      <c r="W64" s="3">
        <v>20.55</v>
      </c>
      <c r="X64" s="3">
        <v>90.45</v>
      </c>
      <c r="Y64" s="3">
        <v>138.05000000000001</v>
      </c>
      <c r="Z64" s="4" t="str">
        <f t="shared" si="36"/>
        <v>5,31 (5,14)</v>
      </c>
      <c r="AA64" s="4" t="str">
        <f t="shared" si="37"/>
        <v>13,18 (13,4)</v>
      </c>
      <c r="AB64" s="4" t="str">
        <f t="shared" si="38"/>
        <v>5,36 (5,18)</v>
      </c>
      <c r="AC64" s="4" t="str">
        <f t="shared" si="39"/>
        <v>13,18 (13,06)</v>
      </c>
      <c r="AD64" s="4">
        <v>1</v>
      </c>
      <c r="AE64" s="4">
        <v>1</v>
      </c>
      <c r="AF64" s="4">
        <v>1</v>
      </c>
      <c r="AS64"/>
      <c r="AT64"/>
      <c r="AU64"/>
      <c r="AV64"/>
      <c r="AW64"/>
      <c r="AX64"/>
      <c r="AY64"/>
    </row>
    <row r="65" spans="1:51" ht="14.45" customHeight="1" x14ac:dyDescent="0.25">
      <c r="A65" s="2" t="s">
        <v>57</v>
      </c>
      <c r="B65" s="2" t="s">
        <v>132</v>
      </c>
      <c r="C65" s="3" t="s">
        <v>58</v>
      </c>
      <c r="D65" s="3" t="s">
        <v>0</v>
      </c>
      <c r="E65" s="3" t="s">
        <v>2</v>
      </c>
      <c r="F65" s="2" t="s">
        <v>46</v>
      </c>
      <c r="G65" s="4">
        <v>5</v>
      </c>
      <c r="H65" s="4">
        <v>5</v>
      </c>
      <c r="I65" s="5"/>
      <c r="J65" s="4">
        <v>6.96</v>
      </c>
      <c r="K65" s="4">
        <v>5.65</v>
      </c>
      <c r="L65" s="4">
        <v>14.55</v>
      </c>
      <c r="M65" s="4">
        <v>6.99</v>
      </c>
      <c r="N65" s="4">
        <v>0.99</v>
      </c>
      <c r="O65" s="4">
        <v>5.6</v>
      </c>
      <c r="P65" s="4">
        <v>14.55</v>
      </c>
      <c r="Q65" s="4">
        <v>6.93</v>
      </c>
      <c r="R65" s="4">
        <v>1.01</v>
      </c>
      <c r="S65" s="4">
        <v>5.57</v>
      </c>
      <c r="T65" s="4">
        <v>14.64</v>
      </c>
      <c r="U65" s="4">
        <v>5.62</v>
      </c>
      <c r="V65" s="4">
        <v>14.89</v>
      </c>
      <c r="W65" s="3">
        <v>13.56</v>
      </c>
      <c r="X65" s="3">
        <v>96.69</v>
      </c>
      <c r="Y65" s="3">
        <v>163.63999999999999</v>
      </c>
      <c r="Z65" s="4" t="str">
        <f t="shared" si="36"/>
        <v>5,6 (5,57)</v>
      </c>
      <c r="AA65" s="4" t="str">
        <f t="shared" si="37"/>
        <v>14,55 (14,64)</v>
      </c>
      <c r="AB65" s="4" t="str">
        <f t="shared" si="38"/>
        <v>5,65 (5,62)</v>
      </c>
      <c r="AC65" s="4" t="str">
        <f t="shared" si="39"/>
        <v>14,55 (14,89)</v>
      </c>
      <c r="AD65" s="4">
        <v>1</v>
      </c>
      <c r="AE65" s="4">
        <v>1</v>
      </c>
      <c r="AF65" s="4">
        <v>1</v>
      </c>
      <c r="AS65"/>
      <c r="AT65"/>
      <c r="AU65"/>
      <c r="AV65"/>
      <c r="AW65"/>
      <c r="AX65"/>
      <c r="AY65"/>
    </row>
    <row r="66" spans="1:51" ht="14.45" customHeight="1" x14ac:dyDescent="0.25">
      <c r="A66" s="2" t="s">
        <v>57</v>
      </c>
      <c r="B66" s="2" t="s">
        <v>132</v>
      </c>
      <c r="C66" s="3" t="s">
        <v>58</v>
      </c>
      <c r="D66" s="3" t="s">
        <v>0</v>
      </c>
      <c r="E66" s="3" t="s">
        <v>2</v>
      </c>
      <c r="F66" s="2" t="s">
        <v>46</v>
      </c>
      <c r="G66" s="4">
        <v>7.5</v>
      </c>
      <c r="H66" s="4">
        <v>7.5</v>
      </c>
      <c r="I66" s="5"/>
      <c r="J66" s="4">
        <v>3.09</v>
      </c>
      <c r="K66" s="4">
        <v>5.65</v>
      </c>
      <c r="L66" s="4">
        <v>16.09</v>
      </c>
      <c r="M66" s="4">
        <v>3.13</v>
      </c>
      <c r="N66" s="4">
        <v>1</v>
      </c>
      <c r="O66" s="4">
        <v>5.65</v>
      </c>
      <c r="P66" s="4">
        <v>15.95</v>
      </c>
      <c r="Q66" s="4">
        <v>3.15</v>
      </c>
      <c r="R66" s="4">
        <v>1.01</v>
      </c>
      <c r="S66" s="4">
        <v>6.14</v>
      </c>
      <c r="T66" s="4">
        <v>17.91</v>
      </c>
      <c r="U66" s="4">
        <v>6.14</v>
      </c>
      <c r="V66" s="4">
        <v>18.010000000000002</v>
      </c>
      <c r="W66" s="3">
        <v>6.37</v>
      </c>
      <c r="X66" s="3">
        <v>100.41</v>
      </c>
      <c r="Y66" s="3">
        <v>217.56</v>
      </c>
      <c r="Z66" s="4" t="str">
        <f t="shared" si="36"/>
        <v>5,65 (6,14)</v>
      </c>
      <c r="AA66" s="4" t="str">
        <f t="shared" si="37"/>
        <v>15,95 (17,91)</v>
      </c>
      <c r="AB66" s="4" t="str">
        <f t="shared" si="38"/>
        <v>5,65 (6,14)</v>
      </c>
      <c r="AC66" s="4" t="str">
        <f t="shared" si="39"/>
        <v>16,09 (18,01)</v>
      </c>
      <c r="AD66" s="4">
        <v>1</v>
      </c>
      <c r="AE66" s="4">
        <v>1</v>
      </c>
      <c r="AF66" s="4">
        <v>1</v>
      </c>
      <c r="AS66"/>
      <c r="AT66"/>
      <c r="AU66"/>
      <c r="AV66"/>
      <c r="AW66"/>
      <c r="AX66"/>
      <c r="AY66"/>
    </row>
    <row r="67" spans="1:51" ht="14.45" customHeight="1" x14ac:dyDescent="0.25">
      <c r="A67" s="2" t="s">
        <v>57</v>
      </c>
      <c r="B67" s="2" t="s">
        <v>132</v>
      </c>
      <c r="C67" s="3" t="s">
        <v>58</v>
      </c>
      <c r="D67" s="3" t="s">
        <v>0</v>
      </c>
      <c r="E67" s="3" t="s">
        <v>2</v>
      </c>
      <c r="F67" s="2" t="s">
        <v>46</v>
      </c>
      <c r="G67" s="4">
        <v>10</v>
      </c>
      <c r="H67" s="4">
        <v>10</v>
      </c>
      <c r="I67" s="5"/>
      <c r="J67" s="4">
        <v>1.74</v>
      </c>
      <c r="K67" s="4" t="s">
        <v>16</v>
      </c>
      <c r="L67" s="4" t="s">
        <v>16</v>
      </c>
      <c r="M67" s="4">
        <v>1.83</v>
      </c>
      <c r="N67" s="4">
        <v>1.01</v>
      </c>
      <c r="O67" s="4" t="s">
        <v>16</v>
      </c>
      <c r="P67" s="4" t="s">
        <v>16</v>
      </c>
      <c r="Q67" s="4">
        <v>1.82</v>
      </c>
      <c r="R67" s="4">
        <v>0.99</v>
      </c>
      <c r="S67" s="4">
        <v>6.14</v>
      </c>
      <c r="T67" s="4">
        <v>19.600000000000001</v>
      </c>
      <c r="U67" s="4">
        <v>6.21</v>
      </c>
      <c r="V67" s="4">
        <v>19.88</v>
      </c>
      <c r="W67" s="3">
        <v>3.68</v>
      </c>
      <c r="X67" s="3">
        <v>89.26</v>
      </c>
      <c r="Y67" s="3">
        <v>238.02</v>
      </c>
      <c r="Z67" s="4" t="str">
        <f t="shared" si="36"/>
        <v>--- (6,14)</v>
      </c>
      <c r="AA67" s="4" t="str">
        <f t="shared" si="37"/>
        <v>--- (19,6)</v>
      </c>
      <c r="AB67" s="4" t="str">
        <f t="shared" si="38"/>
        <v>--- (6,21)</v>
      </c>
      <c r="AC67" s="4" t="str">
        <f t="shared" si="39"/>
        <v>--- (19,88)</v>
      </c>
      <c r="AD67" s="4">
        <v>1</v>
      </c>
      <c r="AE67" s="4">
        <v>1</v>
      </c>
      <c r="AF67" s="4">
        <v>1</v>
      </c>
      <c r="AS67"/>
      <c r="AT67"/>
      <c r="AU67"/>
      <c r="AV67"/>
      <c r="AW67"/>
      <c r="AX67"/>
      <c r="AY67"/>
    </row>
    <row r="68" spans="1:51" ht="14.45" customHeight="1" x14ac:dyDescent="0.25">
      <c r="A68" s="2" t="s">
        <v>57</v>
      </c>
      <c r="B68" s="2" t="s">
        <v>132</v>
      </c>
      <c r="C68" s="3" t="s">
        <v>58</v>
      </c>
      <c r="D68" s="3" t="s">
        <v>0</v>
      </c>
      <c r="E68" s="3" t="s">
        <v>2</v>
      </c>
      <c r="F68" s="2" t="s">
        <v>46</v>
      </c>
      <c r="G68" s="5" t="s">
        <v>16</v>
      </c>
      <c r="H68" s="5" t="s">
        <v>16</v>
      </c>
      <c r="I68" s="5"/>
      <c r="J68" s="4">
        <v>1.1100000000000001</v>
      </c>
      <c r="K68" s="4" t="s">
        <v>16</v>
      </c>
      <c r="L68" s="4" t="s">
        <v>16</v>
      </c>
      <c r="M68" s="4">
        <v>1.24</v>
      </c>
      <c r="N68" s="4">
        <v>1</v>
      </c>
      <c r="O68" s="4" t="s">
        <v>16</v>
      </c>
      <c r="P68" s="4" t="s">
        <v>16</v>
      </c>
      <c r="Q68" s="4">
        <v>1.24</v>
      </c>
      <c r="R68" s="4">
        <v>1</v>
      </c>
      <c r="S68" s="4">
        <v>6.09</v>
      </c>
      <c r="T68" s="4">
        <v>20.75</v>
      </c>
      <c r="U68" s="4">
        <v>5.95</v>
      </c>
      <c r="V68" s="4">
        <v>20.85</v>
      </c>
      <c r="W68" s="3">
        <v>2.4700000000000002</v>
      </c>
      <c r="X68" s="6">
        <v>0</v>
      </c>
      <c r="Y68" s="3">
        <v>185.95</v>
      </c>
      <c r="Z68" s="4" t="str">
        <f t="shared" si="36"/>
        <v>--- (6,09)</v>
      </c>
      <c r="AA68" s="4" t="str">
        <f t="shared" si="37"/>
        <v>--- (20,75)</v>
      </c>
      <c r="AB68" s="4" t="str">
        <f t="shared" si="38"/>
        <v>--- (5,95)</v>
      </c>
      <c r="AC68" s="4" t="str">
        <f t="shared" si="39"/>
        <v>--- (20,85)</v>
      </c>
      <c r="AD68" s="4"/>
      <c r="AE68" s="4"/>
      <c r="AF68" s="4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</row>
    <row r="69" spans="1:51" ht="14.45" customHeight="1" x14ac:dyDescent="0.25">
      <c r="A69" s="2" t="s">
        <v>57</v>
      </c>
      <c r="B69" s="2" t="s">
        <v>132</v>
      </c>
      <c r="C69" s="3" t="s">
        <v>58</v>
      </c>
      <c r="D69" s="3" t="s">
        <v>0</v>
      </c>
      <c r="E69" s="3" t="s">
        <v>2</v>
      </c>
      <c r="F69" s="2" t="s">
        <v>15</v>
      </c>
      <c r="G69" s="5" t="s">
        <v>16</v>
      </c>
      <c r="H69" s="5" t="s">
        <v>16</v>
      </c>
      <c r="I69" s="4">
        <v>2.5</v>
      </c>
      <c r="J69" s="4"/>
      <c r="K69" s="4">
        <v>1.702</v>
      </c>
      <c r="L69" s="4">
        <v>4.9130000000000003</v>
      </c>
      <c r="M69" s="4"/>
      <c r="N69" s="4"/>
      <c r="O69" s="4">
        <v>1.702</v>
      </c>
      <c r="P69" s="4">
        <v>4.8710000000000004</v>
      </c>
      <c r="Q69" s="4"/>
      <c r="Z69" s="4">
        <f t="shared" ref="Z69:Z70" si="40">O69</f>
        <v>1.702</v>
      </c>
      <c r="AA69" s="4">
        <f t="shared" ref="AA69:AA70" si="41">P69</f>
        <v>4.8710000000000004</v>
      </c>
      <c r="AB69" s="4">
        <f t="shared" ref="AB69:AB70" si="42">K69</f>
        <v>1.702</v>
      </c>
      <c r="AC69" s="4">
        <f t="shared" ref="AC69:AC70" si="43">L69</f>
        <v>4.9130000000000003</v>
      </c>
      <c r="AD69" s="4"/>
      <c r="AE69" s="4"/>
      <c r="AF69" s="4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</row>
    <row r="70" spans="1:51" ht="14.45" customHeight="1" x14ac:dyDescent="0.25">
      <c r="A70" s="2" t="s">
        <v>57</v>
      </c>
      <c r="B70" s="2" t="s">
        <v>132</v>
      </c>
      <c r="C70" s="3" t="s">
        <v>58</v>
      </c>
      <c r="D70" s="3" t="s">
        <v>0</v>
      </c>
      <c r="E70" s="3" t="s">
        <v>2</v>
      </c>
      <c r="F70" s="2" t="s">
        <v>15</v>
      </c>
      <c r="G70" s="5" t="s">
        <v>16</v>
      </c>
      <c r="H70" s="5" t="s">
        <v>16</v>
      </c>
      <c r="I70" s="4">
        <v>3</v>
      </c>
      <c r="J70" s="4"/>
      <c r="K70" s="4">
        <v>1.5620000000000001</v>
      </c>
      <c r="L70" s="4">
        <v>4.859</v>
      </c>
      <c r="M70" s="4"/>
      <c r="N70" s="4"/>
      <c r="O70" s="4">
        <v>1.5449999999999999</v>
      </c>
      <c r="P70" s="4">
        <v>4.9459999999999997</v>
      </c>
      <c r="Q70" s="4"/>
      <c r="Z70" s="4">
        <f t="shared" si="40"/>
        <v>1.5449999999999999</v>
      </c>
      <c r="AA70" s="4">
        <f t="shared" si="41"/>
        <v>4.9459999999999997</v>
      </c>
      <c r="AB70" s="4">
        <f t="shared" si="42"/>
        <v>1.5620000000000001</v>
      </c>
      <c r="AC70" s="4">
        <f t="shared" si="43"/>
        <v>4.859</v>
      </c>
      <c r="AD70" s="4"/>
      <c r="AE70" s="4"/>
      <c r="AF70" s="4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</row>
    <row r="71" spans="1:51" ht="14.45" customHeight="1" x14ac:dyDescent="0.25">
      <c r="A71" s="2" t="s">
        <v>59</v>
      </c>
      <c r="B71" s="2" t="s">
        <v>132</v>
      </c>
      <c r="C71" s="3" t="s">
        <v>58</v>
      </c>
      <c r="D71" s="3" t="s">
        <v>0</v>
      </c>
      <c r="E71" s="3" t="s">
        <v>3</v>
      </c>
      <c r="F71" s="2" t="s">
        <v>46</v>
      </c>
      <c r="G71" s="5" t="s">
        <v>16</v>
      </c>
      <c r="H71" s="5" t="s">
        <v>16</v>
      </c>
      <c r="I71" s="5"/>
      <c r="J71" s="3">
        <v>25.06</v>
      </c>
      <c r="K71" s="3">
        <v>4.46</v>
      </c>
      <c r="L71" s="3">
        <v>10.6</v>
      </c>
      <c r="M71" s="3">
        <v>24.73</v>
      </c>
      <c r="N71" s="3">
        <v>0.88</v>
      </c>
      <c r="O71" s="3">
        <v>5.3</v>
      </c>
      <c r="P71" s="3">
        <v>10.56</v>
      </c>
      <c r="Q71" s="3">
        <v>28.53</v>
      </c>
      <c r="R71" s="3">
        <v>0.89</v>
      </c>
      <c r="S71" s="5" t="s">
        <v>16</v>
      </c>
      <c r="T71" s="5" t="s">
        <v>16</v>
      </c>
      <c r="U71" s="5" t="s">
        <v>16</v>
      </c>
      <c r="V71" s="5" t="s">
        <v>16</v>
      </c>
      <c r="W71" s="6">
        <v>308.74</v>
      </c>
      <c r="X71" s="3">
        <v>62.29</v>
      </c>
      <c r="Y71" s="3">
        <v>90.19</v>
      </c>
      <c r="Z71" s="4" t="str">
        <f t="shared" ref="Z71:Z77" si="44">O71&amp;$AG$3&amp;$AH$3&amp;S71&amp;$AI$3</f>
        <v>5,3 (---)</v>
      </c>
      <c r="AA71" s="4" t="str">
        <f t="shared" ref="AA71:AA77" si="45">P71&amp;$AG$3&amp;$AH$3&amp;T71&amp;$AI$3</f>
        <v>10,56 (---)</v>
      </c>
      <c r="AB71" s="4" t="str">
        <f t="shared" ref="AB71:AB77" si="46">K71&amp;$AG$3&amp;$AH$3&amp;U71&amp;$AI$3</f>
        <v>4,46 (---)</v>
      </c>
      <c r="AC71" s="4" t="str">
        <f t="shared" ref="AC71:AC77" si="47">L71&amp;$AG$3&amp;$AH$3&amp;V71&amp;$AI$3</f>
        <v>10,6 (---)</v>
      </c>
      <c r="AD71" s="4"/>
      <c r="AE71" s="4"/>
      <c r="AF71" s="4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</row>
    <row r="72" spans="1:51" ht="14.45" customHeight="1" x14ac:dyDescent="0.25">
      <c r="A72" s="2" t="s">
        <v>59</v>
      </c>
      <c r="B72" s="2" t="s">
        <v>132</v>
      </c>
      <c r="C72" s="3" t="s">
        <v>58</v>
      </c>
      <c r="D72" s="3" t="s">
        <v>0</v>
      </c>
      <c r="E72" s="3" t="s">
        <v>3</v>
      </c>
      <c r="F72" s="2" t="s">
        <v>46</v>
      </c>
      <c r="G72" s="5" t="s">
        <v>16</v>
      </c>
      <c r="H72" s="5" t="s">
        <v>16</v>
      </c>
      <c r="I72" s="5"/>
      <c r="J72" s="3">
        <v>17.399999999999999</v>
      </c>
      <c r="K72" s="3">
        <v>4.66</v>
      </c>
      <c r="L72" s="3">
        <v>11.65</v>
      </c>
      <c r="M72" s="3">
        <v>16.88</v>
      </c>
      <c r="N72" s="3">
        <v>0.92</v>
      </c>
      <c r="O72" s="3">
        <v>5.64</v>
      </c>
      <c r="P72" s="3">
        <v>11.56</v>
      </c>
      <c r="Q72" s="3">
        <v>19.899999999999999</v>
      </c>
      <c r="R72" s="3">
        <v>0.9</v>
      </c>
      <c r="S72" s="5" t="s">
        <v>16</v>
      </c>
      <c r="T72" s="5" t="s">
        <v>16</v>
      </c>
      <c r="U72" s="5" t="s">
        <v>16</v>
      </c>
      <c r="V72" s="5" t="s">
        <v>16</v>
      </c>
      <c r="W72" s="6">
        <v>191.12</v>
      </c>
      <c r="X72" s="3">
        <v>73.64</v>
      </c>
      <c r="Y72" s="3">
        <v>107.11</v>
      </c>
      <c r="Z72" s="4" t="str">
        <f t="shared" si="44"/>
        <v>5,64 (---)</v>
      </c>
      <c r="AA72" s="4" t="str">
        <f t="shared" si="45"/>
        <v>11,56 (---)</v>
      </c>
      <c r="AB72" s="4" t="str">
        <f t="shared" si="46"/>
        <v>4,66 (---)</v>
      </c>
      <c r="AC72" s="4" t="str">
        <f t="shared" si="47"/>
        <v>11,65 (---)</v>
      </c>
      <c r="AD72" s="4"/>
      <c r="AE72" s="4"/>
      <c r="AF72" s="4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</row>
    <row r="73" spans="1:51" ht="14.45" customHeight="1" x14ac:dyDescent="0.25">
      <c r="A73" s="2" t="s">
        <v>59</v>
      </c>
      <c r="B73" s="2" t="s">
        <v>132</v>
      </c>
      <c r="C73" s="3" t="s">
        <v>58</v>
      </c>
      <c r="D73" s="3" t="s">
        <v>0</v>
      </c>
      <c r="E73" s="3" t="s">
        <v>3</v>
      </c>
      <c r="F73" s="2" t="s">
        <v>46</v>
      </c>
      <c r="G73" s="5" t="s">
        <v>16</v>
      </c>
      <c r="H73" s="5" t="s">
        <v>16</v>
      </c>
      <c r="I73" s="5"/>
      <c r="J73" s="3">
        <v>9.7899999999999991</v>
      </c>
      <c r="K73" s="3">
        <v>5.31</v>
      </c>
      <c r="L73" s="3">
        <v>13.05</v>
      </c>
      <c r="M73" s="3">
        <v>9.75</v>
      </c>
      <c r="N73" s="3">
        <v>0.94</v>
      </c>
      <c r="O73" s="3">
        <v>6.1</v>
      </c>
      <c r="P73" s="3">
        <v>12.84</v>
      </c>
      <c r="Q73" s="3">
        <v>10.27</v>
      </c>
      <c r="R73" s="3">
        <v>0.99</v>
      </c>
      <c r="S73" s="5" t="s">
        <v>16</v>
      </c>
      <c r="T73" s="5" t="s">
        <v>16</v>
      </c>
      <c r="U73" s="5" t="s">
        <v>16</v>
      </c>
      <c r="V73" s="5" t="s">
        <v>16</v>
      </c>
      <c r="W73" s="6">
        <v>83.51</v>
      </c>
      <c r="X73" s="3">
        <v>88.07</v>
      </c>
      <c r="Y73" s="3">
        <v>135.66999999999999</v>
      </c>
      <c r="Z73" s="4" t="str">
        <f t="shared" si="44"/>
        <v>6,1 (---)</v>
      </c>
      <c r="AA73" s="4" t="str">
        <f t="shared" si="45"/>
        <v>12,84 (---)</v>
      </c>
      <c r="AB73" s="4" t="str">
        <f t="shared" si="46"/>
        <v>5,31 (---)</v>
      </c>
      <c r="AC73" s="4" t="str">
        <f t="shared" si="47"/>
        <v>13,05 (---)</v>
      </c>
      <c r="AD73" s="4"/>
      <c r="AE73" s="4"/>
      <c r="AF73" s="4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</row>
    <row r="74" spans="1:51" ht="14.45" customHeight="1" x14ac:dyDescent="0.25">
      <c r="A74" s="2" t="s">
        <v>59</v>
      </c>
      <c r="B74" s="2" t="s">
        <v>132</v>
      </c>
      <c r="C74" s="3" t="s">
        <v>58</v>
      </c>
      <c r="D74" s="3" t="s">
        <v>0</v>
      </c>
      <c r="E74" s="3" t="s">
        <v>3</v>
      </c>
      <c r="F74" s="2" t="s">
        <v>46</v>
      </c>
      <c r="G74" s="4">
        <v>5</v>
      </c>
      <c r="H74" s="4">
        <v>5</v>
      </c>
      <c r="I74" s="5"/>
      <c r="J74" s="3">
        <v>6.26</v>
      </c>
      <c r="K74" s="3">
        <v>5.55</v>
      </c>
      <c r="L74" s="3">
        <v>14.15</v>
      </c>
      <c r="M74" s="3">
        <v>6.24</v>
      </c>
      <c r="N74" s="3">
        <v>0.94</v>
      </c>
      <c r="O74" s="3">
        <v>6.46</v>
      </c>
      <c r="P74" s="3">
        <v>14.18</v>
      </c>
      <c r="Q74" s="3">
        <v>6.97</v>
      </c>
      <c r="R74" s="3">
        <v>0.95</v>
      </c>
      <c r="S74" s="3">
        <v>6.63</v>
      </c>
      <c r="T74" s="3">
        <v>10.5</v>
      </c>
      <c r="U74" s="3">
        <v>5.77</v>
      </c>
      <c r="V74" s="3">
        <v>8.93</v>
      </c>
      <c r="W74" s="3">
        <v>36.26</v>
      </c>
      <c r="X74" s="3">
        <v>92.98</v>
      </c>
      <c r="Y74" s="3">
        <v>163.63999999999999</v>
      </c>
      <c r="Z74" s="4" t="str">
        <f t="shared" si="44"/>
        <v>6,46 (6,63)</v>
      </c>
      <c r="AA74" s="4" t="str">
        <f t="shared" si="45"/>
        <v>14,18 (10,5)</v>
      </c>
      <c r="AB74" s="4" t="str">
        <f t="shared" si="46"/>
        <v>5,55 (5,77)</v>
      </c>
      <c r="AC74" s="4" t="str">
        <f t="shared" si="47"/>
        <v>14,15 (8,93)</v>
      </c>
      <c r="AD74" s="4">
        <v>1</v>
      </c>
      <c r="AE74" s="4">
        <v>1</v>
      </c>
      <c r="AF74" s="4">
        <v>1</v>
      </c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</row>
    <row r="75" spans="1:51" ht="14.45" customHeight="1" x14ac:dyDescent="0.25">
      <c r="A75" s="2" t="s">
        <v>59</v>
      </c>
      <c r="B75" s="2" t="s">
        <v>132</v>
      </c>
      <c r="C75" s="3" t="s">
        <v>58</v>
      </c>
      <c r="D75" s="3" t="s">
        <v>0</v>
      </c>
      <c r="E75" s="3" t="s">
        <v>3</v>
      </c>
      <c r="F75" s="2" t="s">
        <v>46</v>
      </c>
      <c r="G75" s="4">
        <v>7.5</v>
      </c>
      <c r="H75" s="4">
        <v>7.5</v>
      </c>
      <c r="I75" s="5"/>
      <c r="J75" s="3">
        <v>2.78</v>
      </c>
      <c r="K75" s="3">
        <v>5.45</v>
      </c>
      <c r="L75" s="3">
        <v>15.67</v>
      </c>
      <c r="M75" s="3">
        <v>2.8</v>
      </c>
      <c r="N75" s="3">
        <v>0.97</v>
      </c>
      <c r="O75" s="3">
        <v>6.81</v>
      </c>
      <c r="P75" s="3">
        <v>15.84</v>
      </c>
      <c r="Q75" s="3">
        <v>3.02</v>
      </c>
      <c r="R75" s="3">
        <v>0.99</v>
      </c>
      <c r="S75" s="3">
        <v>7.42</v>
      </c>
      <c r="T75" s="3">
        <v>11.9</v>
      </c>
      <c r="U75" s="3">
        <v>6.03</v>
      </c>
      <c r="V75" s="3">
        <v>10.32</v>
      </c>
      <c r="W75" s="3">
        <v>12.45</v>
      </c>
      <c r="X75" s="3">
        <v>108.78</v>
      </c>
      <c r="Y75" s="3">
        <v>192.46</v>
      </c>
      <c r="Z75" s="4" t="str">
        <f t="shared" si="44"/>
        <v>6,81 (7,42)</v>
      </c>
      <c r="AA75" s="4" t="str">
        <f t="shared" si="45"/>
        <v>15,84 (11,9)</v>
      </c>
      <c r="AB75" s="4" t="str">
        <f t="shared" si="46"/>
        <v>5,45 (6,03)</v>
      </c>
      <c r="AC75" s="4" t="str">
        <f t="shared" si="47"/>
        <v>15,67 (10,32)</v>
      </c>
      <c r="AD75" s="4">
        <v>1</v>
      </c>
      <c r="AE75" s="4">
        <v>1</v>
      </c>
      <c r="AF75" s="4">
        <v>1</v>
      </c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</row>
    <row r="76" spans="1:51" ht="14.45" customHeight="1" x14ac:dyDescent="0.25">
      <c r="A76" s="2" t="s">
        <v>59</v>
      </c>
      <c r="B76" s="2" t="s">
        <v>132</v>
      </c>
      <c r="C76" s="3" t="s">
        <v>58</v>
      </c>
      <c r="D76" s="3" t="s">
        <v>0</v>
      </c>
      <c r="E76" s="3" t="s">
        <v>3</v>
      </c>
      <c r="F76" s="2" t="s">
        <v>46</v>
      </c>
      <c r="G76" s="4">
        <v>10</v>
      </c>
      <c r="H76" s="4">
        <v>10</v>
      </c>
      <c r="I76" s="5"/>
      <c r="J76" s="3">
        <v>1.57</v>
      </c>
      <c r="K76" s="3">
        <v>4.82</v>
      </c>
      <c r="L76" s="3">
        <v>15.63</v>
      </c>
      <c r="M76" s="3">
        <v>1.64</v>
      </c>
      <c r="N76" s="3">
        <v>0.99</v>
      </c>
      <c r="O76" s="3">
        <v>5.83</v>
      </c>
      <c r="P76" s="3">
        <v>16.149999999999999</v>
      </c>
      <c r="Q76" s="3">
        <v>1.73</v>
      </c>
      <c r="R76" s="3">
        <v>1</v>
      </c>
      <c r="S76" s="3">
        <v>7.62</v>
      </c>
      <c r="T76" s="3">
        <v>12.82</v>
      </c>
      <c r="U76" s="3">
        <v>6.39</v>
      </c>
      <c r="V76" s="3">
        <v>11.11</v>
      </c>
      <c r="W76" s="3">
        <v>6.82</v>
      </c>
      <c r="X76" s="3">
        <v>74.38</v>
      </c>
      <c r="Y76" s="3">
        <v>193.39</v>
      </c>
      <c r="Z76" s="4" t="str">
        <f t="shared" si="44"/>
        <v>5,83 (7,62)</v>
      </c>
      <c r="AA76" s="4" t="str">
        <f t="shared" si="45"/>
        <v>16,15 (12,82)</v>
      </c>
      <c r="AB76" s="4" t="str">
        <f t="shared" si="46"/>
        <v>4,82 (6,39)</v>
      </c>
      <c r="AC76" s="4" t="str">
        <f t="shared" si="47"/>
        <v>15,63 (11,11)</v>
      </c>
      <c r="AD76" s="4">
        <v>1</v>
      </c>
      <c r="AE76" s="4">
        <v>1</v>
      </c>
      <c r="AF76" s="4">
        <v>1</v>
      </c>
      <c r="AJ76"/>
      <c r="AK76"/>
      <c r="AL76"/>
      <c r="AM76"/>
      <c r="AN76"/>
      <c r="AO76"/>
      <c r="AP76"/>
      <c r="AQ76"/>
      <c r="AR76"/>
      <c r="AS76"/>
    </row>
    <row r="77" spans="1:51" ht="14.45" customHeight="1" x14ac:dyDescent="0.25">
      <c r="A77" s="2" t="s">
        <v>59</v>
      </c>
      <c r="B77" s="2" t="s">
        <v>132</v>
      </c>
      <c r="C77" s="3" t="s">
        <v>58</v>
      </c>
      <c r="D77" s="3" t="s">
        <v>0</v>
      </c>
      <c r="E77" s="3" t="s">
        <v>3</v>
      </c>
      <c r="F77" s="2" t="s">
        <v>46</v>
      </c>
      <c r="G77" s="5" t="s">
        <v>16</v>
      </c>
      <c r="H77" s="5" t="s">
        <v>16</v>
      </c>
      <c r="I77" s="5"/>
      <c r="J77" s="3">
        <v>1</v>
      </c>
      <c r="K77" s="5" t="s">
        <v>16</v>
      </c>
      <c r="L77" s="5" t="s">
        <v>16</v>
      </c>
      <c r="M77" s="3">
        <v>1.1399999999999999</v>
      </c>
      <c r="N77" s="3">
        <v>0.98</v>
      </c>
      <c r="O77" s="5" t="s">
        <v>16</v>
      </c>
      <c r="P77" s="5" t="s">
        <v>16</v>
      </c>
      <c r="Q77" s="3">
        <v>1.22</v>
      </c>
      <c r="R77" s="3">
        <v>0.99</v>
      </c>
      <c r="S77" s="3">
        <v>9.32</v>
      </c>
      <c r="T77" s="3">
        <v>13.54</v>
      </c>
      <c r="U77" s="3">
        <v>1.77</v>
      </c>
      <c r="V77" s="3">
        <v>11.16</v>
      </c>
      <c r="W77" s="3">
        <v>4.59</v>
      </c>
      <c r="X77" s="6">
        <v>0</v>
      </c>
      <c r="Y77" s="3">
        <v>185.95</v>
      </c>
      <c r="Z77" s="4" t="str">
        <f t="shared" si="44"/>
        <v>--- (9,32)</v>
      </c>
      <c r="AA77" s="4" t="str">
        <f t="shared" si="45"/>
        <v>--- (13,54)</v>
      </c>
      <c r="AB77" s="4" t="str">
        <f t="shared" si="46"/>
        <v>--- (1,77)</v>
      </c>
      <c r="AC77" s="4" t="str">
        <f t="shared" si="47"/>
        <v>--- (11,16)</v>
      </c>
      <c r="AD77" s="4"/>
      <c r="AE77" s="4"/>
      <c r="AF77" s="4"/>
      <c r="AJ77"/>
      <c r="AK77"/>
      <c r="AL77"/>
      <c r="AM77"/>
      <c r="AN77"/>
      <c r="AO77"/>
      <c r="AP77"/>
      <c r="AQ77"/>
      <c r="AR77"/>
      <c r="AS77"/>
    </row>
    <row r="78" spans="1:51" ht="14.45" customHeight="1" x14ac:dyDescent="0.25">
      <c r="A78" s="2" t="s">
        <v>59</v>
      </c>
      <c r="B78" s="2" t="s">
        <v>132</v>
      </c>
      <c r="C78" s="3" t="s">
        <v>58</v>
      </c>
      <c r="D78" s="3" t="s">
        <v>0</v>
      </c>
      <c r="E78" s="3" t="s">
        <v>3</v>
      </c>
      <c r="F78" s="2" t="s">
        <v>15</v>
      </c>
      <c r="G78" s="5" t="s">
        <v>16</v>
      </c>
      <c r="H78" s="5" t="s">
        <v>16</v>
      </c>
      <c r="I78" s="4">
        <v>2.5</v>
      </c>
      <c r="K78" s="3">
        <v>1.6240000000000001</v>
      </c>
      <c r="L78" s="3">
        <v>2.3559999999999999</v>
      </c>
      <c r="O78" s="3">
        <v>4.9000000000000004</v>
      </c>
      <c r="P78" s="3">
        <v>2.4809999999999999</v>
      </c>
      <c r="Z78" s="4">
        <f t="shared" ref="Z78:Z79" si="48">O78</f>
        <v>4.9000000000000004</v>
      </c>
      <c r="AA78" s="4">
        <f t="shared" ref="AA78:AA79" si="49">P78</f>
        <v>2.4809999999999999</v>
      </c>
      <c r="AB78" s="4">
        <f t="shared" ref="AB78:AB79" si="50">K78</f>
        <v>1.6240000000000001</v>
      </c>
      <c r="AC78" s="4">
        <f t="shared" ref="AC78:AC79" si="51">L78</f>
        <v>2.3559999999999999</v>
      </c>
      <c r="AD78" s="4"/>
      <c r="AE78" s="4"/>
      <c r="AF78" s="4"/>
      <c r="AJ78"/>
      <c r="AK78"/>
      <c r="AL78"/>
      <c r="AM78"/>
      <c r="AN78"/>
      <c r="AO78"/>
      <c r="AP78"/>
      <c r="AQ78"/>
      <c r="AR78"/>
      <c r="AS78"/>
    </row>
    <row r="79" spans="1:51" ht="14.45" customHeight="1" x14ac:dyDescent="0.25">
      <c r="A79" s="2" t="s">
        <v>59</v>
      </c>
      <c r="B79" s="2" t="s">
        <v>132</v>
      </c>
      <c r="C79" s="3" t="s">
        <v>58</v>
      </c>
      <c r="D79" s="3" t="s">
        <v>0</v>
      </c>
      <c r="E79" s="3" t="s">
        <v>3</v>
      </c>
      <c r="F79" s="2" t="s">
        <v>15</v>
      </c>
      <c r="G79" s="5" t="s">
        <v>16</v>
      </c>
      <c r="H79" s="5" t="s">
        <v>16</v>
      </c>
      <c r="I79" s="4">
        <v>3</v>
      </c>
      <c r="J79"/>
      <c r="K79" s="3">
        <v>1.4790000000000001</v>
      </c>
      <c r="L79" s="3">
        <v>1.6830000000000001</v>
      </c>
      <c r="O79" s="3">
        <v>4.9340000000000002</v>
      </c>
      <c r="P79" s="3">
        <v>1.782</v>
      </c>
      <c r="U79"/>
      <c r="V79"/>
      <c r="W79"/>
      <c r="X79"/>
      <c r="Y79"/>
      <c r="Z79" s="4">
        <f t="shared" si="48"/>
        <v>4.9340000000000002</v>
      </c>
      <c r="AA79" s="4">
        <f t="shared" si="49"/>
        <v>1.782</v>
      </c>
      <c r="AB79" s="4">
        <f t="shared" si="50"/>
        <v>1.4790000000000001</v>
      </c>
      <c r="AC79" s="4">
        <f t="shared" si="51"/>
        <v>1.6830000000000001</v>
      </c>
      <c r="AD79" s="4"/>
      <c r="AE79" s="4"/>
      <c r="AF79" s="4"/>
      <c r="AJ79"/>
      <c r="AK79"/>
      <c r="AL79"/>
      <c r="AM79"/>
      <c r="AN79"/>
      <c r="AO79"/>
      <c r="AP79"/>
      <c r="AQ79"/>
      <c r="AR79"/>
      <c r="AS79"/>
    </row>
    <row r="80" spans="1:51" ht="14.45" customHeight="1" x14ac:dyDescent="0.25">
      <c r="A80" s="2" t="s">
        <v>60</v>
      </c>
      <c r="B80" s="2" t="s">
        <v>132</v>
      </c>
      <c r="C80" s="3" t="s">
        <v>58</v>
      </c>
      <c r="D80" s="3" t="s">
        <v>0</v>
      </c>
      <c r="E80" s="3" t="s">
        <v>4</v>
      </c>
      <c r="F80" s="2" t="s">
        <v>46</v>
      </c>
      <c r="G80" s="4">
        <v>2.5</v>
      </c>
      <c r="H80" s="5" t="s">
        <v>16</v>
      </c>
      <c r="I80" s="5"/>
      <c r="J80" s="3">
        <v>21.45</v>
      </c>
      <c r="K80" s="3">
        <v>4.16</v>
      </c>
      <c r="L80" s="3">
        <v>10.029999999999999</v>
      </c>
      <c r="M80" s="3">
        <v>20.78</v>
      </c>
      <c r="N80" s="3">
        <v>0.81</v>
      </c>
      <c r="O80" s="3">
        <v>5.96</v>
      </c>
      <c r="P80" s="3">
        <v>10.3</v>
      </c>
      <c r="Q80" s="3">
        <v>26.72</v>
      </c>
      <c r="R80" s="3">
        <v>0.83</v>
      </c>
      <c r="S80" s="5" t="s">
        <v>16</v>
      </c>
      <c r="T80" s="5" t="s">
        <v>16</v>
      </c>
      <c r="U80" s="5" t="s">
        <v>16</v>
      </c>
      <c r="V80" s="5" t="s">
        <v>16</v>
      </c>
      <c r="W80" s="6">
        <v>666</v>
      </c>
      <c r="X80" s="3">
        <v>61.36</v>
      </c>
      <c r="Y80" s="3">
        <v>90.19</v>
      </c>
      <c r="Z80" s="4" t="str">
        <f t="shared" ref="Z80:Z85" si="52">O80&amp;$AG$3&amp;$AH$3&amp;S80&amp;$AI$3</f>
        <v>5,96 (---)</v>
      </c>
      <c r="AA80" s="4" t="str">
        <f t="shared" ref="AA80:AA85" si="53">P80&amp;$AG$3&amp;$AH$3&amp;T80&amp;$AI$3</f>
        <v>10,3 (---)</v>
      </c>
      <c r="AB80" s="4" t="str">
        <f t="shared" ref="AB80:AB85" si="54">K80&amp;$AG$3&amp;$AH$3&amp;U80&amp;$AI$3</f>
        <v>4,16 (---)</v>
      </c>
      <c r="AC80" s="4" t="str">
        <f t="shared" ref="AC80:AC85" si="55">L80&amp;$AG$3&amp;$AH$3&amp;V80&amp;$AI$3</f>
        <v>10,03 (---)</v>
      </c>
      <c r="AD80" s="4">
        <v>1</v>
      </c>
      <c r="AE80" s="4">
        <v>1</v>
      </c>
      <c r="AF80" s="4">
        <v>1</v>
      </c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</row>
    <row r="81" spans="1:51" ht="14.45" customHeight="1" x14ac:dyDescent="0.25">
      <c r="A81" s="2" t="s">
        <v>60</v>
      </c>
      <c r="B81" s="2" t="s">
        <v>132</v>
      </c>
      <c r="C81" s="3" t="s">
        <v>58</v>
      </c>
      <c r="D81" s="3" t="s">
        <v>0</v>
      </c>
      <c r="E81" s="3" t="s">
        <v>4</v>
      </c>
      <c r="F81" s="2" t="s">
        <v>46</v>
      </c>
      <c r="G81" s="4">
        <v>3</v>
      </c>
      <c r="H81" s="5" t="s">
        <v>16</v>
      </c>
      <c r="I81" s="5"/>
      <c r="J81" s="3">
        <v>14.9</v>
      </c>
      <c r="K81" s="3">
        <v>4.49</v>
      </c>
      <c r="L81" s="3">
        <v>10.99</v>
      </c>
      <c r="M81" s="3">
        <v>14.8</v>
      </c>
      <c r="N81" s="3">
        <v>0.86</v>
      </c>
      <c r="O81" s="3">
        <v>6.36</v>
      </c>
      <c r="P81" s="3">
        <v>11.13</v>
      </c>
      <c r="Q81" s="3">
        <v>18.71</v>
      </c>
      <c r="R81" s="3">
        <v>0.83</v>
      </c>
      <c r="S81" s="5" t="s">
        <v>16</v>
      </c>
      <c r="T81" s="5" t="s">
        <v>16</v>
      </c>
      <c r="U81" s="5" t="s">
        <v>16</v>
      </c>
      <c r="V81" s="5" t="s">
        <v>16</v>
      </c>
      <c r="W81" s="6">
        <v>666</v>
      </c>
      <c r="X81" s="3">
        <v>69.62</v>
      </c>
      <c r="Y81" s="3">
        <v>103.09</v>
      </c>
      <c r="Z81" s="4" t="str">
        <f t="shared" si="52"/>
        <v>6,36 (---)</v>
      </c>
      <c r="AA81" s="4" t="str">
        <f t="shared" si="53"/>
        <v>11,13 (---)</v>
      </c>
      <c r="AB81" s="4" t="str">
        <f t="shared" si="54"/>
        <v>4,49 (---)</v>
      </c>
      <c r="AC81" s="4" t="str">
        <f t="shared" si="55"/>
        <v>10,99 (---)</v>
      </c>
      <c r="AD81" s="4">
        <v>1</v>
      </c>
      <c r="AE81" s="4">
        <v>1</v>
      </c>
      <c r="AF81" s="4">
        <v>1</v>
      </c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</row>
    <row r="82" spans="1:51" ht="14.45" customHeight="1" x14ac:dyDescent="0.25">
      <c r="A82" s="2" t="s">
        <v>60</v>
      </c>
      <c r="B82" s="2" t="s">
        <v>132</v>
      </c>
      <c r="C82" s="3" t="s">
        <v>58</v>
      </c>
      <c r="D82" s="3" t="s">
        <v>0</v>
      </c>
      <c r="E82" s="3" t="s">
        <v>4</v>
      </c>
      <c r="F82" s="2" t="s">
        <v>46</v>
      </c>
      <c r="G82" s="4">
        <v>4</v>
      </c>
      <c r="H82" s="5" t="s">
        <v>16</v>
      </c>
      <c r="I82" s="5"/>
      <c r="J82" s="3">
        <v>8.3800000000000008</v>
      </c>
      <c r="K82" s="3">
        <v>5.03</v>
      </c>
      <c r="L82" s="3">
        <v>12.32</v>
      </c>
      <c r="M82" s="3">
        <v>8.31</v>
      </c>
      <c r="N82" s="3">
        <v>0.85</v>
      </c>
      <c r="O82" s="3">
        <v>7</v>
      </c>
      <c r="P82" s="3">
        <v>12.47</v>
      </c>
      <c r="Q82" s="3">
        <v>10.039999999999999</v>
      </c>
      <c r="R82" s="3">
        <v>0.88</v>
      </c>
      <c r="S82" s="5" t="s">
        <v>16</v>
      </c>
      <c r="T82" s="5" t="s">
        <v>16</v>
      </c>
      <c r="U82" s="5" t="s">
        <v>16</v>
      </c>
      <c r="V82" s="5" t="s">
        <v>16</v>
      </c>
      <c r="W82" s="6">
        <v>607.54</v>
      </c>
      <c r="X82" s="3">
        <v>83.31</v>
      </c>
      <c r="Y82" s="3">
        <v>130.91</v>
      </c>
      <c r="Z82" s="4" t="str">
        <f t="shared" si="52"/>
        <v>7 (---)</v>
      </c>
      <c r="AA82" s="4" t="str">
        <f t="shared" si="53"/>
        <v>12,47 (---)</v>
      </c>
      <c r="AB82" s="4" t="str">
        <f t="shared" si="54"/>
        <v>5,03 (---)</v>
      </c>
      <c r="AC82" s="4" t="str">
        <f t="shared" si="55"/>
        <v>12,32 (---)</v>
      </c>
      <c r="AD82" s="4">
        <v>1</v>
      </c>
      <c r="AE82" s="4">
        <v>1</v>
      </c>
      <c r="AF82" s="4">
        <v>1</v>
      </c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</row>
    <row r="83" spans="1:51" ht="14.45" customHeight="1" x14ac:dyDescent="0.25">
      <c r="A83" s="2" t="s">
        <v>60</v>
      </c>
      <c r="B83" s="2" t="s">
        <v>132</v>
      </c>
      <c r="C83" s="3" t="s">
        <v>58</v>
      </c>
      <c r="D83" s="3" t="s">
        <v>0</v>
      </c>
      <c r="E83" s="3" t="s">
        <v>4</v>
      </c>
      <c r="F83" s="2" t="s">
        <v>46</v>
      </c>
      <c r="G83" s="4">
        <v>5</v>
      </c>
      <c r="H83" s="5" t="s">
        <v>16</v>
      </c>
      <c r="I83" s="5"/>
      <c r="J83" s="3">
        <v>5.36</v>
      </c>
      <c r="K83" s="3">
        <v>5.18</v>
      </c>
      <c r="L83" s="3">
        <v>13.51</v>
      </c>
      <c r="M83" s="3">
        <v>5.31</v>
      </c>
      <c r="N83" s="3">
        <v>0.9</v>
      </c>
      <c r="O83" s="3">
        <v>7.34</v>
      </c>
      <c r="P83" s="3">
        <v>13.91</v>
      </c>
      <c r="Q83" s="3">
        <v>6.87</v>
      </c>
      <c r="R83" s="3">
        <v>0.84</v>
      </c>
      <c r="S83" s="5" t="s">
        <v>16</v>
      </c>
      <c r="T83" s="5" t="s">
        <v>16</v>
      </c>
      <c r="U83" s="5" t="s">
        <v>16</v>
      </c>
      <c r="V83" s="5" t="s">
        <v>16</v>
      </c>
      <c r="W83" s="6">
        <v>195.76</v>
      </c>
      <c r="X83" s="3">
        <v>92.98</v>
      </c>
      <c r="Y83" s="3">
        <v>156.19999999999999</v>
      </c>
      <c r="Z83" s="4" t="str">
        <f t="shared" si="52"/>
        <v>7,34 (---)</v>
      </c>
      <c r="AA83" s="4" t="str">
        <f t="shared" si="53"/>
        <v>13,91 (---)</v>
      </c>
      <c r="AB83" s="4" t="str">
        <f t="shared" si="54"/>
        <v>5,18 (---)</v>
      </c>
      <c r="AC83" s="4" t="str">
        <f t="shared" si="55"/>
        <v>13,51 (---)</v>
      </c>
      <c r="AD83" s="4">
        <v>1</v>
      </c>
      <c r="AE83" s="4">
        <v>1</v>
      </c>
      <c r="AF83" s="4">
        <v>1</v>
      </c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</row>
    <row r="84" spans="1:51" ht="14.45" customHeight="1" x14ac:dyDescent="0.25">
      <c r="A84" s="2" t="s">
        <v>60</v>
      </c>
      <c r="B84" s="2" t="s">
        <v>132</v>
      </c>
      <c r="C84" s="3" t="s">
        <v>58</v>
      </c>
      <c r="D84" s="3" t="s">
        <v>0</v>
      </c>
      <c r="E84" s="3" t="s">
        <v>4</v>
      </c>
      <c r="F84" s="2" t="s">
        <v>46</v>
      </c>
      <c r="G84" s="4">
        <v>7.5</v>
      </c>
      <c r="H84" s="5" t="s">
        <v>16</v>
      </c>
      <c r="I84" s="5"/>
      <c r="J84" s="3">
        <v>2.38</v>
      </c>
      <c r="K84" s="3">
        <v>4.87</v>
      </c>
      <c r="L84" s="3">
        <v>14.74</v>
      </c>
      <c r="M84" s="3">
        <v>2.42</v>
      </c>
      <c r="N84" s="3">
        <v>0.96</v>
      </c>
      <c r="O84" s="3">
        <v>7.37</v>
      </c>
      <c r="P84" s="3">
        <v>15.43</v>
      </c>
      <c r="Q84" s="3">
        <v>3</v>
      </c>
      <c r="R84" s="3">
        <v>0.88</v>
      </c>
      <c r="S84" s="5" t="s">
        <v>16</v>
      </c>
      <c r="T84" s="5" t="s">
        <v>16</v>
      </c>
      <c r="U84" s="5" t="s">
        <v>16</v>
      </c>
      <c r="V84" s="5" t="s">
        <v>16</v>
      </c>
      <c r="W84" s="6">
        <v>69.63</v>
      </c>
      <c r="X84" s="3">
        <v>100.41</v>
      </c>
      <c r="Y84" s="3">
        <v>184.09</v>
      </c>
      <c r="Z84" s="4" t="str">
        <f t="shared" si="52"/>
        <v>7,37 (---)</v>
      </c>
      <c r="AA84" s="4" t="str">
        <f t="shared" si="53"/>
        <v>15,43 (---)</v>
      </c>
      <c r="AB84" s="4" t="str">
        <f t="shared" si="54"/>
        <v>4,87 (---)</v>
      </c>
      <c r="AC84" s="4" t="str">
        <f t="shared" si="55"/>
        <v>14,74 (---)</v>
      </c>
      <c r="AD84" s="4">
        <v>1</v>
      </c>
      <c r="AE84" s="4">
        <v>1</v>
      </c>
      <c r="AF84" s="4">
        <v>1</v>
      </c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</row>
    <row r="85" spans="1:51" ht="14.45" customHeight="1" x14ac:dyDescent="0.25">
      <c r="A85" s="2" t="s">
        <v>60</v>
      </c>
      <c r="B85" s="2" t="s">
        <v>132</v>
      </c>
      <c r="C85" s="3" t="s">
        <v>58</v>
      </c>
      <c r="D85" s="3" t="s">
        <v>0</v>
      </c>
      <c r="E85" s="3" t="s">
        <v>4</v>
      </c>
      <c r="F85" s="2" t="s">
        <v>46</v>
      </c>
      <c r="G85" s="4">
        <v>10</v>
      </c>
      <c r="H85" s="4">
        <v>10</v>
      </c>
      <c r="I85" s="5"/>
      <c r="J85" s="3">
        <v>1.34</v>
      </c>
      <c r="K85" s="3">
        <v>3.39</v>
      </c>
      <c r="L85" s="3">
        <v>14.13</v>
      </c>
      <c r="M85" s="3">
        <v>1.46</v>
      </c>
      <c r="N85" s="3">
        <v>0.96</v>
      </c>
      <c r="O85" s="3">
        <v>6.56</v>
      </c>
      <c r="P85" s="3">
        <v>15.36</v>
      </c>
      <c r="Q85" s="3">
        <v>1.67</v>
      </c>
      <c r="R85" s="3">
        <v>0.95</v>
      </c>
      <c r="S85" s="3">
        <v>9.4600000000000009</v>
      </c>
      <c r="T85" s="3">
        <v>14.59</v>
      </c>
      <c r="U85" s="3">
        <v>5.14</v>
      </c>
      <c r="V85" s="3">
        <v>10.36</v>
      </c>
      <c r="W85" s="3">
        <v>22.59</v>
      </c>
      <c r="X85" s="3">
        <v>59.5</v>
      </c>
      <c r="Y85" s="3">
        <v>178.51</v>
      </c>
      <c r="Z85" s="4" t="str">
        <f t="shared" si="52"/>
        <v>6,56 (9,46)</v>
      </c>
      <c r="AA85" s="4" t="str">
        <f t="shared" si="53"/>
        <v>15,36 (14,59)</v>
      </c>
      <c r="AB85" s="4" t="str">
        <f t="shared" si="54"/>
        <v>3,39 (5,14)</v>
      </c>
      <c r="AC85" s="4" t="str">
        <f t="shared" si="55"/>
        <v>14,13 (10,36)</v>
      </c>
      <c r="AD85" s="4">
        <v>1</v>
      </c>
      <c r="AE85" s="4">
        <v>1</v>
      </c>
      <c r="AF85" s="4">
        <v>1</v>
      </c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</row>
    <row r="86" spans="1:51" ht="14.45" customHeight="1" x14ac:dyDescent="0.25">
      <c r="A86" s="2" t="s">
        <v>60</v>
      </c>
      <c r="B86" s="2" t="s">
        <v>132</v>
      </c>
      <c r="C86" s="3" t="s">
        <v>58</v>
      </c>
      <c r="D86" s="3" t="s">
        <v>0</v>
      </c>
      <c r="E86" s="3" t="s">
        <v>4</v>
      </c>
      <c r="F86" s="2" t="s">
        <v>15</v>
      </c>
      <c r="G86" s="5" t="s">
        <v>16</v>
      </c>
      <c r="H86" s="5" t="s">
        <v>16</v>
      </c>
      <c r="I86" s="4">
        <v>3</v>
      </c>
      <c r="J86"/>
      <c r="K86" s="3">
        <v>1.0620000000000001</v>
      </c>
      <c r="L86" s="3">
        <v>4.319</v>
      </c>
      <c r="O86" s="3">
        <v>2.024</v>
      </c>
      <c r="P86" s="3">
        <v>4.68</v>
      </c>
      <c r="Q86"/>
      <c r="R86"/>
      <c r="S86"/>
      <c r="T86"/>
      <c r="U86"/>
      <c r="V86"/>
      <c r="W86"/>
      <c r="X86"/>
      <c r="Y86"/>
      <c r="Z86" s="4">
        <f t="shared" ref="Z86" si="56">O86</f>
        <v>2.024</v>
      </c>
      <c r="AA86" s="4">
        <f t="shared" ref="AA86" si="57">P86</f>
        <v>4.68</v>
      </c>
      <c r="AB86" s="4">
        <f t="shared" ref="AB86" si="58">K86</f>
        <v>1.0620000000000001</v>
      </c>
      <c r="AC86" s="4">
        <f t="shared" ref="AC86" si="59">L86</f>
        <v>4.319</v>
      </c>
      <c r="AD86" s="4"/>
      <c r="AE86" s="4"/>
      <c r="AF86" s="4"/>
      <c r="AJ86"/>
      <c r="AK86"/>
      <c r="AL86"/>
      <c r="AM86"/>
      <c r="AN86"/>
      <c r="AO86"/>
      <c r="AP86"/>
      <c r="AQ86"/>
      <c r="AR86"/>
      <c r="AS86"/>
    </row>
    <row r="87" spans="1:51" ht="14.45" customHeight="1" x14ac:dyDescent="0.25">
      <c r="A87" s="2" t="s">
        <v>61</v>
      </c>
      <c r="B87" s="2" t="s">
        <v>132</v>
      </c>
      <c r="C87" s="3" t="s">
        <v>58</v>
      </c>
      <c r="D87" s="3" t="s">
        <v>0</v>
      </c>
      <c r="E87" s="3" t="s">
        <v>5</v>
      </c>
      <c r="F87" s="2" t="s">
        <v>46</v>
      </c>
      <c r="G87" s="4">
        <v>2.5</v>
      </c>
      <c r="H87" s="5" t="s">
        <v>16</v>
      </c>
      <c r="I87" s="5"/>
      <c r="J87" s="4">
        <v>14.57</v>
      </c>
      <c r="K87" s="4">
        <v>3.78</v>
      </c>
      <c r="L87" s="4">
        <v>9.11</v>
      </c>
      <c r="M87" s="4">
        <v>14.4</v>
      </c>
      <c r="N87" s="4">
        <v>0.63</v>
      </c>
      <c r="O87" s="4">
        <v>6.6</v>
      </c>
      <c r="P87" s="4">
        <v>10.36</v>
      </c>
      <c r="Q87" s="4">
        <v>28.83</v>
      </c>
      <c r="R87" s="4">
        <v>0.69</v>
      </c>
      <c r="S87" s="5" t="s">
        <v>16</v>
      </c>
      <c r="T87" s="5" t="s">
        <v>16</v>
      </c>
      <c r="U87" s="5" t="s">
        <v>16</v>
      </c>
      <c r="V87" s="5" t="s">
        <v>16</v>
      </c>
      <c r="W87" s="6">
        <v>666</v>
      </c>
      <c r="X87" s="3">
        <v>58.57</v>
      </c>
      <c r="Y87" s="3">
        <v>91.12</v>
      </c>
      <c r="Z87" s="4" t="str">
        <f t="shared" ref="Z87:Z91" si="60">O87&amp;$AG$3&amp;$AH$3&amp;S87&amp;$AI$3</f>
        <v>6,6 (---)</v>
      </c>
      <c r="AA87" s="4" t="str">
        <f t="shared" ref="AA87:AA91" si="61">P87&amp;$AG$3&amp;$AH$3&amp;T87&amp;$AI$3</f>
        <v>10,36 (---)</v>
      </c>
      <c r="AB87" s="4" t="str">
        <f t="shared" ref="AB87:AB91" si="62">K87&amp;$AG$3&amp;$AH$3&amp;U87&amp;$AI$3</f>
        <v>3,78 (---)</v>
      </c>
      <c r="AC87" s="4" t="str">
        <f t="shared" ref="AC87:AC91" si="63">L87&amp;$AG$3&amp;$AH$3&amp;V87&amp;$AI$3</f>
        <v>9,11 (---)</v>
      </c>
      <c r="AD87" s="4">
        <v>1</v>
      </c>
      <c r="AE87" s="4">
        <v>1</v>
      </c>
      <c r="AF87" s="4">
        <v>1</v>
      </c>
      <c r="AJ87"/>
      <c r="AK87"/>
      <c r="AL87"/>
      <c r="AM87"/>
      <c r="AN87"/>
      <c r="AO87"/>
      <c r="AP87"/>
      <c r="AQ87"/>
      <c r="AR87"/>
      <c r="AS87"/>
    </row>
    <row r="88" spans="1:51" ht="14.45" customHeight="1" x14ac:dyDescent="0.25">
      <c r="A88" s="2" t="s">
        <v>61</v>
      </c>
      <c r="B88" s="2" t="s">
        <v>132</v>
      </c>
      <c r="C88" s="3" t="s">
        <v>58</v>
      </c>
      <c r="D88" s="3" t="s">
        <v>0</v>
      </c>
      <c r="E88" s="3" t="s">
        <v>5</v>
      </c>
      <c r="F88" s="2" t="s">
        <v>46</v>
      </c>
      <c r="G88" s="4">
        <v>3</v>
      </c>
      <c r="H88" s="5" t="s">
        <v>16</v>
      </c>
      <c r="I88" s="5"/>
      <c r="J88" s="4">
        <v>10.119999999999999</v>
      </c>
      <c r="K88" s="4">
        <v>4.05</v>
      </c>
      <c r="L88" s="4">
        <v>9.99</v>
      </c>
      <c r="M88" s="4">
        <v>10.11</v>
      </c>
      <c r="N88" s="4">
        <v>0.69</v>
      </c>
      <c r="O88" s="4">
        <v>6.9</v>
      </c>
      <c r="P88" s="4">
        <v>10.96</v>
      </c>
      <c r="Q88" s="4">
        <v>17.61</v>
      </c>
      <c r="R88" s="4">
        <v>0.77</v>
      </c>
      <c r="S88" s="5" t="s">
        <v>16</v>
      </c>
      <c r="T88" s="5" t="s">
        <v>16</v>
      </c>
      <c r="U88" s="5" t="s">
        <v>16</v>
      </c>
      <c r="V88" s="5" t="s">
        <v>16</v>
      </c>
      <c r="W88" s="6">
        <v>666</v>
      </c>
      <c r="X88" s="3">
        <v>62.93</v>
      </c>
      <c r="Y88" s="3">
        <v>101.75</v>
      </c>
      <c r="Z88" s="4" t="str">
        <f t="shared" si="60"/>
        <v>6,9 (---)</v>
      </c>
      <c r="AA88" s="4" t="str">
        <f t="shared" si="61"/>
        <v>10,96 (---)</v>
      </c>
      <c r="AB88" s="4" t="str">
        <f t="shared" si="62"/>
        <v>4,05 (---)</v>
      </c>
      <c r="AC88" s="4" t="str">
        <f t="shared" si="63"/>
        <v>9,99 (---)</v>
      </c>
      <c r="AD88" s="4">
        <v>1</v>
      </c>
      <c r="AE88" s="4">
        <v>1</v>
      </c>
      <c r="AF88" s="4">
        <v>1</v>
      </c>
      <c r="AJ88"/>
      <c r="AK88"/>
      <c r="AL88"/>
      <c r="AM88"/>
      <c r="AN88"/>
      <c r="AO88"/>
      <c r="AP88"/>
      <c r="AQ88"/>
      <c r="AR88"/>
      <c r="AS88"/>
    </row>
    <row r="89" spans="1:51" ht="14.45" customHeight="1" x14ac:dyDescent="0.25">
      <c r="A89" s="2" t="s">
        <v>61</v>
      </c>
      <c r="B89" s="2" t="s">
        <v>132</v>
      </c>
      <c r="C89" s="3" t="s">
        <v>58</v>
      </c>
      <c r="D89" s="3" t="s">
        <v>0</v>
      </c>
      <c r="E89" s="3" t="s">
        <v>5</v>
      </c>
      <c r="F89" s="2" t="s">
        <v>46</v>
      </c>
      <c r="G89" s="4">
        <v>4</v>
      </c>
      <c r="H89" s="5" t="s">
        <v>16</v>
      </c>
      <c r="I89" s="5"/>
      <c r="J89" s="4">
        <v>5.69</v>
      </c>
      <c r="K89" s="4">
        <v>4.37</v>
      </c>
      <c r="L89" s="4">
        <v>11.22</v>
      </c>
      <c r="M89" s="4">
        <v>5.7</v>
      </c>
      <c r="N89" s="4">
        <v>0.77</v>
      </c>
      <c r="O89" s="4">
        <v>7.44</v>
      </c>
      <c r="P89" s="4">
        <v>12.11</v>
      </c>
      <c r="Q89" s="4">
        <v>9.64</v>
      </c>
      <c r="R89" s="4">
        <v>0.8</v>
      </c>
      <c r="S89" s="5" t="s">
        <v>16</v>
      </c>
      <c r="T89" s="5" t="s">
        <v>16</v>
      </c>
      <c r="U89" s="5" t="s">
        <v>16</v>
      </c>
      <c r="V89" s="5" t="s">
        <v>16</v>
      </c>
      <c r="W89" s="6">
        <v>666</v>
      </c>
      <c r="X89" s="3">
        <v>78.55</v>
      </c>
      <c r="Y89" s="3">
        <v>126.15</v>
      </c>
      <c r="Z89" s="4" t="str">
        <f t="shared" si="60"/>
        <v>7,44 (---)</v>
      </c>
      <c r="AA89" s="4" t="str">
        <f t="shared" si="61"/>
        <v>12,11 (---)</v>
      </c>
      <c r="AB89" s="4" t="str">
        <f t="shared" si="62"/>
        <v>4,37 (---)</v>
      </c>
      <c r="AC89" s="4" t="str">
        <f t="shared" si="63"/>
        <v>11,22 (---)</v>
      </c>
      <c r="AD89" s="4">
        <v>1</v>
      </c>
      <c r="AE89" s="4">
        <v>1</v>
      </c>
      <c r="AF89" s="4">
        <v>1</v>
      </c>
      <c r="AJ89"/>
      <c r="AK89"/>
      <c r="AL89"/>
      <c r="AM89"/>
      <c r="AN89"/>
      <c r="AO89"/>
      <c r="AP89"/>
      <c r="AQ89"/>
      <c r="AR89"/>
      <c r="AS89"/>
    </row>
    <row r="90" spans="1:51" ht="14.45" customHeight="1" x14ac:dyDescent="0.25">
      <c r="A90" s="2" t="s">
        <v>61</v>
      </c>
      <c r="B90" s="2" t="s">
        <v>132</v>
      </c>
      <c r="C90" s="3" t="s">
        <v>58</v>
      </c>
      <c r="D90" s="3" t="s">
        <v>0</v>
      </c>
      <c r="E90" s="3" t="s">
        <v>5</v>
      </c>
      <c r="F90" s="2" t="s">
        <v>46</v>
      </c>
      <c r="G90" s="4">
        <v>5</v>
      </c>
      <c r="H90" s="5" t="s">
        <v>16</v>
      </c>
      <c r="I90" s="5"/>
      <c r="J90" s="4">
        <v>3.64</v>
      </c>
      <c r="K90" s="4">
        <v>4.5</v>
      </c>
      <c r="L90" s="4">
        <v>12.13</v>
      </c>
      <c r="M90" s="4">
        <v>3.71</v>
      </c>
      <c r="N90" s="4">
        <v>0.81</v>
      </c>
      <c r="O90" s="4">
        <v>7.77</v>
      </c>
      <c r="P90" s="4">
        <v>12.97</v>
      </c>
      <c r="Q90" s="4">
        <v>6.21</v>
      </c>
      <c r="R90" s="4">
        <v>0.8</v>
      </c>
      <c r="S90" s="5" t="s">
        <v>16</v>
      </c>
      <c r="T90" s="5" t="s">
        <v>16</v>
      </c>
      <c r="U90" s="5" t="s">
        <v>16</v>
      </c>
      <c r="V90" s="5" t="s">
        <v>16</v>
      </c>
      <c r="W90" s="6">
        <v>666</v>
      </c>
      <c r="X90" s="3">
        <v>85.54</v>
      </c>
      <c r="Y90" s="3">
        <v>141.32</v>
      </c>
      <c r="Z90" s="4" t="str">
        <f t="shared" si="60"/>
        <v>7,77 (---)</v>
      </c>
      <c r="AA90" s="4" t="str">
        <f t="shared" si="61"/>
        <v>12,97 (---)</v>
      </c>
      <c r="AB90" s="4" t="str">
        <f t="shared" si="62"/>
        <v>4,5 (---)</v>
      </c>
      <c r="AC90" s="4" t="str">
        <f t="shared" si="63"/>
        <v>12,13 (---)</v>
      </c>
      <c r="AD90" s="4">
        <v>1</v>
      </c>
      <c r="AE90" s="4">
        <v>1</v>
      </c>
      <c r="AF90" s="4">
        <v>1</v>
      </c>
      <c r="AJ90"/>
      <c r="AK90"/>
      <c r="AL90"/>
      <c r="AM90"/>
      <c r="AN90"/>
      <c r="AO90"/>
      <c r="AP90"/>
      <c r="AQ90"/>
      <c r="AR90"/>
      <c r="AS90"/>
    </row>
    <row r="91" spans="1:51" ht="14.45" customHeight="1" x14ac:dyDescent="0.25">
      <c r="A91" s="2" t="s">
        <v>61</v>
      </c>
      <c r="B91" s="2" t="s">
        <v>132</v>
      </c>
      <c r="C91" s="3" t="s">
        <v>58</v>
      </c>
      <c r="D91" s="3" t="s">
        <v>0</v>
      </c>
      <c r="E91" s="3" t="s">
        <v>5</v>
      </c>
      <c r="F91" s="2" t="s">
        <v>46</v>
      </c>
      <c r="G91" s="4">
        <v>7.5</v>
      </c>
      <c r="H91" s="5" t="s">
        <v>16</v>
      </c>
      <c r="I91" s="5"/>
      <c r="J91" s="4">
        <v>1.62</v>
      </c>
      <c r="K91" s="4">
        <v>3.9</v>
      </c>
      <c r="L91" s="4">
        <v>12.7</v>
      </c>
      <c r="M91" s="4">
        <v>1.71</v>
      </c>
      <c r="N91" s="4">
        <v>0.88</v>
      </c>
      <c r="O91" s="4">
        <v>7.9</v>
      </c>
      <c r="P91" s="4">
        <v>14.11</v>
      </c>
      <c r="Q91" s="4">
        <v>2.77</v>
      </c>
      <c r="R91" s="4">
        <v>0.84</v>
      </c>
      <c r="S91" s="5" t="s">
        <v>16</v>
      </c>
      <c r="T91" s="5" t="s">
        <v>16</v>
      </c>
      <c r="U91" s="5" t="s">
        <v>16</v>
      </c>
      <c r="V91" s="5" t="s">
        <v>16</v>
      </c>
      <c r="W91" s="6">
        <v>666</v>
      </c>
      <c r="X91" s="3">
        <v>66.94</v>
      </c>
      <c r="Y91" s="3">
        <v>158.99</v>
      </c>
      <c r="Z91" s="4" t="str">
        <f t="shared" si="60"/>
        <v>7,9 (---)</v>
      </c>
      <c r="AA91" s="4" t="str">
        <f t="shared" si="61"/>
        <v>14,11 (---)</v>
      </c>
      <c r="AB91" s="4" t="str">
        <f t="shared" si="62"/>
        <v>3,9 (---)</v>
      </c>
      <c r="AC91" s="4" t="str">
        <f t="shared" si="63"/>
        <v>12,7 (---)</v>
      </c>
      <c r="AD91" s="4">
        <v>1</v>
      </c>
      <c r="AE91" s="4">
        <v>1</v>
      </c>
      <c r="AF91" s="4">
        <v>1</v>
      </c>
      <c r="AJ91"/>
      <c r="AK91"/>
      <c r="AL91"/>
      <c r="AM91"/>
      <c r="AN91"/>
      <c r="AO91"/>
      <c r="AP91"/>
      <c r="AQ91"/>
      <c r="AR91"/>
      <c r="AS91"/>
    </row>
    <row r="92" spans="1:51" ht="14.45" customHeight="1" x14ac:dyDescent="0.25">
      <c r="A92" s="2" t="s">
        <v>61</v>
      </c>
      <c r="B92" s="2" t="s">
        <v>132</v>
      </c>
      <c r="C92" s="3" t="s">
        <v>58</v>
      </c>
      <c r="D92" s="3" t="s">
        <v>0</v>
      </c>
      <c r="E92" s="3" t="s">
        <v>5</v>
      </c>
      <c r="F92" s="2" t="s">
        <v>15</v>
      </c>
      <c r="G92" s="5" t="s">
        <v>16</v>
      </c>
      <c r="H92" s="5" t="s">
        <v>16</v>
      </c>
      <c r="I92" s="4">
        <v>2.5</v>
      </c>
      <c r="J92"/>
      <c r="K92" s="3">
        <v>0.997</v>
      </c>
      <c r="L92" s="3">
        <v>3.8370000000000002</v>
      </c>
      <c r="O92" s="3">
        <v>2.331</v>
      </c>
      <c r="P92" s="3">
        <v>4.3339999999999996</v>
      </c>
      <c r="Q92"/>
      <c r="R92"/>
      <c r="S92"/>
      <c r="T92"/>
      <c r="U92"/>
      <c r="V92"/>
      <c r="W92"/>
      <c r="Z92" s="4">
        <f t="shared" ref="Z92" si="64">O92</f>
        <v>2.331</v>
      </c>
      <c r="AA92" s="4">
        <f t="shared" ref="AA92" si="65">P92</f>
        <v>4.3339999999999996</v>
      </c>
      <c r="AB92" s="4">
        <f t="shared" ref="AB92" si="66">K92</f>
        <v>0.997</v>
      </c>
      <c r="AC92" s="4">
        <f t="shared" ref="AC92" si="67">L92</f>
        <v>3.8370000000000002</v>
      </c>
      <c r="AD92" s="4"/>
      <c r="AE92" s="4"/>
      <c r="AF92" s="4"/>
      <c r="AJ92"/>
      <c r="AK92"/>
      <c r="AL92"/>
      <c r="AM92"/>
      <c r="AN92"/>
      <c r="AO92"/>
      <c r="AP92"/>
      <c r="AQ92"/>
      <c r="AR92"/>
      <c r="AS92"/>
    </row>
    <row r="93" spans="1:51" ht="14.45" customHeight="1" x14ac:dyDescent="0.25">
      <c r="A93" s="2" t="s">
        <v>62</v>
      </c>
      <c r="B93" s="2" t="s">
        <v>132</v>
      </c>
      <c r="C93" s="3" t="s">
        <v>58</v>
      </c>
      <c r="D93" s="3" t="s">
        <v>0</v>
      </c>
      <c r="E93" s="3" t="s">
        <v>6</v>
      </c>
      <c r="F93" s="2" t="s">
        <v>46</v>
      </c>
      <c r="G93" s="4">
        <v>2.5</v>
      </c>
      <c r="H93" s="5" t="s">
        <v>16</v>
      </c>
      <c r="I93" s="5"/>
      <c r="J93" s="3">
        <v>8.6999999999999993</v>
      </c>
      <c r="K93" s="5" t="s">
        <v>16</v>
      </c>
      <c r="L93" s="5" t="s">
        <v>16</v>
      </c>
      <c r="M93" s="3">
        <v>8.66</v>
      </c>
      <c r="N93" s="6">
        <v>0.44</v>
      </c>
      <c r="O93" s="3">
        <v>6.96</v>
      </c>
      <c r="P93" s="3">
        <v>10.14</v>
      </c>
      <c r="Q93" s="3">
        <v>24.1</v>
      </c>
      <c r="R93" s="3">
        <v>0.6</v>
      </c>
      <c r="S93" s="5" t="s">
        <v>16</v>
      </c>
      <c r="T93" s="5" t="s">
        <v>16</v>
      </c>
      <c r="U93" s="5" t="s">
        <v>16</v>
      </c>
      <c r="V93" s="5" t="s">
        <v>16</v>
      </c>
      <c r="W93" s="6">
        <v>666</v>
      </c>
      <c r="X93" s="3">
        <v>53.93</v>
      </c>
      <c r="Y93" s="3">
        <v>89.26</v>
      </c>
      <c r="Z93" s="4" t="str">
        <f t="shared" ref="Z93:Z96" si="68">O93&amp;$AG$3&amp;$AH$3&amp;S93&amp;$AI$3</f>
        <v>6,96 (---)</v>
      </c>
      <c r="AA93" s="4" t="str">
        <f t="shared" ref="AA93:AA96" si="69">P93&amp;$AG$3&amp;$AH$3&amp;T93&amp;$AI$3</f>
        <v>10,14 (---)</v>
      </c>
      <c r="AB93" s="4" t="str">
        <f t="shared" ref="AB93:AB96" si="70">K93&amp;$AG$3&amp;$AH$3&amp;U93&amp;$AI$3</f>
        <v>--- (---)</v>
      </c>
      <c r="AC93" s="4" t="str">
        <f t="shared" ref="AC93:AC96" si="71">L93&amp;$AG$3&amp;$AH$3&amp;V93&amp;$AI$3</f>
        <v>--- (---)</v>
      </c>
      <c r="AD93" s="4">
        <v>1</v>
      </c>
      <c r="AE93" s="4">
        <v>1</v>
      </c>
      <c r="AF93" s="4">
        <v>1</v>
      </c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</row>
    <row r="94" spans="1:51" ht="14.45" customHeight="1" x14ac:dyDescent="0.25">
      <c r="A94" s="2" t="s">
        <v>62</v>
      </c>
      <c r="B94" s="2" t="s">
        <v>132</v>
      </c>
      <c r="C94" s="3" t="s">
        <v>58</v>
      </c>
      <c r="D94" s="3" t="s">
        <v>0</v>
      </c>
      <c r="E94" s="3" t="s">
        <v>6</v>
      </c>
      <c r="F94" s="2" t="s">
        <v>46</v>
      </c>
      <c r="G94" s="4">
        <v>3</v>
      </c>
      <c r="H94" s="5" t="s">
        <v>16</v>
      </c>
      <c r="I94" s="5"/>
      <c r="J94" s="3">
        <v>6.04</v>
      </c>
      <c r="K94" s="5" t="s">
        <v>16</v>
      </c>
      <c r="L94" s="5" t="s">
        <v>16</v>
      </c>
      <c r="M94" s="3">
        <v>6</v>
      </c>
      <c r="N94" s="6">
        <v>0.45</v>
      </c>
      <c r="O94" s="3">
        <v>7.33</v>
      </c>
      <c r="P94" s="3">
        <v>10.68</v>
      </c>
      <c r="Q94" s="3">
        <v>15.22</v>
      </c>
      <c r="R94" s="3">
        <v>0.65</v>
      </c>
      <c r="S94" s="5" t="s">
        <v>16</v>
      </c>
      <c r="T94" s="5" t="s">
        <v>16</v>
      </c>
      <c r="U94" s="5" t="s">
        <v>16</v>
      </c>
      <c r="V94" s="5" t="s">
        <v>16</v>
      </c>
      <c r="W94" s="6">
        <v>666</v>
      </c>
      <c r="X94" s="3">
        <v>61.59</v>
      </c>
      <c r="Y94" s="3">
        <v>97.74</v>
      </c>
      <c r="Z94" s="4" t="str">
        <f t="shared" si="68"/>
        <v>7,33 (---)</v>
      </c>
      <c r="AA94" s="4" t="str">
        <f t="shared" si="69"/>
        <v>10,68 (---)</v>
      </c>
      <c r="AB94" s="4" t="str">
        <f t="shared" si="70"/>
        <v>--- (---)</v>
      </c>
      <c r="AC94" s="4" t="str">
        <f t="shared" si="71"/>
        <v>--- (---)</v>
      </c>
      <c r="AD94" s="4">
        <v>1</v>
      </c>
      <c r="AE94" s="4">
        <v>1</v>
      </c>
      <c r="AF94" s="4">
        <v>1</v>
      </c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</row>
    <row r="95" spans="1:51" ht="14.45" customHeight="1" x14ac:dyDescent="0.25">
      <c r="A95" s="2" t="s">
        <v>62</v>
      </c>
      <c r="B95" s="2" t="s">
        <v>132</v>
      </c>
      <c r="C95" s="3" t="s">
        <v>58</v>
      </c>
      <c r="D95" s="3" t="s">
        <v>0</v>
      </c>
      <c r="E95" s="3" t="s">
        <v>6</v>
      </c>
      <c r="F95" s="2" t="s">
        <v>46</v>
      </c>
      <c r="G95" s="4">
        <v>4</v>
      </c>
      <c r="H95" s="5" t="s">
        <v>16</v>
      </c>
      <c r="I95" s="5"/>
      <c r="J95" s="3">
        <v>3.4</v>
      </c>
      <c r="K95" s="3">
        <v>3.36</v>
      </c>
      <c r="L95" s="3">
        <v>8.9600000000000009</v>
      </c>
      <c r="M95" s="3">
        <v>3.44</v>
      </c>
      <c r="N95" s="3">
        <v>0.54</v>
      </c>
      <c r="O95" s="3">
        <v>7.85</v>
      </c>
      <c r="P95" s="3">
        <v>11.55</v>
      </c>
      <c r="Q95" s="3">
        <v>7.78</v>
      </c>
      <c r="R95" s="3">
        <v>0.72</v>
      </c>
      <c r="S95" s="5" t="s">
        <v>16</v>
      </c>
      <c r="T95" s="5" t="s">
        <v>16</v>
      </c>
      <c r="U95" s="5" t="s">
        <v>16</v>
      </c>
      <c r="V95" s="5" t="s">
        <v>16</v>
      </c>
      <c r="W95" s="6">
        <v>666</v>
      </c>
      <c r="X95" s="3">
        <v>66.64</v>
      </c>
      <c r="Y95" s="3">
        <v>114.25</v>
      </c>
      <c r="Z95" s="4" t="str">
        <f t="shared" si="68"/>
        <v>7,85 (---)</v>
      </c>
      <c r="AA95" s="4" t="str">
        <f t="shared" si="69"/>
        <v>11,55 (---)</v>
      </c>
      <c r="AB95" s="4" t="str">
        <f t="shared" si="70"/>
        <v>3,36 (---)</v>
      </c>
      <c r="AC95" s="4" t="str">
        <f t="shared" si="71"/>
        <v>8,96 (---)</v>
      </c>
      <c r="AD95" s="4">
        <v>1</v>
      </c>
      <c r="AE95" s="4">
        <v>1</v>
      </c>
      <c r="AF95" s="4">
        <v>1</v>
      </c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</row>
    <row r="96" spans="1:51" ht="14.45" customHeight="1" x14ac:dyDescent="0.25">
      <c r="A96" s="2" t="s">
        <v>62</v>
      </c>
      <c r="B96" s="2" t="s">
        <v>132</v>
      </c>
      <c r="C96" s="3" t="s">
        <v>58</v>
      </c>
      <c r="D96" s="3" t="s">
        <v>0</v>
      </c>
      <c r="E96" s="3" t="s">
        <v>6</v>
      </c>
      <c r="F96" s="2" t="s">
        <v>46</v>
      </c>
      <c r="G96" s="4">
        <v>5</v>
      </c>
      <c r="H96" s="5" t="s">
        <v>16</v>
      </c>
      <c r="I96" s="5"/>
      <c r="J96" s="3">
        <v>2.17</v>
      </c>
      <c r="K96" s="3">
        <v>3.28</v>
      </c>
      <c r="L96" s="3">
        <v>9.49</v>
      </c>
      <c r="M96" s="3">
        <v>2.2200000000000002</v>
      </c>
      <c r="N96" s="3">
        <v>0.59</v>
      </c>
      <c r="O96" s="3">
        <v>8.08</v>
      </c>
      <c r="P96" s="3">
        <v>12.23</v>
      </c>
      <c r="Q96" s="3">
        <v>4.79</v>
      </c>
      <c r="R96" s="3">
        <v>0.78</v>
      </c>
      <c r="S96" s="5" t="s">
        <v>16</v>
      </c>
      <c r="T96" s="5" t="s">
        <v>16</v>
      </c>
      <c r="U96" s="5" t="s">
        <v>16</v>
      </c>
      <c r="V96" s="5" t="s">
        <v>16</v>
      </c>
      <c r="W96" s="6">
        <v>666</v>
      </c>
      <c r="X96" s="3">
        <v>63.22</v>
      </c>
      <c r="Y96" s="3">
        <v>133.88</v>
      </c>
      <c r="Z96" s="4" t="str">
        <f t="shared" si="68"/>
        <v>8,08 (---)</v>
      </c>
      <c r="AA96" s="4" t="str">
        <f t="shared" si="69"/>
        <v>12,23 (---)</v>
      </c>
      <c r="AB96" s="4" t="str">
        <f t="shared" si="70"/>
        <v>3,28 (---)</v>
      </c>
      <c r="AC96" s="4" t="str">
        <f t="shared" si="71"/>
        <v>9,49 (---)</v>
      </c>
      <c r="AD96" s="4">
        <v>1</v>
      </c>
      <c r="AE96" s="4">
        <v>1</v>
      </c>
      <c r="AF96" s="4">
        <v>1</v>
      </c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</row>
    <row r="97" spans="1:51" ht="14.45" customHeight="1" x14ac:dyDescent="0.25">
      <c r="A97" s="2" t="s">
        <v>62</v>
      </c>
      <c r="B97" s="2" t="s">
        <v>132</v>
      </c>
      <c r="C97" s="3" t="s">
        <v>58</v>
      </c>
      <c r="D97" s="3" t="s">
        <v>0</v>
      </c>
      <c r="E97" s="3" t="s">
        <v>7</v>
      </c>
      <c r="F97" s="2" t="s">
        <v>46</v>
      </c>
      <c r="G97" s="4">
        <v>2.5</v>
      </c>
      <c r="H97" s="5" t="s">
        <v>16</v>
      </c>
      <c r="I97" s="5"/>
      <c r="J97" s="3">
        <v>2.38</v>
      </c>
      <c r="K97" s="5" t="s">
        <v>16</v>
      </c>
      <c r="L97" s="5" t="s">
        <v>16</v>
      </c>
      <c r="M97" s="3">
        <v>2.4700000000000002</v>
      </c>
      <c r="N97" s="6">
        <v>0.42</v>
      </c>
      <c r="O97" s="3">
        <v>7.06</v>
      </c>
      <c r="P97" s="3">
        <v>9.82</v>
      </c>
      <c r="Q97" s="3">
        <v>18.600000000000001</v>
      </c>
      <c r="R97" s="3">
        <v>0.55000000000000004</v>
      </c>
      <c r="S97" s="5" t="s">
        <v>16</v>
      </c>
      <c r="T97" s="5" t="s">
        <v>16</v>
      </c>
      <c r="U97" s="5" t="s">
        <v>16</v>
      </c>
      <c r="V97" s="5" t="s">
        <v>16</v>
      </c>
      <c r="W97" s="6">
        <v>666</v>
      </c>
      <c r="X97" s="3">
        <v>46.49</v>
      </c>
      <c r="Y97" s="3">
        <v>82.75</v>
      </c>
      <c r="Z97" s="4" t="str">
        <f t="shared" ref="Z97:Z98" si="72">O97&amp;$AG$3&amp;$AH$3&amp;S97&amp;$AI$3</f>
        <v>7,06 (---)</v>
      </c>
      <c r="AA97" s="4" t="str">
        <f t="shared" ref="AA97:AA98" si="73">P97&amp;$AG$3&amp;$AH$3&amp;T97&amp;$AI$3</f>
        <v>9,82 (---)</v>
      </c>
      <c r="AB97" s="4" t="str">
        <f t="shared" ref="AB97:AB98" si="74">K97&amp;$AG$3&amp;$AH$3&amp;U97&amp;$AI$3</f>
        <v>--- (---)</v>
      </c>
      <c r="AC97" s="4" t="str">
        <f t="shared" ref="AC97:AC98" si="75">L97&amp;$AG$3&amp;$AH$3&amp;V97&amp;$AI$3</f>
        <v>--- (---)</v>
      </c>
      <c r="AD97" s="4">
        <v>1</v>
      </c>
      <c r="AE97" s="4">
        <v>1</v>
      </c>
      <c r="AF97" s="4">
        <v>1</v>
      </c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</row>
    <row r="98" spans="1:51" ht="14.45" customHeight="1" x14ac:dyDescent="0.25">
      <c r="A98" s="2" t="s">
        <v>62</v>
      </c>
      <c r="B98" s="2" t="s">
        <v>132</v>
      </c>
      <c r="C98" s="3" t="s">
        <v>58</v>
      </c>
      <c r="D98" s="3" t="s">
        <v>0</v>
      </c>
      <c r="E98" s="3" t="s">
        <v>7</v>
      </c>
      <c r="F98" s="2" t="s">
        <v>46</v>
      </c>
      <c r="G98" s="4">
        <v>3</v>
      </c>
      <c r="H98" s="5" t="s">
        <v>16</v>
      </c>
      <c r="I98" s="5"/>
      <c r="J98" s="3">
        <v>1.66</v>
      </c>
      <c r="K98" s="5" t="s">
        <v>16</v>
      </c>
      <c r="L98" s="5" t="s">
        <v>16</v>
      </c>
      <c r="M98" s="3">
        <v>1.75</v>
      </c>
      <c r="N98" s="6">
        <v>0.46</v>
      </c>
      <c r="O98" s="3">
        <v>7.33</v>
      </c>
      <c r="P98" s="3">
        <v>10.24</v>
      </c>
      <c r="Q98" s="3">
        <v>11.74</v>
      </c>
      <c r="R98" s="3">
        <v>0.61</v>
      </c>
      <c r="S98" s="5" t="s">
        <v>16</v>
      </c>
      <c r="T98" s="5" t="s">
        <v>16</v>
      </c>
      <c r="U98" s="5" t="s">
        <v>16</v>
      </c>
      <c r="V98" s="5" t="s">
        <v>16</v>
      </c>
      <c r="W98" s="6">
        <v>666</v>
      </c>
      <c r="X98" s="3">
        <v>49.54</v>
      </c>
      <c r="Y98" s="3">
        <v>91.04</v>
      </c>
      <c r="Z98" s="4" t="str">
        <f t="shared" si="72"/>
        <v>7,33 (---)</v>
      </c>
      <c r="AA98" s="4" t="str">
        <f t="shared" si="73"/>
        <v>10,24 (---)</v>
      </c>
      <c r="AB98" s="4" t="str">
        <f t="shared" si="74"/>
        <v>--- (---)</v>
      </c>
      <c r="AC98" s="4" t="str">
        <f t="shared" si="75"/>
        <v>--- (---)</v>
      </c>
      <c r="AD98" s="4">
        <v>1</v>
      </c>
      <c r="AE98" s="4">
        <v>1</v>
      </c>
      <c r="AF98" s="4">
        <v>1</v>
      </c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</row>
    <row r="99" spans="1:51" ht="14.45" customHeight="1" x14ac:dyDescent="0.25">
      <c r="A99" s="2" t="s">
        <v>63</v>
      </c>
      <c r="B99" s="2" t="s">
        <v>132</v>
      </c>
      <c r="C99" s="3" t="s">
        <v>58</v>
      </c>
      <c r="D99" s="3" t="s">
        <v>1</v>
      </c>
      <c r="E99" s="3" t="s">
        <v>2</v>
      </c>
      <c r="F99" s="2" t="s">
        <v>46</v>
      </c>
      <c r="G99" s="4">
        <v>2.5</v>
      </c>
      <c r="H99" s="5" t="s">
        <v>16</v>
      </c>
      <c r="I99" s="5"/>
      <c r="J99" s="3">
        <v>148.66999999999999</v>
      </c>
      <c r="K99" s="5" t="s">
        <v>16</v>
      </c>
      <c r="L99" s="5" t="s">
        <v>16</v>
      </c>
      <c r="M99" s="6">
        <v>147.54</v>
      </c>
      <c r="N99" s="3">
        <v>1</v>
      </c>
      <c r="O99" s="5" t="s">
        <v>16</v>
      </c>
      <c r="P99" s="5" t="s">
        <v>16</v>
      </c>
      <c r="Q99" s="6">
        <v>145.69999999999999</v>
      </c>
      <c r="R99" s="3">
        <v>1</v>
      </c>
      <c r="S99" s="5" t="s">
        <v>16</v>
      </c>
      <c r="T99" s="5" t="s">
        <v>16</v>
      </c>
      <c r="U99" s="5" t="s">
        <v>16</v>
      </c>
      <c r="V99" s="5" t="s">
        <v>16</v>
      </c>
      <c r="W99" s="6">
        <v>192.88</v>
      </c>
      <c r="X99" s="3">
        <v>37.19</v>
      </c>
      <c r="Y99" s="3">
        <v>55.79</v>
      </c>
      <c r="Z99" s="4" t="str">
        <f t="shared" ref="Z99:Z109" si="76">O99&amp;$AG$3&amp;$AH$3&amp;S99&amp;$AI$3</f>
        <v>--- (---)</v>
      </c>
      <c r="AA99" s="4" t="str">
        <f t="shared" ref="AA99:AA109" si="77">P99&amp;$AG$3&amp;$AH$3&amp;T99&amp;$AI$3</f>
        <v>--- (---)</v>
      </c>
      <c r="AB99" s="4" t="str">
        <f t="shared" ref="AB99:AB109" si="78">K99&amp;$AG$3&amp;$AH$3&amp;U99&amp;$AI$3</f>
        <v>--- (---)</v>
      </c>
      <c r="AC99" s="4" t="str">
        <f t="shared" ref="AC99:AC109" si="79">L99&amp;$AG$3&amp;$AH$3&amp;V99&amp;$AI$3</f>
        <v>--- (---)</v>
      </c>
      <c r="AD99" s="4">
        <v>1</v>
      </c>
      <c r="AE99" s="4">
        <v>1</v>
      </c>
      <c r="AF99" s="4">
        <v>0</v>
      </c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</row>
    <row r="100" spans="1:51" ht="14.45" customHeight="1" x14ac:dyDescent="0.25">
      <c r="A100" s="2" t="s">
        <v>63</v>
      </c>
      <c r="B100" s="2" t="s">
        <v>132</v>
      </c>
      <c r="C100" s="3" t="s">
        <v>58</v>
      </c>
      <c r="D100" s="3" t="s">
        <v>1</v>
      </c>
      <c r="E100" s="3" t="s">
        <v>2</v>
      </c>
      <c r="F100" s="2" t="s">
        <v>46</v>
      </c>
      <c r="G100" s="4">
        <v>3</v>
      </c>
      <c r="H100" s="5" t="s">
        <v>16</v>
      </c>
      <c r="I100" s="5"/>
      <c r="J100" s="3">
        <v>103.24</v>
      </c>
      <c r="K100" s="5" t="s">
        <v>16</v>
      </c>
      <c r="L100" s="5" t="s">
        <v>16</v>
      </c>
      <c r="M100" s="6">
        <v>102.63</v>
      </c>
      <c r="N100" s="3">
        <v>0.99</v>
      </c>
      <c r="O100" s="5" t="s">
        <v>16</v>
      </c>
      <c r="P100" s="5" t="s">
        <v>16</v>
      </c>
      <c r="Q100" s="6">
        <v>102.53</v>
      </c>
      <c r="R100" s="3">
        <v>0.99</v>
      </c>
      <c r="S100" s="5" t="s">
        <v>16</v>
      </c>
      <c r="T100" s="5" t="s">
        <v>16</v>
      </c>
      <c r="U100" s="5" t="s">
        <v>16</v>
      </c>
      <c r="V100" s="5" t="s">
        <v>16</v>
      </c>
      <c r="W100" s="6">
        <v>144.04</v>
      </c>
      <c r="X100" s="3">
        <v>45.52</v>
      </c>
      <c r="Y100" s="3">
        <v>58.91</v>
      </c>
      <c r="Z100" s="4" t="str">
        <f t="shared" si="76"/>
        <v>--- (---)</v>
      </c>
      <c r="AA100" s="4" t="str">
        <f t="shared" si="77"/>
        <v>--- (---)</v>
      </c>
      <c r="AB100" s="4" t="str">
        <f t="shared" si="78"/>
        <v>--- (---)</v>
      </c>
      <c r="AC100" s="4" t="str">
        <f t="shared" si="79"/>
        <v>--- (---)</v>
      </c>
      <c r="AD100" s="4">
        <v>1</v>
      </c>
      <c r="AE100" s="4">
        <v>1</v>
      </c>
      <c r="AF100" s="4">
        <v>0</v>
      </c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</row>
    <row r="101" spans="1:51" ht="14.45" customHeight="1" x14ac:dyDescent="0.25">
      <c r="A101" s="2" t="s">
        <v>63</v>
      </c>
      <c r="B101" s="2" t="s">
        <v>132</v>
      </c>
      <c r="C101" s="3" t="s">
        <v>58</v>
      </c>
      <c r="D101" s="3" t="s">
        <v>1</v>
      </c>
      <c r="E101" s="3" t="s">
        <v>2</v>
      </c>
      <c r="F101" s="2" t="s">
        <v>46</v>
      </c>
      <c r="G101" s="4">
        <v>4</v>
      </c>
      <c r="H101" s="5" t="s">
        <v>16</v>
      </c>
      <c r="I101" s="5"/>
      <c r="J101" s="3">
        <v>58.07</v>
      </c>
      <c r="K101" s="5" t="s">
        <v>16</v>
      </c>
      <c r="L101" s="5" t="s">
        <v>16</v>
      </c>
      <c r="M101" s="6">
        <v>57.57</v>
      </c>
      <c r="N101" s="3">
        <v>0.99</v>
      </c>
      <c r="O101" s="5" t="s">
        <v>16</v>
      </c>
      <c r="P101" s="5" t="s">
        <v>16</v>
      </c>
      <c r="Q101" s="6">
        <v>57.29</v>
      </c>
      <c r="R101" s="3">
        <v>0.99</v>
      </c>
      <c r="S101" s="5" t="s">
        <v>16</v>
      </c>
      <c r="T101" s="5" t="s">
        <v>16</v>
      </c>
      <c r="U101" s="5" t="s">
        <v>16</v>
      </c>
      <c r="V101" s="5" t="s">
        <v>16</v>
      </c>
      <c r="W101" s="6">
        <v>82.44</v>
      </c>
      <c r="X101" s="3">
        <v>61.88</v>
      </c>
      <c r="Y101" s="3">
        <v>80.930000000000007</v>
      </c>
      <c r="Z101" s="4" t="str">
        <f t="shared" si="76"/>
        <v>--- (---)</v>
      </c>
      <c r="AA101" s="4" t="str">
        <f t="shared" si="77"/>
        <v>--- (---)</v>
      </c>
      <c r="AB101" s="4" t="str">
        <f t="shared" si="78"/>
        <v>--- (---)</v>
      </c>
      <c r="AC101" s="4" t="str">
        <f t="shared" si="79"/>
        <v>--- (---)</v>
      </c>
      <c r="AD101" s="4">
        <v>1</v>
      </c>
      <c r="AE101" s="4">
        <v>1</v>
      </c>
      <c r="AF101" s="4">
        <v>1</v>
      </c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</row>
    <row r="102" spans="1:51" ht="14.45" customHeight="1" x14ac:dyDescent="0.25">
      <c r="A102" s="2" t="s">
        <v>63</v>
      </c>
      <c r="B102" s="2" t="s">
        <v>132</v>
      </c>
      <c r="C102" s="3" t="s">
        <v>58</v>
      </c>
      <c r="D102" s="3" t="s">
        <v>1</v>
      </c>
      <c r="E102" s="3" t="s">
        <v>2</v>
      </c>
      <c r="F102" s="2" t="s">
        <v>46</v>
      </c>
      <c r="G102" s="4">
        <v>5</v>
      </c>
      <c r="H102" s="5" t="s">
        <v>16</v>
      </c>
      <c r="I102" s="5"/>
      <c r="J102" s="3">
        <v>37.17</v>
      </c>
      <c r="K102" s="3">
        <v>4.7</v>
      </c>
      <c r="L102" s="3">
        <v>11.61</v>
      </c>
      <c r="M102" s="3">
        <v>36.83</v>
      </c>
      <c r="N102" s="3">
        <v>1</v>
      </c>
      <c r="O102" s="3">
        <v>4.7</v>
      </c>
      <c r="P102" s="3">
        <v>11.61</v>
      </c>
      <c r="Q102" s="3">
        <v>36.229999999999997</v>
      </c>
      <c r="R102" s="3">
        <v>1.01</v>
      </c>
      <c r="S102" s="5" t="s">
        <v>16</v>
      </c>
      <c r="T102" s="5" t="s">
        <v>16</v>
      </c>
      <c r="U102" s="5" t="s">
        <v>16</v>
      </c>
      <c r="V102" s="5" t="s">
        <v>16</v>
      </c>
      <c r="W102" s="6">
        <v>49.47</v>
      </c>
      <c r="X102" s="3">
        <v>59.5</v>
      </c>
      <c r="Y102" s="3">
        <v>96.69</v>
      </c>
      <c r="Z102" s="4" t="str">
        <f t="shared" si="76"/>
        <v>4,7 (---)</v>
      </c>
      <c r="AA102" s="4" t="str">
        <f t="shared" si="77"/>
        <v>11,61 (---)</v>
      </c>
      <c r="AB102" s="4" t="str">
        <f t="shared" si="78"/>
        <v>4,7 (---)</v>
      </c>
      <c r="AC102" s="4" t="str">
        <f t="shared" si="79"/>
        <v>11,61 (---)</v>
      </c>
      <c r="AD102" s="4">
        <v>1</v>
      </c>
      <c r="AE102" s="4">
        <v>1</v>
      </c>
      <c r="AF102" s="4">
        <v>1</v>
      </c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</row>
    <row r="103" spans="1:51" ht="14.45" customHeight="1" x14ac:dyDescent="0.25">
      <c r="A103" s="2" t="s">
        <v>63</v>
      </c>
      <c r="B103" s="2" t="s">
        <v>132</v>
      </c>
      <c r="C103" s="3" t="s">
        <v>58</v>
      </c>
      <c r="D103" s="3" t="s">
        <v>1</v>
      </c>
      <c r="E103" s="3" t="s">
        <v>2</v>
      </c>
      <c r="F103" s="2" t="s">
        <v>46</v>
      </c>
      <c r="G103" s="4">
        <v>7.5</v>
      </c>
      <c r="H103" s="4">
        <v>7.5</v>
      </c>
      <c r="I103" s="5"/>
      <c r="J103" s="3">
        <v>16.52</v>
      </c>
      <c r="K103" s="3">
        <v>5.2</v>
      </c>
      <c r="L103" s="3">
        <v>13.51</v>
      </c>
      <c r="M103" s="3">
        <v>16.39</v>
      </c>
      <c r="N103" s="3">
        <v>1.01</v>
      </c>
      <c r="O103" s="3">
        <v>5.2</v>
      </c>
      <c r="P103" s="3">
        <v>13.51</v>
      </c>
      <c r="Q103" s="3">
        <v>16.2</v>
      </c>
      <c r="R103" s="3">
        <v>1.01</v>
      </c>
      <c r="S103" s="3">
        <v>5.28</v>
      </c>
      <c r="T103" s="3">
        <v>14.08</v>
      </c>
      <c r="U103" s="3">
        <v>5.28</v>
      </c>
      <c r="V103" s="3">
        <v>14.05</v>
      </c>
      <c r="W103" s="3">
        <v>28.61</v>
      </c>
      <c r="X103" s="3">
        <v>66.94</v>
      </c>
      <c r="Y103" s="3">
        <v>133.88</v>
      </c>
      <c r="Z103" s="4" t="str">
        <f t="shared" si="76"/>
        <v>5,2 (5,28)</v>
      </c>
      <c r="AA103" s="4" t="str">
        <f t="shared" si="77"/>
        <v>13,51 (14,08)</v>
      </c>
      <c r="AB103" s="4" t="str">
        <f t="shared" si="78"/>
        <v>5,2 (5,28)</v>
      </c>
      <c r="AC103" s="4" t="str">
        <f t="shared" si="79"/>
        <v>13,51 (14,05)</v>
      </c>
      <c r="AD103" s="4">
        <v>1</v>
      </c>
      <c r="AE103" s="4">
        <v>1</v>
      </c>
      <c r="AF103" s="4">
        <v>1</v>
      </c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</row>
    <row r="104" spans="1:51" ht="14.45" customHeight="1" x14ac:dyDescent="0.25">
      <c r="A104" s="2" t="s">
        <v>63</v>
      </c>
      <c r="B104" s="2" t="s">
        <v>132</v>
      </c>
      <c r="C104" s="3" t="s">
        <v>58</v>
      </c>
      <c r="D104" s="3" t="s">
        <v>1</v>
      </c>
      <c r="E104" s="3" t="s">
        <v>2</v>
      </c>
      <c r="F104" s="2" t="s">
        <v>46</v>
      </c>
      <c r="G104" s="4">
        <v>10</v>
      </c>
      <c r="H104" s="4">
        <v>10</v>
      </c>
      <c r="I104" s="5"/>
      <c r="J104" s="3">
        <v>9.2899999999999991</v>
      </c>
      <c r="K104" s="3">
        <v>5.26</v>
      </c>
      <c r="L104" s="3">
        <v>14.53</v>
      </c>
      <c r="M104" s="3">
        <v>9.24</v>
      </c>
      <c r="N104" s="3">
        <v>1.01</v>
      </c>
      <c r="O104" s="3">
        <v>5.32</v>
      </c>
      <c r="P104" s="3">
        <v>14.53</v>
      </c>
      <c r="Q104" s="3">
        <v>9.1999999999999993</v>
      </c>
      <c r="R104" s="3">
        <v>1.01</v>
      </c>
      <c r="S104" s="3">
        <v>5.66</v>
      </c>
      <c r="T104" s="3">
        <v>16.010000000000002</v>
      </c>
      <c r="U104" s="3">
        <v>5.61</v>
      </c>
      <c r="V104" s="3">
        <v>16.11</v>
      </c>
      <c r="W104" s="3">
        <v>18.11</v>
      </c>
      <c r="X104" s="3">
        <v>89.26</v>
      </c>
      <c r="Y104" s="3">
        <v>178.51</v>
      </c>
      <c r="Z104" s="4" t="str">
        <f t="shared" si="76"/>
        <v>5,32 (5,66)</v>
      </c>
      <c r="AA104" s="4" t="str">
        <f t="shared" si="77"/>
        <v>14,53 (16,01)</v>
      </c>
      <c r="AB104" s="4" t="str">
        <f t="shared" si="78"/>
        <v>5,26 (5,61)</v>
      </c>
      <c r="AC104" s="4" t="str">
        <f t="shared" si="79"/>
        <v>14,53 (16,11)</v>
      </c>
      <c r="AD104" s="4">
        <v>1</v>
      </c>
      <c r="AE104" s="4">
        <v>1</v>
      </c>
      <c r="AF104" s="4">
        <v>1</v>
      </c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</row>
    <row r="105" spans="1:51" ht="14.45" customHeight="1" x14ac:dyDescent="0.25">
      <c r="A105" s="2" t="s">
        <v>63</v>
      </c>
      <c r="B105" s="2" t="s">
        <v>132</v>
      </c>
      <c r="C105" s="3" t="s">
        <v>58</v>
      </c>
      <c r="D105" s="3" t="s">
        <v>1</v>
      </c>
      <c r="E105" s="3" t="s">
        <v>2</v>
      </c>
      <c r="F105" s="2" t="s">
        <v>46</v>
      </c>
      <c r="G105" s="4">
        <v>12.5</v>
      </c>
      <c r="H105" s="4">
        <v>12.5</v>
      </c>
      <c r="I105" s="5"/>
      <c r="J105" s="3">
        <v>5.95</v>
      </c>
      <c r="K105" s="3">
        <v>5.05</v>
      </c>
      <c r="L105" s="3">
        <v>14.87</v>
      </c>
      <c r="M105" s="3">
        <v>5.91</v>
      </c>
      <c r="N105" s="3">
        <v>1.02</v>
      </c>
      <c r="O105" s="3">
        <v>5.18</v>
      </c>
      <c r="P105" s="3">
        <v>15.02</v>
      </c>
      <c r="Q105" s="3">
        <v>5.95</v>
      </c>
      <c r="R105" s="3">
        <v>1</v>
      </c>
      <c r="S105" s="3">
        <v>5.88</v>
      </c>
      <c r="T105" s="3">
        <v>17.329999999999998</v>
      </c>
      <c r="U105" s="3">
        <v>5.74</v>
      </c>
      <c r="V105" s="3">
        <v>17.43</v>
      </c>
      <c r="W105" s="3">
        <v>12.02</v>
      </c>
      <c r="X105" s="3">
        <v>46.49</v>
      </c>
      <c r="Y105" s="3">
        <v>185.95</v>
      </c>
      <c r="Z105" s="4" t="str">
        <f t="shared" si="76"/>
        <v>5,18 (5,88)</v>
      </c>
      <c r="AA105" s="4" t="str">
        <f t="shared" si="77"/>
        <v>15,02 (17,33)</v>
      </c>
      <c r="AB105" s="4" t="str">
        <f t="shared" si="78"/>
        <v>5,05 (5,74)</v>
      </c>
      <c r="AC105" s="4" t="str">
        <f t="shared" si="79"/>
        <v>14,87 (17,43)</v>
      </c>
      <c r="AD105" s="4">
        <v>1</v>
      </c>
      <c r="AE105" s="4">
        <v>1</v>
      </c>
      <c r="AF105" s="4">
        <v>1</v>
      </c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</row>
    <row r="106" spans="1:51" ht="14.45" customHeight="1" x14ac:dyDescent="0.25">
      <c r="A106" s="2" t="s">
        <v>63</v>
      </c>
      <c r="B106" s="2" t="s">
        <v>132</v>
      </c>
      <c r="C106" s="3" t="s">
        <v>58</v>
      </c>
      <c r="D106" s="3" t="s">
        <v>1</v>
      </c>
      <c r="E106" s="3" t="s">
        <v>2</v>
      </c>
      <c r="F106" s="2" t="s">
        <v>46</v>
      </c>
      <c r="G106" s="5">
        <v>15</v>
      </c>
      <c r="H106" s="4">
        <v>15</v>
      </c>
      <c r="I106" s="5"/>
      <c r="J106" s="3">
        <v>4.13</v>
      </c>
      <c r="K106" s="3">
        <v>4.8</v>
      </c>
      <c r="L106" s="3">
        <v>14.79</v>
      </c>
      <c r="M106" s="3">
        <v>4.1900000000000004</v>
      </c>
      <c r="N106" s="3">
        <v>1.01</v>
      </c>
      <c r="O106" s="3">
        <v>4.8</v>
      </c>
      <c r="P106" s="3">
        <v>14.96</v>
      </c>
      <c r="Q106" s="3">
        <v>4.17</v>
      </c>
      <c r="R106" s="3">
        <v>1</v>
      </c>
      <c r="S106" s="3">
        <v>5.79</v>
      </c>
      <c r="T106" s="3">
        <v>18.510000000000002</v>
      </c>
      <c r="U106" s="3">
        <v>5.79</v>
      </c>
      <c r="V106" s="3">
        <v>18.61</v>
      </c>
      <c r="W106" s="3">
        <v>8.35</v>
      </c>
      <c r="X106" s="3">
        <v>66.94</v>
      </c>
      <c r="Y106" s="3">
        <v>200.83</v>
      </c>
      <c r="Z106" s="4" t="str">
        <f t="shared" si="76"/>
        <v>4,8 (5,79)</v>
      </c>
      <c r="AA106" s="4" t="str">
        <f t="shared" si="77"/>
        <v>14,96 (18,51)</v>
      </c>
      <c r="AB106" s="4" t="str">
        <f t="shared" si="78"/>
        <v>4,8 (5,79)</v>
      </c>
      <c r="AC106" s="4" t="str">
        <f t="shared" si="79"/>
        <v>14,79 (18,61)</v>
      </c>
      <c r="AD106" s="4">
        <v>1</v>
      </c>
      <c r="AE106" s="4">
        <v>1</v>
      </c>
      <c r="AF106" s="4">
        <v>1</v>
      </c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</row>
    <row r="107" spans="1:51" ht="14.45" customHeight="1" x14ac:dyDescent="0.25">
      <c r="A107" s="2" t="s">
        <v>63</v>
      </c>
      <c r="B107" s="2" t="s">
        <v>132</v>
      </c>
      <c r="C107" s="3" t="s">
        <v>58</v>
      </c>
      <c r="D107" s="3" t="s">
        <v>1</v>
      </c>
      <c r="E107" s="3" t="s">
        <v>2</v>
      </c>
      <c r="F107" s="2" t="s">
        <v>46</v>
      </c>
      <c r="G107" s="5">
        <v>20</v>
      </c>
      <c r="H107" s="4">
        <v>20</v>
      </c>
      <c r="I107" s="5"/>
      <c r="J107" s="3">
        <v>2.3199999999999998</v>
      </c>
      <c r="K107" s="3">
        <v>3.89</v>
      </c>
      <c r="L107" s="3">
        <v>13.77</v>
      </c>
      <c r="M107" s="3">
        <v>2.4300000000000002</v>
      </c>
      <c r="N107" s="3">
        <v>1.02</v>
      </c>
      <c r="O107" s="3">
        <v>3.98</v>
      </c>
      <c r="P107" s="3">
        <v>13.97</v>
      </c>
      <c r="Q107" s="3">
        <v>2.42</v>
      </c>
      <c r="R107" s="3">
        <v>1.01</v>
      </c>
      <c r="S107" s="3">
        <v>5.5</v>
      </c>
      <c r="T107" s="3">
        <v>19.829999999999998</v>
      </c>
      <c r="U107" s="3">
        <v>5.38</v>
      </c>
      <c r="V107" s="3">
        <v>19.72</v>
      </c>
      <c r="W107" s="3">
        <v>4.58</v>
      </c>
      <c r="X107" s="3">
        <v>119.01</v>
      </c>
      <c r="Y107" s="3">
        <v>119.01</v>
      </c>
      <c r="Z107" s="4" t="str">
        <f t="shared" si="76"/>
        <v>3,98 (5,5)</v>
      </c>
      <c r="AA107" s="4" t="str">
        <f t="shared" si="77"/>
        <v>13,97 (19,83)</v>
      </c>
      <c r="AB107" s="4" t="str">
        <f t="shared" si="78"/>
        <v>3,89 (5,38)</v>
      </c>
      <c r="AC107" s="4" t="str">
        <f t="shared" si="79"/>
        <v>13,77 (19,72)</v>
      </c>
      <c r="AD107" s="4">
        <v>1</v>
      </c>
      <c r="AE107" s="4">
        <v>1</v>
      </c>
      <c r="AF107" s="4">
        <v>1</v>
      </c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</row>
    <row r="108" spans="1:51" ht="14.45" customHeight="1" x14ac:dyDescent="0.25">
      <c r="A108" s="2" t="s">
        <v>63</v>
      </c>
      <c r="B108" s="2" t="s">
        <v>132</v>
      </c>
      <c r="C108" s="3" t="s">
        <v>58</v>
      </c>
      <c r="D108" s="3" t="s">
        <v>1</v>
      </c>
      <c r="E108" s="3" t="s">
        <v>2</v>
      </c>
      <c r="F108" s="2" t="s">
        <v>46</v>
      </c>
      <c r="G108" s="5" t="s">
        <v>16</v>
      </c>
      <c r="H108" s="5">
        <v>25</v>
      </c>
      <c r="I108" s="5"/>
      <c r="J108" s="3">
        <v>1.49</v>
      </c>
      <c r="K108" s="5" t="s">
        <v>16</v>
      </c>
      <c r="L108" s="5" t="s">
        <v>16</v>
      </c>
      <c r="M108" s="3">
        <v>1.67</v>
      </c>
      <c r="N108" s="3">
        <v>1</v>
      </c>
      <c r="O108" s="5" t="s">
        <v>16</v>
      </c>
      <c r="P108" s="5" t="s">
        <v>16</v>
      </c>
      <c r="Q108" s="3">
        <v>1.66</v>
      </c>
      <c r="R108" s="3">
        <v>1</v>
      </c>
      <c r="S108" s="3">
        <v>4.83</v>
      </c>
      <c r="T108" s="3">
        <v>20.46</v>
      </c>
      <c r="U108" s="3">
        <v>4.83</v>
      </c>
      <c r="V108" s="3">
        <v>20.05</v>
      </c>
      <c r="W108" s="3">
        <v>3.04</v>
      </c>
      <c r="X108" s="6">
        <v>0</v>
      </c>
      <c r="Y108" s="3">
        <v>185.95</v>
      </c>
      <c r="Z108" s="4" t="str">
        <f t="shared" si="76"/>
        <v>--- (4,83)</v>
      </c>
      <c r="AA108" s="4" t="str">
        <f t="shared" si="77"/>
        <v>--- (20,46)</v>
      </c>
      <c r="AB108" s="4" t="str">
        <f t="shared" si="78"/>
        <v>--- (4,83)</v>
      </c>
      <c r="AC108" s="4" t="str">
        <f t="shared" si="79"/>
        <v>--- (20,05)</v>
      </c>
      <c r="AD108" s="4"/>
      <c r="AE108" s="4"/>
      <c r="AF108" s="4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</row>
    <row r="109" spans="1:51" ht="14.45" customHeight="1" x14ac:dyDescent="0.25">
      <c r="A109" s="2" t="s">
        <v>63</v>
      </c>
      <c r="B109" s="2" t="s">
        <v>132</v>
      </c>
      <c r="C109" s="3" t="s">
        <v>58</v>
      </c>
      <c r="D109" s="3" t="s">
        <v>1</v>
      </c>
      <c r="E109" s="3" t="s">
        <v>2</v>
      </c>
      <c r="F109" s="2" t="s">
        <v>46</v>
      </c>
      <c r="G109" s="5" t="s">
        <v>16</v>
      </c>
      <c r="H109" s="5" t="s">
        <v>16</v>
      </c>
      <c r="I109" s="5"/>
      <c r="J109" s="3">
        <v>1.03</v>
      </c>
      <c r="K109" s="5" t="s">
        <v>16</v>
      </c>
      <c r="L109" s="5" t="s">
        <v>16</v>
      </c>
      <c r="M109" s="3">
        <v>1.24</v>
      </c>
      <c r="N109" s="3">
        <v>1.01</v>
      </c>
      <c r="O109" s="5" t="s">
        <v>16</v>
      </c>
      <c r="P109" s="5" t="s">
        <v>16</v>
      </c>
      <c r="Q109" s="3">
        <v>1.23</v>
      </c>
      <c r="R109" s="3">
        <v>1.02</v>
      </c>
      <c r="S109" s="5" t="s">
        <v>16</v>
      </c>
      <c r="T109" s="5" t="s">
        <v>16</v>
      </c>
      <c r="U109" s="5" t="s">
        <v>16</v>
      </c>
      <c r="V109" s="5" t="s">
        <v>16</v>
      </c>
      <c r="W109" s="3">
        <v>2.34</v>
      </c>
      <c r="X109" s="6">
        <v>0</v>
      </c>
      <c r="Y109" s="6">
        <v>0</v>
      </c>
      <c r="Z109" s="4" t="str">
        <f t="shared" si="76"/>
        <v>--- (---)</v>
      </c>
      <c r="AA109" s="4" t="str">
        <f t="shared" si="77"/>
        <v>--- (---)</v>
      </c>
      <c r="AB109" s="4" t="str">
        <f t="shared" si="78"/>
        <v>--- (---)</v>
      </c>
      <c r="AC109" s="4" t="str">
        <f t="shared" si="79"/>
        <v>--- (---)</v>
      </c>
      <c r="AD109" s="4"/>
      <c r="AE109" s="4"/>
      <c r="AF109" s="4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</row>
    <row r="110" spans="1:51" ht="14.45" customHeight="1" x14ac:dyDescent="0.25">
      <c r="A110" s="2" t="s">
        <v>63</v>
      </c>
      <c r="B110" s="2" t="s">
        <v>132</v>
      </c>
      <c r="C110" s="3" t="s">
        <v>58</v>
      </c>
      <c r="D110" s="3" t="s">
        <v>1</v>
      </c>
      <c r="E110" s="3" t="s">
        <v>2</v>
      </c>
      <c r="F110" s="2" t="s">
        <v>15</v>
      </c>
      <c r="G110" s="5" t="s">
        <v>16</v>
      </c>
      <c r="H110" s="5" t="s">
        <v>16</v>
      </c>
      <c r="I110" s="4">
        <v>2.5</v>
      </c>
      <c r="K110" s="3">
        <v>1.593</v>
      </c>
      <c r="L110" s="3">
        <v>4.1950000000000003</v>
      </c>
      <c r="O110" s="3">
        <v>1.6080000000000001</v>
      </c>
      <c r="P110" s="3">
        <v>4.2329999999999997</v>
      </c>
      <c r="Z110" s="4">
        <f t="shared" ref="Z110:Z113" si="80">O110</f>
        <v>1.6080000000000001</v>
      </c>
      <c r="AA110" s="4">
        <f t="shared" ref="AA110:AA113" si="81">P110</f>
        <v>4.2329999999999997</v>
      </c>
      <c r="AB110" s="4">
        <f t="shared" ref="AB110:AB113" si="82">K110</f>
        <v>1.593</v>
      </c>
      <c r="AC110" s="4">
        <f t="shared" ref="AC110:AC113" si="83">L110</f>
        <v>4.1950000000000003</v>
      </c>
      <c r="AD110" s="4"/>
      <c r="AE110" s="4"/>
      <c r="AF110" s="4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</row>
    <row r="111" spans="1:51" ht="14.45" customHeight="1" x14ac:dyDescent="0.25">
      <c r="A111" s="2" t="s">
        <v>63</v>
      </c>
      <c r="B111" s="2" t="s">
        <v>132</v>
      </c>
      <c r="C111" s="3" t="s">
        <v>58</v>
      </c>
      <c r="D111" s="3" t="s">
        <v>1</v>
      </c>
      <c r="E111" s="3" t="s">
        <v>2</v>
      </c>
      <c r="F111" s="2" t="s">
        <v>15</v>
      </c>
      <c r="G111" s="5" t="s">
        <v>16</v>
      </c>
      <c r="H111" s="5" t="s">
        <v>16</v>
      </c>
      <c r="I111" s="4">
        <v>3</v>
      </c>
      <c r="K111" s="3">
        <v>1.595</v>
      </c>
      <c r="L111" s="3">
        <v>4.399</v>
      </c>
      <c r="O111" s="3">
        <v>1.6120000000000001</v>
      </c>
      <c r="P111" s="3">
        <v>4.399</v>
      </c>
      <c r="Z111" s="4">
        <f t="shared" si="80"/>
        <v>1.6120000000000001</v>
      </c>
      <c r="AA111" s="4">
        <f t="shared" si="81"/>
        <v>4.399</v>
      </c>
      <c r="AB111" s="4">
        <f t="shared" si="82"/>
        <v>1.595</v>
      </c>
      <c r="AC111" s="4">
        <f t="shared" si="83"/>
        <v>4.399</v>
      </c>
      <c r="AD111" s="4"/>
      <c r="AE111" s="4"/>
      <c r="AF111" s="4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</row>
    <row r="112" spans="1:51" ht="14.45" customHeight="1" x14ac:dyDescent="0.25">
      <c r="A112" s="2" t="s">
        <v>63</v>
      </c>
      <c r="B112" s="2" t="s">
        <v>132</v>
      </c>
      <c r="C112" s="3" t="s">
        <v>58</v>
      </c>
      <c r="D112" s="3" t="s">
        <v>1</v>
      </c>
      <c r="E112" s="3" t="s">
        <v>2</v>
      </c>
      <c r="F112" s="2" t="s">
        <v>15</v>
      </c>
      <c r="G112" s="5" t="s">
        <v>16</v>
      </c>
      <c r="H112" s="5" t="s">
        <v>16</v>
      </c>
      <c r="I112" s="4">
        <v>4</v>
      </c>
      <c r="K112" s="3">
        <v>1.5149999999999999</v>
      </c>
      <c r="L112" s="3">
        <v>4.5259999999999998</v>
      </c>
      <c r="O112" s="3">
        <v>1.556</v>
      </c>
      <c r="P112" s="3">
        <v>4.5720000000000001</v>
      </c>
      <c r="Z112" s="4">
        <f t="shared" si="80"/>
        <v>1.556</v>
      </c>
      <c r="AA112" s="4">
        <f t="shared" si="81"/>
        <v>4.5720000000000001</v>
      </c>
      <c r="AB112" s="4">
        <f t="shared" si="82"/>
        <v>1.5149999999999999</v>
      </c>
      <c r="AC112" s="4">
        <f t="shared" si="83"/>
        <v>4.5259999999999998</v>
      </c>
      <c r="AD112" s="4"/>
      <c r="AE112" s="4"/>
      <c r="AF112" s="4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</row>
    <row r="113" spans="1:51" ht="14.45" customHeight="1" x14ac:dyDescent="0.25">
      <c r="A113" s="2" t="s">
        <v>63</v>
      </c>
      <c r="B113" s="2" t="s">
        <v>132</v>
      </c>
      <c r="C113" s="3" t="s">
        <v>58</v>
      </c>
      <c r="D113" s="3" t="s">
        <v>1</v>
      </c>
      <c r="E113" s="3" t="s">
        <v>2</v>
      </c>
      <c r="F113" s="2" t="s">
        <v>15</v>
      </c>
      <c r="G113" s="5" t="s">
        <v>16</v>
      </c>
      <c r="H113" s="5" t="s">
        <v>16</v>
      </c>
      <c r="I113" s="4">
        <v>5</v>
      </c>
      <c r="K113" s="3">
        <v>1.363</v>
      </c>
      <c r="L113" s="3">
        <v>4.452</v>
      </c>
      <c r="O113" s="3">
        <v>1.387</v>
      </c>
      <c r="P113" s="3">
        <v>4.5049999999999999</v>
      </c>
      <c r="Z113" s="4">
        <f t="shared" si="80"/>
        <v>1.387</v>
      </c>
      <c r="AA113" s="4">
        <f t="shared" si="81"/>
        <v>4.5049999999999999</v>
      </c>
      <c r="AB113" s="4">
        <f t="shared" si="82"/>
        <v>1.363</v>
      </c>
      <c r="AC113" s="4">
        <f t="shared" si="83"/>
        <v>4.452</v>
      </c>
      <c r="AD113" s="4"/>
      <c r="AE113" s="4"/>
      <c r="AF113" s="4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</row>
    <row r="114" spans="1:51" ht="14.45" customHeight="1" x14ac:dyDescent="0.25">
      <c r="A114" s="2" t="s">
        <v>66</v>
      </c>
      <c r="B114" s="2" t="s">
        <v>132</v>
      </c>
      <c r="C114" s="3" t="s">
        <v>58</v>
      </c>
      <c r="D114" s="3" t="s">
        <v>1</v>
      </c>
      <c r="E114" s="3" t="s">
        <v>3</v>
      </c>
      <c r="F114" s="2" t="s">
        <v>46</v>
      </c>
      <c r="G114" s="4">
        <v>2.5</v>
      </c>
      <c r="H114" s="5" t="s">
        <v>16</v>
      </c>
      <c r="I114" s="5"/>
      <c r="J114" s="3">
        <v>50.41</v>
      </c>
      <c r="K114" s="5" t="s">
        <v>16</v>
      </c>
      <c r="L114" s="5" t="s">
        <v>16</v>
      </c>
      <c r="M114" s="6">
        <v>49.74</v>
      </c>
      <c r="N114" s="3">
        <v>0.89</v>
      </c>
      <c r="O114" s="5" t="s">
        <v>16</v>
      </c>
      <c r="P114" s="5" t="s">
        <v>16</v>
      </c>
      <c r="Q114" s="6">
        <v>132.11000000000001</v>
      </c>
      <c r="R114" s="3">
        <v>0.94</v>
      </c>
      <c r="S114" s="5" t="s">
        <v>16</v>
      </c>
      <c r="T114" s="5" t="s">
        <v>16</v>
      </c>
      <c r="U114" s="5" t="s">
        <v>16</v>
      </c>
      <c r="V114" s="5" t="s">
        <v>16</v>
      </c>
      <c r="W114" s="6">
        <v>572.07000000000005</v>
      </c>
      <c r="X114" s="3">
        <v>39.979999999999997</v>
      </c>
      <c r="Y114" s="3">
        <v>57.64</v>
      </c>
      <c r="Z114" s="4" t="str">
        <f t="shared" ref="Z114:Z121" si="84">O114&amp;$AG$3&amp;$AH$3&amp;S114&amp;$AI$3</f>
        <v>--- (---)</v>
      </c>
      <c r="AA114" s="4" t="str">
        <f t="shared" ref="AA114:AA121" si="85">P114&amp;$AG$3&amp;$AH$3&amp;T114&amp;$AI$3</f>
        <v>--- (---)</v>
      </c>
      <c r="AB114" s="4" t="str">
        <f t="shared" ref="AB114:AB121" si="86">K114&amp;$AG$3&amp;$AH$3&amp;U114&amp;$AI$3</f>
        <v>--- (---)</v>
      </c>
      <c r="AC114" s="4" t="str">
        <f t="shared" ref="AC114:AC121" si="87">L114&amp;$AG$3&amp;$AH$3&amp;V114&amp;$AI$3</f>
        <v>--- (---)</v>
      </c>
      <c r="AD114" s="4">
        <v>1</v>
      </c>
      <c r="AE114" s="4">
        <v>1</v>
      </c>
      <c r="AF114" s="4">
        <v>0</v>
      </c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</row>
    <row r="115" spans="1:51" ht="14.45" customHeight="1" x14ac:dyDescent="0.25">
      <c r="A115" s="2" t="s">
        <v>66</v>
      </c>
      <c r="B115" s="2" t="s">
        <v>132</v>
      </c>
      <c r="C115" s="3" t="s">
        <v>58</v>
      </c>
      <c r="D115" s="3" t="s">
        <v>1</v>
      </c>
      <c r="E115" s="3" t="s">
        <v>3</v>
      </c>
      <c r="F115" s="2" t="s">
        <v>46</v>
      </c>
      <c r="G115" s="4">
        <v>3</v>
      </c>
      <c r="H115" s="5" t="s">
        <v>16</v>
      </c>
      <c r="I115" s="5"/>
      <c r="J115" s="3">
        <v>35.01</v>
      </c>
      <c r="K115" s="3">
        <v>3.64</v>
      </c>
      <c r="L115" s="3">
        <v>8.9</v>
      </c>
      <c r="M115" s="3">
        <v>34.19</v>
      </c>
      <c r="N115" s="3">
        <v>0.85</v>
      </c>
      <c r="O115" s="5" t="s">
        <v>16</v>
      </c>
      <c r="P115" s="5" t="s">
        <v>16</v>
      </c>
      <c r="Q115" s="6">
        <v>92.37</v>
      </c>
      <c r="R115" s="3">
        <v>0.98</v>
      </c>
      <c r="S115" s="5" t="s">
        <v>16</v>
      </c>
      <c r="T115" s="5" t="s">
        <v>16</v>
      </c>
      <c r="U115" s="5" t="s">
        <v>16</v>
      </c>
      <c r="V115" s="5" t="s">
        <v>16</v>
      </c>
      <c r="W115" s="6">
        <v>349.91</v>
      </c>
      <c r="X115" s="3">
        <v>45.52</v>
      </c>
      <c r="Y115" s="3">
        <v>65.599999999999994</v>
      </c>
      <c r="Z115" s="4" t="str">
        <f t="shared" si="84"/>
        <v>--- (---)</v>
      </c>
      <c r="AA115" s="4" t="str">
        <f t="shared" si="85"/>
        <v>--- (---)</v>
      </c>
      <c r="AB115" s="4" t="str">
        <f t="shared" si="86"/>
        <v>3,64 (---)</v>
      </c>
      <c r="AC115" s="4" t="str">
        <f t="shared" si="87"/>
        <v>8,9 (---)</v>
      </c>
      <c r="AD115" s="4">
        <v>1</v>
      </c>
      <c r="AE115" s="4">
        <v>1</v>
      </c>
      <c r="AF115" s="4">
        <v>0</v>
      </c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</row>
    <row r="116" spans="1:51" ht="14.45" customHeight="1" x14ac:dyDescent="0.25">
      <c r="A116" s="2" t="s">
        <v>66</v>
      </c>
      <c r="B116" s="2" t="s">
        <v>132</v>
      </c>
      <c r="C116" s="3" t="s">
        <v>58</v>
      </c>
      <c r="D116" s="3" t="s">
        <v>1</v>
      </c>
      <c r="E116" s="3" t="s">
        <v>3</v>
      </c>
      <c r="F116" s="2" t="s">
        <v>46</v>
      </c>
      <c r="G116" s="4">
        <v>4</v>
      </c>
      <c r="H116" s="5" t="s">
        <v>16</v>
      </c>
      <c r="I116" s="5"/>
      <c r="J116" s="3">
        <v>19.690000000000001</v>
      </c>
      <c r="K116" s="3">
        <v>4.18</v>
      </c>
      <c r="L116" s="3">
        <v>9.9700000000000006</v>
      </c>
      <c r="M116" s="3">
        <v>19.190000000000001</v>
      </c>
      <c r="N116" s="3">
        <v>0.88</v>
      </c>
      <c r="O116" s="5" t="s">
        <v>16</v>
      </c>
      <c r="P116" s="5" t="s">
        <v>16</v>
      </c>
      <c r="Q116" s="6">
        <v>53.19</v>
      </c>
      <c r="R116" s="3">
        <v>0.97</v>
      </c>
      <c r="S116" s="5" t="s">
        <v>16</v>
      </c>
      <c r="T116" s="5" t="s">
        <v>16</v>
      </c>
      <c r="U116" s="5" t="s">
        <v>16</v>
      </c>
      <c r="V116" s="5" t="s">
        <v>16</v>
      </c>
      <c r="W116" s="6">
        <v>211.68</v>
      </c>
      <c r="X116" s="3">
        <v>61.88</v>
      </c>
      <c r="Y116" s="3">
        <v>88.07</v>
      </c>
      <c r="Z116" s="4" t="str">
        <f t="shared" si="84"/>
        <v>--- (---)</v>
      </c>
      <c r="AA116" s="4" t="str">
        <f t="shared" si="85"/>
        <v>--- (---)</v>
      </c>
      <c r="AB116" s="4" t="str">
        <f t="shared" si="86"/>
        <v>4,18 (---)</v>
      </c>
      <c r="AC116" s="4" t="str">
        <f t="shared" si="87"/>
        <v>9,97 (---)</v>
      </c>
      <c r="AD116" s="4">
        <v>1</v>
      </c>
      <c r="AE116" s="4">
        <v>1</v>
      </c>
      <c r="AF116" s="4">
        <v>1</v>
      </c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</row>
    <row r="117" spans="1:51" ht="14.45" customHeight="1" x14ac:dyDescent="0.25">
      <c r="A117" s="2" t="s">
        <v>66</v>
      </c>
      <c r="B117" s="2" t="s">
        <v>132</v>
      </c>
      <c r="C117" s="3" t="s">
        <v>58</v>
      </c>
      <c r="D117" s="3" t="s">
        <v>1</v>
      </c>
      <c r="E117" s="3" t="s">
        <v>3</v>
      </c>
      <c r="F117" s="2" t="s">
        <v>46</v>
      </c>
      <c r="G117" s="4">
        <v>5</v>
      </c>
      <c r="H117" s="5" t="s">
        <v>16</v>
      </c>
      <c r="I117" s="5"/>
      <c r="J117" s="3">
        <v>12.6</v>
      </c>
      <c r="K117" s="3">
        <v>4.5</v>
      </c>
      <c r="L117" s="3">
        <v>11.2</v>
      </c>
      <c r="M117" s="3">
        <v>12.51</v>
      </c>
      <c r="N117" s="3">
        <v>0.89</v>
      </c>
      <c r="O117" s="3">
        <v>6.07</v>
      </c>
      <c r="P117" s="3">
        <v>11.65</v>
      </c>
      <c r="Q117" s="3">
        <v>32.869999999999997</v>
      </c>
      <c r="R117" s="3">
        <v>1</v>
      </c>
      <c r="S117" s="5" t="s">
        <v>16</v>
      </c>
      <c r="T117" s="5" t="s">
        <v>16</v>
      </c>
      <c r="U117" s="5" t="s">
        <v>16</v>
      </c>
      <c r="V117" s="5" t="s">
        <v>16</v>
      </c>
      <c r="W117" s="6">
        <v>135.65</v>
      </c>
      <c r="X117" s="3">
        <v>59.5</v>
      </c>
      <c r="Y117" s="3">
        <v>104.13</v>
      </c>
      <c r="Z117" s="4" t="str">
        <f t="shared" si="84"/>
        <v>6,07 (---)</v>
      </c>
      <c r="AA117" s="4" t="str">
        <f t="shared" si="85"/>
        <v>11,65 (---)</v>
      </c>
      <c r="AB117" s="4" t="str">
        <f t="shared" si="86"/>
        <v>4,5 (---)</v>
      </c>
      <c r="AC117" s="4" t="str">
        <f t="shared" si="87"/>
        <v>11,2 (---)</v>
      </c>
      <c r="AD117" s="4">
        <v>1</v>
      </c>
      <c r="AE117" s="4">
        <v>1</v>
      </c>
      <c r="AF117" s="4">
        <v>1</v>
      </c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</row>
    <row r="118" spans="1:51" ht="14.45" customHeight="1" x14ac:dyDescent="0.25">
      <c r="A118" s="2" t="s">
        <v>66</v>
      </c>
      <c r="B118" s="2" t="s">
        <v>132</v>
      </c>
      <c r="C118" s="3" t="s">
        <v>58</v>
      </c>
      <c r="D118" s="3" t="s">
        <v>1</v>
      </c>
      <c r="E118" s="3" t="s">
        <v>3</v>
      </c>
      <c r="F118" s="2" t="s">
        <v>46</v>
      </c>
      <c r="G118" s="4">
        <v>7.5</v>
      </c>
      <c r="H118" s="5" t="s">
        <v>16</v>
      </c>
      <c r="I118" s="5"/>
      <c r="J118" s="3">
        <v>5.6</v>
      </c>
      <c r="K118" s="3">
        <v>4.87</v>
      </c>
      <c r="L118" s="3">
        <v>13.04</v>
      </c>
      <c r="M118" s="3">
        <v>5.63</v>
      </c>
      <c r="N118" s="3">
        <v>0.93</v>
      </c>
      <c r="O118" s="3">
        <v>6.99</v>
      </c>
      <c r="P118" s="3">
        <v>13.75</v>
      </c>
      <c r="Q118" s="3">
        <v>15.18</v>
      </c>
      <c r="R118" s="3">
        <v>0.98</v>
      </c>
      <c r="S118" s="5" t="s">
        <v>16</v>
      </c>
      <c r="T118" s="5" t="s">
        <v>16</v>
      </c>
      <c r="U118" s="5" t="s">
        <v>16</v>
      </c>
      <c r="V118" s="5" t="s">
        <v>16</v>
      </c>
      <c r="W118" s="6">
        <v>91.13</v>
      </c>
      <c r="X118" s="3">
        <v>75.31</v>
      </c>
      <c r="Y118" s="3">
        <v>133.88</v>
      </c>
      <c r="Z118" s="4" t="str">
        <f t="shared" si="84"/>
        <v>6,99 (---)</v>
      </c>
      <c r="AA118" s="4" t="str">
        <f t="shared" si="85"/>
        <v>13,75 (---)</v>
      </c>
      <c r="AB118" s="4" t="str">
        <f t="shared" si="86"/>
        <v>4,87 (---)</v>
      </c>
      <c r="AC118" s="4" t="str">
        <f t="shared" si="87"/>
        <v>13,04 (---)</v>
      </c>
      <c r="AD118" s="4">
        <v>1</v>
      </c>
      <c r="AE118" s="4">
        <v>1</v>
      </c>
      <c r="AF118" s="4">
        <v>1</v>
      </c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</row>
    <row r="119" spans="1:51" ht="14.45" customHeight="1" x14ac:dyDescent="0.25">
      <c r="A119" s="2" t="s">
        <v>66</v>
      </c>
      <c r="B119" s="2" t="s">
        <v>132</v>
      </c>
      <c r="C119" s="3" t="s">
        <v>58</v>
      </c>
      <c r="D119" s="3" t="s">
        <v>1</v>
      </c>
      <c r="E119" s="3" t="s">
        <v>3</v>
      </c>
      <c r="F119" s="2" t="s">
        <v>46</v>
      </c>
      <c r="G119" s="4">
        <v>10</v>
      </c>
      <c r="H119" s="5" t="s">
        <v>16</v>
      </c>
      <c r="I119" s="5"/>
      <c r="J119" s="3">
        <v>3.15</v>
      </c>
      <c r="K119" s="3">
        <v>4.72</v>
      </c>
      <c r="L119" s="3">
        <v>13.75</v>
      </c>
      <c r="M119" s="3">
        <v>3.19</v>
      </c>
      <c r="N119" s="3">
        <v>0.95</v>
      </c>
      <c r="O119" s="3">
        <v>7.6</v>
      </c>
      <c r="P119" s="3">
        <v>14.78</v>
      </c>
      <c r="Q119" s="3">
        <v>8.42</v>
      </c>
      <c r="R119" s="3">
        <v>1</v>
      </c>
      <c r="S119" s="5" t="s">
        <v>16</v>
      </c>
      <c r="T119" s="5" t="s">
        <v>16</v>
      </c>
      <c r="U119" s="5" t="s">
        <v>16</v>
      </c>
      <c r="V119" s="5" t="s">
        <v>16</v>
      </c>
      <c r="W119" s="6">
        <v>59.71</v>
      </c>
      <c r="X119" s="3">
        <v>89.26</v>
      </c>
      <c r="Y119" s="3">
        <v>163.63999999999999</v>
      </c>
      <c r="Z119" s="4" t="str">
        <f t="shared" si="84"/>
        <v>7,6 (---)</v>
      </c>
      <c r="AA119" s="4" t="str">
        <f t="shared" si="85"/>
        <v>14,78 (---)</v>
      </c>
      <c r="AB119" s="4" t="str">
        <f t="shared" si="86"/>
        <v>4,72 (---)</v>
      </c>
      <c r="AC119" s="4" t="str">
        <f t="shared" si="87"/>
        <v>13,75 (---)</v>
      </c>
      <c r="AD119" s="4">
        <v>1</v>
      </c>
      <c r="AE119" s="4">
        <v>1</v>
      </c>
      <c r="AF119" s="4">
        <v>1</v>
      </c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</row>
    <row r="120" spans="1:51" ht="14.45" customHeight="1" x14ac:dyDescent="0.25">
      <c r="A120" s="2" t="s">
        <v>66</v>
      </c>
      <c r="B120" s="2" t="s">
        <v>132</v>
      </c>
      <c r="C120" s="3" t="s">
        <v>58</v>
      </c>
      <c r="D120" s="3" t="s">
        <v>1</v>
      </c>
      <c r="E120" s="3" t="s">
        <v>3</v>
      </c>
      <c r="F120" s="2" t="s">
        <v>46</v>
      </c>
      <c r="G120" s="4">
        <v>12.5</v>
      </c>
      <c r="H120" s="5" t="s">
        <v>16</v>
      </c>
      <c r="I120" s="5"/>
      <c r="J120" s="3">
        <v>2.02</v>
      </c>
      <c r="K120" s="3">
        <v>4.18</v>
      </c>
      <c r="L120" s="3">
        <v>13.72</v>
      </c>
      <c r="M120" s="3">
        <v>2.08</v>
      </c>
      <c r="N120" s="3">
        <v>0.96</v>
      </c>
      <c r="O120" s="3">
        <v>8.0399999999999991</v>
      </c>
      <c r="P120" s="3">
        <v>15.13</v>
      </c>
      <c r="Q120" s="3">
        <v>5.34</v>
      </c>
      <c r="R120" s="3">
        <v>1.01</v>
      </c>
      <c r="S120" s="3">
        <v>9.24</v>
      </c>
      <c r="T120" s="3">
        <v>13.07</v>
      </c>
      <c r="U120" s="3">
        <v>5.05</v>
      </c>
      <c r="V120" s="3">
        <v>9.51</v>
      </c>
      <c r="W120" s="3">
        <v>37.36</v>
      </c>
      <c r="X120" s="3">
        <v>69.73</v>
      </c>
      <c r="Y120" s="3">
        <v>162.71</v>
      </c>
      <c r="Z120" s="4" t="str">
        <f t="shared" si="84"/>
        <v>8,04 (9,24)</v>
      </c>
      <c r="AA120" s="4" t="str">
        <f t="shared" si="85"/>
        <v>15,13 (13,07)</v>
      </c>
      <c r="AB120" s="4" t="str">
        <f t="shared" si="86"/>
        <v>4,18 (5,05)</v>
      </c>
      <c r="AC120" s="4" t="str">
        <f t="shared" si="87"/>
        <v>13,72 (9,51)</v>
      </c>
      <c r="AD120" s="4">
        <v>1</v>
      </c>
      <c r="AE120" s="4">
        <v>1</v>
      </c>
      <c r="AF120" s="4">
        <v>1</v>
      </c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</row>
    <row r="121" spans="1:51" ht="14.45" customHeight="1" x14ac:dyDescent="0.25">
      <c r="A121" s="2" t="s">
        <v>66</v>
      </c>
      <c r="B121" s="2" t="s">
        <v>132</v>
      </c>
      <c r="C121" s="3" t="s">
        <v>58</v>
      </c>
      <c r="D121" s="3" t="s">
        <v>1</v>
      </c>
      <c r="E121" s="3" t="s">
        <v>3</v>
      </c>
      <c r="F121" s="2" t="s">
        <v>46</v>
      </c>
      <c r="G121" s="5">
        <v>15</v>
      </c>
      <c r="H121" s="5" t="s">
        <v>16</v>
      </c>
      <c r="I121" s="5"/>
      <c r="J121" s="3">
        <v>1.4</v>
      </c>
      <c r="K121" s="3">
        <v>3.19</v>
      </c>
      <c r="L121" s="3">
        <v>13.04</v>
      </c>
      <c r="M121" s="3">
        <v>1.51</v>
      </c>
      <c r="N121" s="3">
        <v>0.96</v>
      </c>
      <c r="O121" s="3">
        <v>8.31</v>
      </c>
      <c r="P121" s="3">
        <v>15.13</v>
      </c>
      <c r="Q121" s="3">
        <v>3.76</v>
      </c>
      <c r="R121" s="3">
        <v>1.01</v>
      </c>
      <c r="S121" s="3">
        <v>10.31</v>
      </c>
      <c r="T121" s="3">
        <v>13.89</v>
      </c>
      <c r="U121" s="3">
        <v>4.26</v>
      </c>
      <c r="V121" s="3">
        <v>9.74</v>
      </c>
      <c r="W121" s="3">
        <v>24.83</v>
      </c>
      <c r="X121" s="3">
        <v>66.94</v>
      </c>
      <c r="Y121" s="3">
        <v>200.83</v>
      </c>
      <c r="Z121" s="4" t="str">
        <f t="shared" si="84"/>
        <v>8,31 (10,31)</v>
      </c>
      <c r="AA121" s="4" t="str">
        <f t="shared" si="85"/>
        <v>15,13 (13,89)</v>
      </c>
      <c r="AB121" s="4" t="str">
        <f t="shared" si="86"/>
        <v>3,19 (4,26)</v>
      </c>
      <c r="AC121" s="4" t="str">
        <f t="shared" si="87"/>
        <v>13,04 (9,74)</v>
      </c>
      <c r="AD121" s="4">
        <v>1</v>
      </c>
      <c r="AE121" s="4">
        <v>1</v>
      </c>
      <c r="AF121" s="4">
        <v>1</v>
      </c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</row>
    <row r="122" spans="1:51" ht="14.45" customHeight="1" x14ac:dyDescent="0.25">
      <c r="A122" s="15" t="s">
        <v>66</v>
      </c>
      <c r="B122" s="2" t="s">
        <v>132</v>
      </c>
      <c r="C122" s="3" t="s">
        <v>58</v>
      </c>
      <c r="D122" s="3" t="s">
        <v>1</v>
      </c>
      <c r="E122" s="3" t="s">
        <v>3</v>
      </c>
      <c r="F122" s="2" t="s">
        <v>15</v>
      </c>
      <c r="G122" s="5" t="s">
        <v>16</v>
      </c>
      <c r="H122" s="5" t="s">
        <v>16</v>
      </c>
      <c r="I122" s="4">
        <v>2.5</v>
      </c>
      <c r="J122"/>
      <c r="K122" s="3">
        <v>1.4870000000000001</v>
      </c>
      <c r="L122" s="3">
        <v>4.0490000000000004</v>
      </c>
      <c r="O122" s="3">
        <v>2.1920000000000002</v>
      </c>
      <c r="P122" s="3">
        <v>4.2839999999999998</v>
      </c>
      <c r="Q122"/>
      <c r="R122"/>
      <c r="S122"/>
      <c r="T122"/>
      <c r="U122"/>
      <c r="V122"/>
      <c r="W122"/>
      <c r="Z122" s="4">
        <f t="shared" ref="Z122:Z125" si="88">O122</f>
        <v>2.1920000000000002</v>
      </c>
      <c r="AA122" s="4">
        <f t="shared" ref="AA122:AA125" si="89">P122</f>
        <v>4.2839999999999998</v>
      </c>
      <c r="AB122" s="4">
        <f t="shared" ref="AB122:AB125" si="90">K122</f>
        <v>1.4870000000000001</v>
      </c>
      <c r="AC122" s="4">
        <f t="shared" ref="AC122:AC125" si="91">L122</f>
        <v>4.0490000000000004</v>
      </c>
      <c r="AD122" s="4"/>
      <c r="AE122" s="4"/>
      <c r="AF122" s="4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</row>
    <row r="123" spans="1:51" ht="14.45" customHeight="1" x14ac:dyDescent="0.25">
      <c r="A123" s="15" t="s">
        <v>66</v>
      </c>
      <c r="B123" s="2" t="s">
        <v>132</v>
      </c>
      <c r="C123" s="3" t="s">
        <v>58</v>
      </c>
      <c r="D123" s="3" t="s">
        <v>1</v>
      </c>
      <c r="E123" s="3" t="s">
        <v>3</v>
      </c>
      <c r="F123" s="2" t="s">
        <v>15</v>
      </c>
      <c r="G123" s="5" t="s">
        <v>16</v>
      </c>
      <c r="H123" s="5" t="s">
        <v>16</v>
      </c>
      <c r="I123" s="4">
        <v>3</v>
      </c>
      <c r="J123"/>
      <c r="K123" s="3">
        <v>1.4470000000000001</v>
      </c>
      <c r="L123" s="3">
        <v>4.1619999999999999</v>
      </c>
      <c r="O123" s="3">
        <v>2.302</v>
      </c>
      <c r="P123" s="3">
        <v>4.4770000000000003</v>
      </c>
      <c r="Q123"/>
      <c r="R123"/>
      <c r="S123"/>
      <c r="T123"/>
      <c r="U123"/>
      <c r="V123"/>
      <c r="W123"/>
      <c r="Z123" s="4">
        <f t="shared" si="88"/>
        <v>2.302</v>
      </c>
      <c r="AA123" s="4">
        <f t="shared" si="89"/>
        <v>4.4770000000000003</v>
      </c>
      <c r="AB123" s="4">
        <f t="shared" si="90"/>
        <v>1.4470000000000001</v>
      </c>
      <c r="AC123" s="4">
        <f t="shared" si="91"/>
        <v>4.1619999999999999</v>
      </c>
      <c r="AD123" s="4"/>
      <c r="AE123" s="4"/>
      <c r="AF123" s="4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</row>
    <row r="124" spans="1:51" ht="14.45" customHeight="1" x14ac:dyDescent="0.25">
      <c r="A124" s="2" t="s">
        <v>66</v>
      </c>
      <c r="B124" s="2" t="s">
        <v>132</v>
      </c>
      <c r="C124" s="3" t="s">
        <v>58</v>
      </c>
      <c r="D124" s="3" t="s">
        <v>1</v>
      </c>
      <c r="E124" s="3" t="s">
        <v>3</v>
      </c>
      <c r="F124" s="2" t="s">
        <v>15</v>
      </c>
      <c r="G124" s="5" t="s">
        <v>16</v>
      </c>
      <c r="H124" s="5" t="s">
        <v>16</v>
      </c>
      <c r="I124" s="4">
        <v>4</v>
      </c>
      <c r="J124"/>
      <c r="K124" s="3">
        <v>1.2230000000000001</v>
      </c>
      <c r="L124" s="3">
        <v>4.165</v>
      </c>
      <c r="O124" s="3">
        <v>2.4750000000000001</v>
      </c>
      <c r="P124" s="3">
        <v>4.6269999999999998</v>
      </c>
      <c r="Q124"/>
      <c r="R124"/>
      <c r="S124"/>
      <c r="T124"/>
      <c r="U124"/>
      <c r="V124"/>
      <c r="W124"/>
      <c r="Z124" s="4">
        <f t="shared" si="88"/>
        <v>2.4750000000000001</v>
      </c>
      <c r="AA124" s="4">
        <f t="shared" si="89"/>
        <v>4.6269999999999998</v>
      </c>
      <c r="AB124" s="4">
        <f t="shared" si="90"/>
        <v>1.2230000000000001</v>
      </c>
      <c r="AC124" s="4">
        <f t="shared" si="91"/>
        <v>4.165</v>
      </c>
      <c r="AD124" s="4"/>
      <c r="AE124" s="4"/>
      <c r="AF124" s="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</row>
    <row r="125" spans="1:51" ht="14.45" customHeight="1" x14ac:dyDescent="0.25">
      <c r="A125" s="2" t="s">
        <v>66</v>
      </c>
      <c r="B125" s="2" t="s">
        <v>132</v>
      </c>
      <c r="C125" s="3" t="s">
        <v>58</v>
      </c>
      <c r="D125" s="3" t="s">
        <v>1</v>
      </c>
      <c r="E125" s="3" t="s">
        <v>3</v>
      </c>
      <c r="F125" s="2" t="s">
        <v>15</v>
      </c>
      <c r="G125" s="5" t="s">
        <v>16</v>
      </c>
      <c r="H125" s="5" t="s">
        <v>16</v>
      </c>
      <c r="I125" s="4">
        <v>5</v>
      </c>
      <c r="J125"/>
      <c r="K125" s="3">
        <v>0.70299999999999996</v>
      </c>
      <c r="L125" s="3">
        <v>3.7890000000000001</v>
      </c>
      <c r="O125" s="3">
        <v>2.5750000000000002</v>
      </c>
      <c r="P125" s="3">
        <v>4.5590000000000002</v>
      </c>
      <c r="Q125"/>
      <c r="R125"/>
      <c r="S125"/>
      <c r="T125"/>
      <c r="U125"/>
      <c r="V125"/>
      <c r="W125"/>
      <c r="Z125" s="4">
        <f t="shared" si="88"/>
        <v>2.5750000000000002</v>
      </c>
      <c r="AA125" s="4">
        <f t="shared" si="89"/>
        <v>4.5590000000000002</v>
      </c>
      <c r="AB125" s="4">
        <f t="shared" si="90"/>
        <v>0.70299999999999996</v>
      </c>
      <c r="AC125" s="4">
        <f t="shared" si="91"/>
        <v>3.7890000000000001</v>
      </c>
      <c r="AD125" s="4"/>
      <c r="AE125" s="4"/>
      <c r="AF125" s="4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</row>
    <row r="126" spans="1:51" ht="14.45" customHeight="1" x14ac:dyDescent="0.25">
      <c r="A126" s="2" t="s">
        <v>67</v>
      </c>
      <c r="B126" s="2" t="s">
        <v>132</v>
      </c>
      <c r="C126" s="3" t="s">
        <v>58</v>
      </c>
      <c r="D126" s="3" t="s">
        <v>1</v>
      </c>
      <c r="E126" s="3" t="s">
        <v>4</v>
      </c>
      <c r="F126" s="2" t="s">
        <v>46</v>
      </c>
      <c r="G126" s="4">
        <v>2.5</v>
      </c>
      <c r="H126" s="5" t="s">
        <v>16</v>
      </c>
      <c r="I126" s="5"/>
      <c r="J126" s="3">
        <v>21.17</v>
      </c>
      <c r="K126" s="3">
        <v>3.14</v>
      </c>
      <c r="L126" s="3">
        <v>7.77</v>
      </c>
      <c r="M126" s="3">
        <v>20.75</v>
      </c>
      <c r="N126" s="3">
        <v>0.78</v>
      </c>
      <c r="O126" s="5" t="s">
        <v>16</v>
      </c>
      <c r="P126" s="5" t="s">
        <v>16</v>
      </c>
      <c r="Q126" s="6">
        <v>108.08</v>
      </c>
      <c r="R126" s="3">
        <v>0.89</v>
      </c>
      <c r="S126" s="5" t="s">
        <v>16</v>
      </c>
      <c r="T126" s="5" t="s">
        <v>16</v>
      </c>
      <c r="U126" s="5" t="s">
        <v>16</v>
      </c>
      <c r="V126" s="5" t="s">
        <v>16</v>
      </c>
      <c r="W126" s="6">
        <v>666</v>
      </c>
      <c r="X126" s="3">
        <v>43.7</v>
      </c>
      <c r="Y126" s="4">
        <v>64.150000000000006</v>
      </c>
      <c r="Z126" s="4" t="str">
        <f t="shared" ref="Z126:Z131" si="92">O126&amp;$AG$3&amp;$AH$3&amp;S126&amp;$AI$3</f>
        <v>--- (---)</v>
      </c>
      <c r="AA126" s="4" t="str">
        <f t="shared" ref="AA126:AA131" si="93">P126&amp;$AG$3&amp;$AH$3&amp;T126&amp;$AI$3</f>
        <v>--- (---)</v>
      </c>
      <c r="AB126" s="4" t="str">
        <f t="shared" ref="AB126:AB131" si="94">K126&amp;$AG$3&amp;$AH$3&amp;U126&amp;$AI$3</f>
        <v>3,14 (---)</v>
      </c>
      <c r="AC126" s="4" t="str">
        <f t="shared" ref="AC126:AC131" si="95">L126&amp;$AG$3&amp;$AH$3&amp;V126&amp;$AI$3</f>
        <v>7,77 (---)</v>
      </c>
      <c r="AD126" s="4">
        <v>1</v>
      </c>
      <c r="AE126" s="4">
        <v>1</v>
      </c>
      <c r="AF126" s="4">
        <v>0</v>
      </c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</row>
    <row r="127" spans="1:51" ht="14.45" customHeight="1" x14ac:dyDescent="0.25">
      <c r="A127" s="2" t="s">
        <v>67</v>
      </c>
      <c r="B127" s="2" t="s">
        <v>132</v>
      </c>
      <c r="C127" s="3" t="s">
        <v>58</v>
      </c>
      <c r="D127" s="3" t="s">
        <v>1</v>
      </c>
      <c r="E127" s="3" t="s">
        <v>4</v>
      </c>
      <c r="F127" s="2" t="s">
        <v>46</v>
      </c>
      <c r="G127" s="4">
        <v>3</v>
      </c>
      <c r="H127" s="5" t="s">
        <v>16</v>
      </c>
      <c r="I127" s="5"/>
      <c r="J127" s="3">
        <v>14.7</v>
      </c>
      <c r="K127" s="3">
        <v>3.27</v>
      </c>
      <c r="L127" s="3">
        <v>8.41</v>
      </c>
      <c r="M127" s="3">
        <v>14.63</v>
      </c>
      <c r="N127" s="3">
        <v>0.83</v>
      </c>
      <c r="O127" s="5" t="s">
        <v>16</v>
      </c>
      <c r="P127" s="5" t="s">
        <v>16</v>
      </c>
      <c r="Q127" s="6">
        <v>78.400000000000006</v>
      </c>
      <c r="R127" s="3">
        <v>0.87</v>
      </c>
      <c r="S127" s="5" t="s">
        <v>16</v>
      </c>
      <c r="T127" s="5" t="s">
        <v>16</v>
      </c>
      <c r="U127" s="5" t="s">
        <v>16</v>
      </c>
      <c r="V127" s="5" t="s">
        <v>16</v>
      </c>
      <c r="W127" s="6">
        <v>666</v>
      </c>
      <c r="X127" s="3">
        <v>50.88</v>
      </c>
      <c r="Y127" s="4">
        <v>76.31</v>
      </c>
      <c r="Z127" s="4" t="str">
        <f t="shared" si="92"/>
        <v>--- (---)</v>
      </c>
      <c r="AA127" s="4" t="str">
        <f t="shared" si="93"/>
        <v>--- (---)</v>
      </c>
      <c r="AB127" s="4" t="str">
        <f t="shared" si="94"/>
        <v>3,27 (---)</v>
      </c>
      <c r="AC127" s="4" t="str">
        <f t="shared" si="95"/>
        <v>8,41 (---)</v>
      </c>
      <c r="AD127" s="4">
        <v>1</v>
      </c>
      <c r="AE127" s="4">
        <v>1</v>
      </c>
      <c r="AF127" s="4">
        <v>0</v>
      </c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</row>
    <row r="128" spans="1:51" ht="14.45" customHeight="1" x14ac:dyDescent="0.25">
      <c r="A128" s="2" t="s">
        <v>67</v>
      </c>
      <c r="B128" s="2" t="s">
        <v>132</v>
      </c>
      <c r="C128" s="3" t="s">
        <v>58</v>
      </c>
      <c r="D128" s="3" t="s">
        <v>1</v>
      </c>
      <c r="E128" s="3" t="s">
        <v>4</v>
      </c>
      <c r="F128" s="2" t="s">
        <v>46</v>
      </c>
      <c r="G128" s="4">
        <v>4</v>
      </c>
      <c r="H128" s="5" t="s">
        <v>16</v>
      </c>
      <c r="I128" s="5"/>
      <c r="J128" s="3">
        <v>8.27</v>
      </c>
      <c r="K128" s="3">
        <v>3.7</v>
      </c>
      <c r="L128" s="3">
        <v>9.1199999999999992</v>
      </c>
      <c r="M128" s="3">
        <v>8.1999999999999993</v>
      </c>
      <c r="N128" s="3">
        <v>0.75</v>
      </c>
      <c r="O128" s="3">
        <v>6.93</v>
      </c>
      <c r="P128" s="3">
        <v>11.37</v>
      </c>
      <c r="Q128" s="3">
        <v>37.520000000000003</v>
      </c>
      <c r="R128" s="3">
        <v>0.97</v>
      </c>
      <c r="S128" s="5" t="s">
        <v>16</v>
      </c>
      <c r="T128" s="5" t="s">
        <v>16</v>
      </c>
      <c r="U128" s="5" t="s">
        <v>16</v>
      </c>
      <c r="V128" s="5" t="s">
        <v>16</v>
      </c>
      <c r="W128" s="6">
        <v>2876.1</v>
      </c>
      <c r="X128" s="3">
        <v>61.88</v>
      </c>
      <c r="Y128" s="4">
        <v>95.21</v>
      </c>
      <c r="Z128" s="4" t="str">
        <f t="shared" si="92"/>
        <v>6,93 (---)</v>
      </c>
      <c r="AA128" s="4" t="str">
        <f t="shared" si="93"/>
        <v>11,37 (---)</v>
      </c>
      <c r="AB128" s="4" t="str">
        <f t="shared" si="94"/>
        <v>3,7 (---)</v>
      </c>
      <c r="AC128" s="4" t="str">
        <f t="shared" si="95"/>
        <v>9,12 (---)</v>
      </c>
      <c r="AD128" s="4">
        <v>1</v>
      </c>
      <c r="AE128" s="4">
        <v>1</v>
      </c>
      <c r="AF128" s="4">
        <v>1</v>
      </c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</row>
    <row r="129" spans="1:51" ht="14.45" customHeight="1" x14ac:dyDescent="0.25">
      <c r="A129" s="2" t="s">
        <v>67</v>
      </c>
      <c r="B129" s="2" t="s">
        <v>132</v>
      </c>
      <c r="C129" s="3" t="s">
        <v>58</v>
      </c>
      <c r="D129" s="3" t="s">
        <v>1</v>
      </c>
      <c r="E129" s="3" t="s">
        <v>4</v>
      </c>
      <c r="F129" s="2" t="s">
        <v>46</v>
      </c>
      <c r="G129" s="4">
        <v>5</v>
      </c>
      <c r="H129" s="5" t="s">
        <v>16</v>
      </c>
      <c r="I129" s="5"/>
      <c r="J129" s="3">
        <v>5.29</v>
      </c>
      <c r="K129" s="3">
        <v>3.91</v>
      </c>
      <c r="L129" s="3">
        <v>9.91</v>
      </c>
      <c r="M129" s="3">
        <v>5.26</v>
      </c>
      <c r="N129" s="3">
        <v>0.82</v>
      </c>
      <c r="O129" s="3">
        <v>7.63</v>
      </c>
      <c r="P129" s="3">
        <v>12.31</v>
      </c>
      <c r="Q129" s="3">
        <v>24.98</v>
      </c>
      <c r="R129" s="3">
        <v>0.97</v>
      </c>
      <c r="S129" s="5" t="s">
        <v>16</v>
      </c>
      <c r="T129" s="5" t="s">
        <v>16</v>
      </c>
      <c r="U129" s="5" t="s">
        <v>16</v>
      </c>
      <c r="V129" s="5" t="s">
        <v>16</v>
      </c>
      <c r="W129" s="6">
        <v>1114.5</v>
      </c>
      <c r="X129" s="3">
        <v>66.94</v>
      </c>
      <c r="Y129" s="4">
        <v>111.57</v>
      </c>
      <c r="Z129" s="4" t="str">
        <f t="shared" si="92"/>
        <v>7,63 (---)</v>
      </c>
      <c r="AA129" s="4" t="str">
        <f t="shared" si="93"/>
        <v>12,31 (---)</v>
      </c>
      <c r="AB129" s="4" t="str">
        <f t="shared" si="94"/>
        <v>3,91 (---)</v>
      </c>
      <c r="AC129" s="4" t="str">
        <f t="shared" si="95"/>
        <v>9,91 (---)</v>
      </c>
      <c r="AD129" s="4">
        <v>1</v>
      </c>
      <c r="AE129" s="4">
        <v>1</v>
      </c>
      <c r="AF129" s="4">
        <v>1</v>
      </c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</row>
    <row r="130" spans="1:51" ht="14.45" customHeight="1" x14ac:dyDescent="0.25">
      <c r="A130" s="2" t="s">
        <v>67</v>
      </c>
      <c r="B130" s="2" t="s">
        <v>132</v>
      </c>
      <c r="C130" s="3" t="s">
        <v>58</v>
      </c>
      <c r="D130" s="3" t="s">
        <v>1</v>
      </c>
      <c r="E130" s="3" t="s">
        <v>4</v>
      </c>
      <c r="F130" s="2" t="s">
        <v>46</v>
      </c>
      <c r="G130" s="4">
        <v>7.5</v>
      </c>
      <c r="H130" s="5" t="s">
        <v>16</v>
      </c>
      <c r="I130" s="5"/>
      <c r="J130" s="3">
        <v>2.35</v>
      </c>
      <c r="K130" s="3">
        <v>3.78</v>
      </c>
      <c r="L130" s="3">
        <v>11.2</v>
      </c>
      <c r="M130" s="3">
        <v>2.39</v>
      </c>
      <c r="N130" s="3">
        <v>0.88</v>
      </c>
      <c r="O130" s="3">
        <v>9.1</v>
      </c>
      <c r="P130" s="3">
        <v>14.19</v>
      </c>
      <c r="Q130" s="3">
        <v>11.07</v>
      </c>
      <c r="R130" s="3">
        <v>0.97</v>
      </c>
      <c r="S130" s="5" t="s">
        <v>16</v>
      </c>
      <c r="T130" s="5" t="s">
        <v>16</v>
      </c>
      <c r="U130" s="5" t="s">
        <v>16</v>
      </c>
      <c r="V130" s="5" t="s">
        <v>16</v>
      </c>
      <c r="W130" s="6">
        <v>406.63</v>
      </c>
      <c r="X130" s="3">
        <v>75.31</v>
      </c>
      <c r="Y130" s="4">
        <v>133.88</v>
      </c>
      <c r="Z130" s="4" t="str">
        <f t="shared" si="92"/>
        <v>9,1 (---)</v>
      </c>
      <c r="AA130" s="4" t="str">
        <f t="shared" si="93"/>
        <v>14,19 (---)</v>
      </c>
      <c r="AB130" s="4" t="str">
        <f t="shared" si="94"/>
        <v>3,78 (---)</v>
      </c>
      <c r="AC130" s="4" t="str">
        <f t="shared" si="95"/>
        <v>11,2 (---)</v>
      </c>
      <c r="AD130" s="4">
        <v>1</v>
      </c>
      <c r="AE130" s="4">
        <v>1</v>
      </c>
      <c r="AF130" s="4">
        <v>1</v>
      </c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</row>
    <row r="131" spans="1:51" ht="14.45" customHeight="1" x14ac:dyDescent="0.25">
      <c r="A131" s="2" t="s">
        <v>67</v>
      </c>
      <c r="B131" s="2" t="s">
        <v>132</v>
      </c>
      <c r="C131" s="3" t="s">
        <v>58</v>
      </c>
      <c r="D131" s="3" t="s">
        <v>1</v>
      </c>
      <c r="E131" s="3" t="s">
        <v>4</v>
      </c>
      <c r="F131" s="2" t="s">
        <v>46</v>
      </c>
      <c r="G131" s="4">
        <v>10</v>
      </c>
      <c r="H131" s="5" t="s">
        <v>16</v>
      </c>
      <c r="I131" s="5"/>
      <c r="J131" s="3">
        <v>1.32</v>
      </c>
      <c r="K131" s="3">
        <v>2.63</v>
      </c>
      <c r="L131" s="3">
        <v>10.97</v>
      </c>
      <c r="M131" s="3">
        <v>1.4</v>
      </c>
      <c r="N131" s="3">
        <v>0.91</v>
      </c>
      <c r="O131" s="3">
        <v>10.27</v>
      </c>
      <c r="P131" s="3">
        <v>15.44</v>
      </c>
      <c r="Q131" s="3">
        <v>6.23</v>
      </c>
      <c r="R131" s="3">
        <v>0.99</v>
      </c>
      <c r="S131" s="5" t="s">
        <v>16</v>
      </c>
      <c r="T131" s="5" t="s">
        <v>16</v>
      </c>
      <c r="U131" s="5" t="s">
        <v>16</v>
      </c>
      <c r="V131" s="5" t="s">
        <v>16</v>
      </c>
      <c r="W131" s="6">
        <v>255.13</v>
      </c>
      <c r="X131" s="3">
        <v>89.26</v>
      </c>
      <c r="Y131" s="4">
        <v>178.51</v>
      </c>
      <c r="Z131" s="4" t="str">
        <f t="shared" si="92"/>
        <v>10,27 (---)</v>
      </c>
      <c r="AA131" s="4" t="str">
        <f t="shared" si="93"/>
        <v>15,44 (---)</v>
      </c>
      <c r="AB131" s="4" t="str">
        <f t="shared" si="94"/>
        <v>2,63 (---)</v>
      </c>
      <c r="AC131" s="4" t="str">
        <f t="shared" si="95"/>
        <v>10,97 (---)</v>
      </c>
      <c r="AD131" s="4">
        <v>1</v>
      </c>
      <c r="AE131" s="4">
        <v>1</v>
      </c>
      <c r="AF131" s="4">
        <v>1</v>
      </c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</row>
    <row r="132" spans="1:51" ht="14.45" customHeight="1" x14ac:dyDescent="0.25">
      <c r="A132" s="15" t="s">
        <v>67</v>
      </c>
      <c r="B132" s="2" t="s">
        <v>132</v>
      </c>
      <c r="C132" s="3" t="s">
        <v>58</v>
      </c>
      <c r="D132" s="3" t="s">
        <v>1</v>
      </c>
      <c r="E132" s="3" t="s">
        <v>4</v>
      </c>
      <c r="F132" s="2" t="s">
        <v>15</v>
      </c>
      <c r="G132" s="5" t="s">
        <v>16</v>
      </c>
      <c r="H132" s="5" t="s">
        <v>16</v>
      </c>
      <c r="I132" s="4">
        <v>2.5</v>
      </c>
      <c r="K132" s="3">
        <v>1.087</v>
      </c>
      <c r="L132" s="3">
        <v>3.4359999999999999</v>
      </c>
      <c r="O132" s="3">
        <v>2.8759999999999999</v>
      </c>
      <c r="P132" s="3">
        <v>4.4720000000000004</v>
      </c>
      <c r="Z132" s="4">
        <f t="shared" ref="Z132:Z133" si="96">O132</f>
        <v>2.8759999999999999</v>
      </c>
      <c r="AA132" s="4">
        <f t="shared" ref="AA132:AA133" si="97">P132</f>
        <v>4.4720000000000004</v>
      </c>
      <c r="AB132" s="4">
        <f t="shared" ref="AB132:AB133" si="98">K132</f>
        <v>1.087</v>
      </c>
      <c r="AC132" s="4">
        <f t="shared" ref="AC132:AC133" si="99">L132</f>
        <v>3.4359999999999999</v>
      </c>
      <c r="AD132" s="4"/>
      <c r="AE132" s="4"/>
      <c r="AF132" s="4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</row>
    <row r="133" spans="1:51" ht="14.45" customHeight="1" x14ac:dyDescent="0.25">
      <c r="A133" s="15" t="s">
        <v>67</v>
      </c>
      <c r="B133" s="2" t="s">
        <v>132</v>
      </c>
      <c r="C133" s="3" t="s">
        <v>58</v>
      </c>
      <c r="D133" s="3" t="s">
        <v>1</v>
      </c>
      <c r="E133" s="3" t="s">
        <v>4</v>
      </c>
      <c r="F133" s="2" t="s">
        <v>15</v>
      </c>
      <c r="G133" s="5" t="s">
        <v>16</v>
      </c>
      <c r="H133" s="5" t="s">
        <v>16</v>
      </c>
      <c r="I133" s="4">
        <v>3</v>
      </c>
      <c r="K133" s="3">
        <v>0.83199999999999996</v>
      </c>
      <c r="L133" s="3">
        <v>3.36</v>
      </c>
      <c r="O133" s="3">
        <v>3.1070000000000002</v>
      </c>
      <c r="P133" s="3">
        <v>4.68</v>
      </c>
      <c r="Z133" s="4">
        <f t="shared" si="96"/>
        <v>3.1070000000000002</v>
      </c>
      <c r="AA133" s="4">
        <f t="shared" si="97"/>
        <v>4.68</v>
      </c>
      <c r="AB133" s="4">
        <f t="shared" si="98"/>
        <v>0.83199999999999996</v>
      </c>
      <c r="AC133" s="4">
        <f t="shared" si="99"/>
        <v>3.36</v>
      </c>
      <c r="AD133" s="4"/>
      <c r="AE133" s="4"/>
      <c r="AF133" s="4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</row>
    <row r="134" spans="1:51" ht="14.45" customHeight="1" x14ac:dyDescent="0.25">
      <c r="A134" s="2" t="s">
        <v>68</v>
      </c>
      <c r="B134" s="2" t="s">
        <v>132</v>
      </c>
      <c r="C134" s="3" t="s">
        <v>58</v>
      </c>
      <c r="D134" s="3" t="s">
        <v>1</v>
      </c>
      <c r="E134" s="3" t="s">
        <v>5</v>
      </c>
      <c r="F134" s="2" t="s">
        <v>46</v>
      </c>
      <c r="G134" s="4">
        <v>2.5</v>
      </c>
      <c r="H134" s="5" t="s">
        <v>16</v>
      </c>
      <c r="I134" s="5"/>
      <c r="J134" s="3">
        <v>9.56</v>
      </c>
      <c r="K134" s="3">
        <v>2.75</v>
      </c>
      <c r="L134" s="3">
        <v>7.28</v>
      </c>
      <c r="M134" s="3">
        <v>9.5399999999999991</v>
      </c>
      <c r="N134" s="3">
        <v>0.79</v>
      </c>
      <c r="O134" s="5" t="s">
        <v>16</v>
      </c>
      <c r="P134" s="5" t="s">
        <v>16</v>
      </c>
      <c r="Q134" s="6">
        <v>64.819999999999993</v>
      </c>
      <c r="R134" s="3">
        <v>0.81</v>
      </c>
      <c r="S134" s="5" t="s">
        <v>16</v>
      </c>
      <c r="T134" s="5" t="s">
        <v>16</v>
      </c>
      <c r="U134" s="5" t="s">
        <v>16</v>
      </c>
      <c r="V134" s="5" t="s">
        <v>16</v>
      </c>
      <c r="W134" s="6">
        <v>666</v>
      </c>
      <c r="X134" s="3">
        <v>47.42</v>
      </c>
      <c r="Y134" s="3">
        <v>72.989999999999995</v>
      </c>
      <c r="Z134" s="4" t="str">
        <f t="shared" ref="Z134:Z138" si="100">O134&amp;$AG$3&amp;$AH$3&amp;S134&amp;$AI$3</f>
        <v>--- (---)</v>
      </c>
      <c r="AA134" s="4" t="str">
        <f t="shared" ref="AA134:AA138" si="101">P134&amp;$AG$3&amp;$AH$3&amp;T134&amp;$AI$3</f>
        <v>--- (---)</v>
      </c>
      <c r="AB134" s="4" t="str">
        <f t="shared" ref="AB134:AB138" si="102">K134&amp;$AG$3&amp;$AH$3&amp;U134&amp;$AI$3</f>
        <v>2,75 (---)</v>
      </c>
      <c r="AC134" s="4" t="str">
        <f t="shared" ref="AC134:AC138" si="103">L134&amp;$AG$3&amp;$AH$3&amp;V134&amp;$AI$3</f>
        <v>7,28 (---)</v>
      </c>
      <c r="AD134" s="4">
        <v>1</v>
      </c>
      <c r="AE134" s="4">
        <v>1</v>
      </c>
      <c r="AF134" s="4">
        <v>0</v>
      </c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</row>
    <row r="135" spans="1:51" ht="14.45" customHeight="1" x14ac:dyDescent="0.25">
      <c r="A135" s="2" t="s">
        <v>68</v>
      </c>
      <c r="B135" s="2" t="s">
        <v>132</v>
      </c>
      <c r="C135" s="3" t="s">
        <v>58</v>
      </c>
      <c r="D135" s="3" t="s">
        <v>1</v>
      </c>
      <c r="E135" s="3" t="s">
        <v>5</v>
      </c>
      <c r="F135" s="2" t="s">
        <v>46</v>
      </c>
      <c r="G135" s="4">
        <v>3</v>
      </c>
      <c r="H135" s="5" t="s">
        <v>16</v>
      </c>
      <c r="I135" s="5"/>
      <c r="J135" s="3">
        <v>6.64</v>
      </c>
      <c r="K135" s="3">
        <v>2.87</v>
      </c>
      <c r="L135" s="3">
        <v>7.48</v>
      </c>
      <c r="M135" s="3">
        <v>6.6</v>
      </c>
      <c r="N135" s="3">
        <v>0.75</v>
      </c>
      <c r="O135" s="5" t="s">
        <v>16</v>
      </c>
      <c r="P135" s="5" t="s">
        <v>16</v>
      </c>
      <c r="Q135" s="6">
        <v>45.84</v>
      </c>
      <c r="R135" s="3">
        <v>0.82</v>
      </c>
      <c r="S135" s="5" t="s">
        <v>16</v>
      </c>
      <c r="T135" s="5" t="s">
        <v>16</v>
      </c>
      <c r="U135" s="5" t="s">
        <v>16</v>
      </c>
      <c r="V135" s="5" t="s">
        <v>16</v>
      </c>
      <c r="W135" s="6">
        <v>666</v>
      </c>
      <c r="X135" s="3">
        <v>56.23</v>
      </c>
      <c r="Y135" s="3">
        <v>87.02</v>
      </c>
      <c r="Z135" s="4" t="str">
        <f t="shared" si="100"/>
        <v>--- (---)</v>
      </c>
      <c r="AA135" s="4" t="str">
        <f t="shared" si="101"/>
        <v>--- (---)</v>
      </c>
      <c r="AB135" s="4" t="str">
        <f t="shared" si="102"/>
        <v>2,87 (---)</v>
      </c>
      <c r="AC135" s="4" t="str">
        <f t="shared" si="103"/>
        <v>7,48 (---)</v>
      </c>
      <c r="AD135" s="4">
        <v>1</v>
      </c>
      <c r="AE135" s="4">
        <v>1</v>
      </c>
      <c r="AF135" s="4">
        <v>0</v>
      </c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</row>
    <row r="136" spans="1:51" ht="14.45" customHeight="1" x14ac:dyDescent="0.25">
      <c r="A136" s="2" t="s">
        <v>68</v>
      </c>
      <c r="B136" s="2" t="s">
        <v>132</v>
      </c>
      <c r="C136" s="3" t="s">
        <v>58</v>
      </c>
      <c r="D136" s="3" t="s">
        <v>1</v>
      </c>
      <c r="E136" s="3" t="s">
        <v>5</v>
      </c>
      <c r="F136" s="2" t="s">
        <v>46</v>
      </c>
      <c r="G136" s="4">
        <v>4</v>
      </c>
      <c r="H136" s="5" t="s">
        <v>16</v>
      </c>
      <c r="I136" s="5"/>
      <c r="J136" s="3">
        <v>3.73</v>
      </c>
      <c r="K136" s="3">
        <v>2.77</v>
      </c>
      <c r="L136" s="3">
        <v>8</v>
      </c>
      <c r="M136" s="3">
        <v>3.76</v>
      </c>
      <c r="N136" s="3">
        <v>0.81</v>
      </c>
      <c r="O136" s="3">
        <v>8.68</v>
      </c>
      <c r="P136" s="3">
        <v>12.78</v>
      </c>
      <c r="Q136" s="3">
        <v>25.97</v>
      </c>
      <c r="R136" s="3">
        <v>0.82</v>
      </c>
      <c r="S136" s="5" t="s">
        <v>16</v>
      </c>
      <c r="T136" s="5" t="s">
        <v>16</v>
      </c>
      <c r="U136" s="5" t="s">
        <v>16</v>
      </c>
      <c r="V136" s="5" t="s">
        <v>16</v>
      </c>
      <c r="W136" s="6">
        <v>666</v>
      </c>
      <c r="X136" s="3">
        <v>69.02</v>
      </c>
      <c r="Y136" s="3">
        <v>107.11</v>
      </c>
      <c r="Z136" s="4" t="str">
        <f t="shared" si="100"/>
        <v>8,68 (---)</v>
      </c>
      <c r="AA136" s="4" t="str">
        <f t="shared" si="101"/>
        <v>12,78 (---)</v>
      </c>
      <c r="AB136" s="4" t="str">
        <f t="shared" si="102"/>
        <v>2,77 (---)</v>
      </c>
      <c r="AC136" s="4" t="str">
        <f t="shared" si="103"/>
        <v>8 (---)</v>
      </c>
      <c r="AD136" s="4">
        <v>1</v>
      </c>
      <c r="AE136" s="4">
        <v>1</v>
      </c>
      <c r="AF136" s="4">
        <v>1</v>
      </c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</row>
    <row r="137" spans="1:51" ht="14.45" customHeight="1" x14ac:dyDescent="0.25">
      <c r="A137" s="2" t="s">
        <v>68</v>
      </c>
      <c r="B137" s="2" t="s">
        <v>132</v>
      </c>
      <c r="C137" s="3" t="s">
        <v>58</v>
      </c>
      <c r="D137" s="3" t="s">
        <v>1</v>
      </c>
      <c r="E137" s="3" t="s">
        <v>5</v>
      </c>
      <c r="F137" s="2" t="s">
        <v>46</v>
      </c>
      <c r="G137" s="4">
        <v>5</v>
      </c>
      <c r="H137" s="5" t="s">
        <v>16</v>
      </c>
      <c r="I137" s="5"/>
      <c r="J137" s="3">
        <v>2.39</v>
      </c>
      <c r="K137" s="3">
        <v>2.71</v>
      </c>
      <c r="L137" s="3">
        <v>8.1</v>
      </c>
      <c r="M137" s="3">
        <v>2.46</v>
      </c>
      <c r="N137" s="3">
        <v>0.77</v>
      </c>
      <c r="O137" s="3">
        <v>9.7100000000000009</v>
      </c>
      <c r="P137" s="3">
        <v>13.63</v>
      </c>
      <c r="Q137" s="3">
        <v>14.55</v>
      </c>
      <c r="R137" s="3">
        <v>0.94</v>
      </c>
      <c r="S137" s="5" t="s">
        <v>16</v>
      </c>
      <c r="T137" s="5" t="s">
        <v>16</v>
      </c>
      <c r="U137" s="5" t="s">
        <v>16</v>
      </c>
      <c r="V137" s="5" t="s">
        <v>16</v>
      </c>
      <c r="W137" s="6">
        <v>666</v>
      </c>
      <c r="X137" s="3">
        <v>78.099999999999994</v>
      </c>
      <c r="Y137" s="3">
        <v>111.57</v>
      </c>
      <c r="Z137" s="4" t="str">
        <f t="shared" si="100"/>
        <v>9,71 (---)</v>
      </c>
      <c r="AA137" s="4" t="str">
        <f t="shared" si="101"/>
        <v>13,63 (---)</v>
      </c>
      <c r="AB137" s="4" t="str">
        <f t="shared" si="102"/>
        <v>2,71 (---)</v>
      </c>
      <c r="AC137" s="4" t="str">
        <f t="shared" si="103"/>
        <v>8,1 (---)</v>
      </c>
      <c r="AD137" s="4">
        <v>1</v>
      </c>
      <c r="AE137" s="4">
        <v>1</v>
      </c>
      <c r="AF137" s="4">
        <v>1</v>
      </c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</row>
    <row r="138" spans="1:51" ht="14.45" customHeight="1" x14ac:dyDescent="0.25">
      <c r="A138" s="2" t="s">
        <v>68</v>
      </c>
      <c r="B138" s="2" t="s">
        <v>132</v>
      </c>
      <c r="C138" s="3" t="s">
        <v>58</v>
      </c>
      <c r="D138" s="3" t="s">
        <v>1</v>
      </c>
      <c r="E138" s="3" t="s">
        <v>5</v>
      </c>
      <c r="F138" s="2" t="s">
        <v>46</v>
      </c>
      <c r="G138" s="4">
        <v>7.5</v>
      </c>
      <c r="H138" s="5" t="s">
        <v>16</v>
      </c>
      <c r="I138" s="5"/>
      <c r="J138" s="3">
        <v>1.06</v>
      </c>
      <c r="K138" s="3">
        <v>1.02</v>
      </c>
      <c r="L138" s="3">
        <v>7.56</v>
      </c>
      <c r="M138" s="3">
        <v>1.21</v>
      </c>
      <c r="N138" s="3">
        <v>0.77</v>
      </c>
      <c r="O138" s="3">
        <v>11.89</v>
      </c>
      <c r="P138" s="3">
        <v>15.36</v>
      </c>
      <c r="Q138" s="3">
        <v>6.39</v>
      </c>
      <c r="R138" s="3">
        <v>0.97</v>
      </c>
      <c r="S138" s="5" t="s">
        <v>16</v>
      </c>
      <c r="T138" s="5" t="s">
        <v>16</v>
      </c>
      <c r="U138" s="5" t="s">
        <v>16</v>
      </c>
      <c r="V138" s="5" t="s">
        <v>16</v>
      </c>
      <c r="W138" s="6">
        <v>666</v>
      </c>
      <c r="X138" s="3">
        <v>83.68</v>
      </c>
      <c r="Y138" s="3">
        <v>150.62</v>
      </c>
      <c r="Z138" s="4" t="str">
        <f t="shared" si="100"/>
        <v>11,89 (---)</v>
      </c>
      <c r="AA138" s="4" t="str">
        <f t="shared" si="101"/>
        <v>15,36 (---)</v>
      </c>
      <c r="AB138" s="4" t="str">
        <f t="shared" si="102"/>
        <v>1,02 (---)</v>
      </c>
      <c r="AC138" s="4" t="str">
        <f t="shared" si="103"/>
        <v>7,56 (---)</v>
      </c>
      <c r="AD138" s="4">
        <v>1</v>
      </c>
      <c r="AE138" s="4">
        <v>1</v>
      </c>
      <c r="AF138" s="4">
        <v>1</v>
      </c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</row>
    <row r="139" spans="1:51" ht="14.45" customHeight="1" x14ac:dyDescent="0.25">
      <c r="A139" s="2" t="s">
        <v>69</v>
      </c>
      <c r="B139" s="2" t="s">
        <v>132</v>
      </c>
      <c r="C139" s="3" t="s">
        <v>58</v>
      </c>
      <c r="D139" s="3" t="s">
        <v>1</v>
      </c>
      <c r="E139" s="3" t="s">
        <v>6</v>
      </c>
      <c r="F139" s="2" t="s">
        <v>46</v>
      </c>
      <c r="G139" s="4">
        <v>2.5</v>
      </c>
      <c r="H139" s="5" t="s">
        <v>16</v>
      </c>
      <c r="I139" s="5"/>
      <c r="J139" s="3">
        <v>3.42</v>
      </c>
      <c r="K139" s="5" t="s">
        <v>16</v>
      </c>
      <c r="L139" s="5" t="s">
        <v>16</v>
      </c>
      <c r="M139" s="3">
        <v>3.45</v>
      </c>
      <c r="N139" s="6">
        <v>0.48</v>
      </c>
      <c r="O139" s="3">
        <v>8.86</v>
      </c>
      <c r="P139" s="3">
        <v>11.92</v>
      </c>
      <c r="Q139" s="3">
        <v>34.69</v>
      </c>
      <c r="R139" s="3">
        <v>0.63</v>
      </c>
      <c r="S139" s="5" t="s">
        <v>16</v>
      </c>
      <c r="T139" s="5" t="s">
        <v>16</v>
      </c>
      <c r="U139" s="5" t="s">
        <v>16</v>
      </c>
      <c r="V139" s="5" t="s">
        <v>16</v>
      </c>
      <c r="W139" s="6">
        <v>666</v>
      </c>
      <c r="X139" s="3">
        <v>54.86</v>
      </c>
      <c r="Y139" s="3">
        <v>86.47</v>
      </c>
      <c r="Z139" s="4" t="str">
        <f t="shared" ref="Z139:Z141" si="104">O139&amp;$AG$3&amp;$AH$3&amp;S139&amp;$AI$3</f>
        <v>8,86 (---)</v>
      </c>
      <c r="AA139" s="4" t="str">
        <f t="shared" ref="AA139:AA141" si="105">P139&amp;$AG$3&amp;$AH$3&amp;T139&amp;$AI$3</f>
        <v>11,92 (---)</v>
      </c>
      <c r="AB139" s="4" t="str">
        <f t="shared" ref="AB139:AB141" si="106">K139&amp;$AG$3&amp;$AH$3&amp;U139&amp;$AI$3</f>
        <v>--- (---)</v>
      </c>
      <c r="AC139" s="4" t="str">
        <f t="shared" ref="AC139:AC141" si="107">L139&amp;$AG$3&amp;$AH$3&amp;V139&amp;$AI$3</f>
        <v>--- (---)</v>
      </c>
      <c r="AD139" s="4">
        <v>0</v>
      </c>
      <c r="AE139" s="4">
        <v>0</v>
      </c>
      <c r="AF139" s="4">
        <v>0</v>
      </c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</row>
    <row r="140" spans="1:51" ht="14.45" customHeight="1" x14ac:dyDescent="0.25">
      <c r="A140" s="2" t="s">
        <v>69</v>
      </c>
      <c r="B140" s="2" t="s">
        <v>132</v>
      </c>
      <c r="C140" s="3" t="s">
        <v>58</v>
      </c>
      <c r="D140" s="3" t="s">
        <v>1</v>
      </c>
      <c r="E140" s="3" t="s">
        <v>6</v>
      </c>
      <c r="F140" s="2" t="s">
        <v>46</v>
      </c>
      <c r="G140" s="4">
        <v>3</v>
      </c>
      <c r="H140" s="5" t="s">
        <v>16</v>
      </c>
      <c r="I140" s="5"/>
      <c r="J140" s="3">
        <v>2.38</v>
      </c>
      <c r="K140" s="3">
        <v>2.16</v>
      </c>
      <c r="L140" s="3">
        <v>6.72</v>
      </c>
      <c r="M140" s="3">
        <v>2.41</v>
      </c>
      <c r="N140" s="3">
        <v>0.63</v>
      </c>
      <c r="O140" s="3">
        <v>9.81</v>
      </c>
      <c r="P140" s="3">
        <v>12.75</v>
      </c>
      <c r="Q140" s="3">
        <v>20.47</v>
      </c>
      <c r="R140" s="3">
        <v>0.74</v>
      </c>
      <c r="S140" s="5" t="s">
        <v>16</v>
      </c>
      <c r="T140" s="5" t="s">
        <v>16</v>
      </c>
      <c r="U140" s="5" t="s">
        <v>16</v>
      </c>
      <c r="V140" s="5" t="s">
        <v>16</v>
      </c>
      <c r="W140" s="6">
        <v>666</v>
      </c>
      <c r="X140" s="3">
        <v>62.93</v>
      </c>
      <c r="Y140" s="3">
        <v>97.74</v>
      </c>
      <c r="Z140" s="4" t="str">
        <f t="shared" si="104"/>
        <v>9,81 (---)</v>
      </c>
      <c r="AA140" s="4" t="str">
        <f t="shared" si="105"/>
        <v>12,75 (---)</v>
      </c>
      <c r="AB140" s="4" t="str">
        <f t="shared" si="106"/>
        <v>2,16 (---)</v>
      </c>
      <c r="AC140" s="4" t="str">
        <f t="shared" si="107"/>
        <v>6,72 (---)</v>
      </c>
      <c r="AD140" s="4">
        <v>0</v>
      </c>
      <c r="AE140" s="4">
        <v>1</v>
      </c>
      <c r="AF140" s="4">
        <v>0</v>
      </c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</row>
    <row r="141" spans="1:51" ht="14.45" customHeight="1" x14ac:dyDescent="0.25">
      <c r="A141" s="2" t="s">
        <v>69</v>
      </c>
      <c r="B141" s="2" t="s">
        <v>132</v>
      </c>
      <c r="C141" s="3" t="s">
        <v>58</v>
      </c>
      <c r="D141" s="3" t="s">
        <v>1</v>
      </c>
      <c r="E141" s="3" t="s">
        <v>6</v>
      </c>
      <c r="F141" s="2" t="s">
        <v>46</v>
      </c>
      <c r="G141" s="4">
        <v>4</v>
      </c>
      <c r="H141" s="5" t="s">
        <v>16</v>
      </c>
      <c r="I141" s="5"/>
      <c r="J141" s="3">
        <v>1.34</v>
      </c>
      <c r="K141" s="3">
        <v>1.5</v>
      </c>
      <c r="L141" s="3">
        <v>6.36</v>
      </c>
      <c r="M141" s="3">
        <v>1.48</v>
      </c>
      <c r="N141" s="3">
        <v>0.77</v>
      </c>
      <c r="O141" s="3">
        <v>11.45</v>
      </c>
      <c r="P141" s="3">
        <v>14.67</v>
      </c>
      <c r="Q141" s="3">
        <v>11.26</v>
      </c>
      <c r="R141" s="3">
        <v>0.76</v>
      </c>
      <c r="S141" s="5" t="s">
        <v>16</v>
      </c>
      <c r="T141" s="5" t="s">
        <v>16</v>
      </c>
      <c r="U141" s="5" t="s">
        <v>16</v>
      </c>
      <c r="V141" s="5" t="s">
        <v>16</v>
      </c>
      <c r="W141" s="6">
        <v>666</v>
      </c>
      <c r="X141" s="3">
        <v>71.400000000000006</v>
      </c>
      <c r="Y141" s="3">
        <v>119.01</v>
      </c>
      <c r="Z141" s="4" t="str">
        <f t="shared" si="104"/>
        <v>11,45 (---)</v>
      </c>
      <c r="AA141" s="4" t="str">
        <f t="shared" si="105"/>
        <v>14,67 (---)</v>
      </c>
      <c r="AB141" s="4" t="str">
        <f t="shared" si="106"/>
        <v>1,5 (---)</v>
      </c>
      <c r="AC141" s="4" t="str">
        <f t="shared" si="107"/>
        <v>6,36 (---)</v>
      </c>
      <c r="AD141" s="4">
        <v>1</v>
      </c>
      <c r="AE141" s="4">
        <v>1</v>
      </c>
      <c r="AF141" s="4">
        <v>1</v>
      </c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</row>
    <row r="142" spans="1:51" ht="14.45" customHeight="1" x14ac:dyDescent="0.25">
      <c r="A142" s="2" t="s">
        <v>70</v>
      </c>
      <c r="B142" s="2" t="s">
        <v>132</v>
      </c>
      <c r="C142" s="3" t="s">
        <v>58</v>
      </c>
      <c r="D142" s="3" t="s">
        <v>1</v>
      </c>
      <c r="E142" s="3" t="s">
        <v>7</v>
      </c>
      <c r="F142" s="2" t="s">
        <v>46</v>
      </c>
      <c r="G142" s="4">
        <v>2.5</v>
      </c>
      <c r="H142" s="5" t="s">
        <v>16</v>
      </c>
      <c r="I142" s="5"/>
      <c r="J142" s="3">
        <v>1.75</v>
      </c>
      <c r="K142" s="5" t="s">
        <v>16</v>
      </c>
      <c r="L142" s="5" t="s">
        <v>16</v>
      </c>
      <c r="M142" s="3">
        <v>1.99</v>
      </c>
      <c r="N142" s="6">
        <v>0.31</v>
      </c>
      <c r="O142" s="3">
        <v>12.29</v>
      </c>
      <c r="P142" s="3">
        <v>15.37</v>
      </c>
      <c r="Q142" s="3">
        <v>12.42</v>
      </c>
      <c r="R142" s="3">
        <v>0.6</v>
      </c>
      <c r="S142" s="5" t="s">
        <v>16</v>
      </c>
      <c r="T142" s="5" t="s">
        <v>16</v>
      </c>
      <c r="U142" s="5" t="s">
        <v>16</v>
      </c>
      <c r="V142" s="5" t="s">
        <v>16</v>
      </c>
      <c r="W142" s="6">
        <v>666</v>
      </c>
      <c r="X142" s="3">
        <v>62.29</v>
      </c>
      <c r="Y142" s="3">
        <v>102.27</v>
      </c>
      <c r="Z142" s="4" t="str">
        <f t="shared" ref="Z142:Z143" si="108">O142&amp;$AG$3&amp;$AH$3&amp;S142&amp;$AI$3</f>
        <v>12,29 (---)</v>
      </c>
      <c r="AA142" s="4" t="str">
        <f t="shared" ref="AA142:AA143" si="109">P142&amp;$AG$3&amp;$AH$3&amp;T142&amp;$AI$3</f>
        <v>15,37 (---)</v>
      </c>
      <c r="AB142" s="4" t="str">
        <f t="shared" ref="AB142:AB143" si="110">K142&amp;$AG$3&amp;$AH$3&amp;U142&amp;$AI$3</f>
        <v>--- (---)</v>
      </c>
      <c r="AC142" s="4" t="str">
        <f t="shared" ref="AC142:AC143" si="111">L142&amp;$AG$3&amp;$AH$3&amp;V142&amp;$AI$3</f>
        <v>--- (---)</v>
      </c>
      <c r="AD142" s="4">
        <v>0</v>
      </c>
      <c r="AE142" s="4">
        <v>0</v>
      </c>
      <c r="AF142" s="4">
        <v>0</v>
      </c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</row>
    <row r="143" spans="1:51" ht="14.45" customHeight="1" x14ac:dyDescent="0.25">
      <c r="A143" s="2" t="s">
        <v>70</v>
      </c>
      <c r="B143" s="2" t="s">
        <v>132</v>
      </c>
      <c r="C143" s="3" t="s">
        <v>58</v>
      </c>
      <c r="D143" s="3" t="s">
        <v>1</v>
      </c>
      <c r="E143" s="3" t="s">
        <v>7</v>
      </c>
      <c r="F143" s="2" t="s">
        <v>46</v>
      </c>
      <c r="G143" s="4">
        <v>3</v>
      </c>
      <c r="H143" s="5" t="s">
        <v>16</v>
      </c>
      <c r="I143" s="5"/>
      <c r="J143" s="3">
        <v>1.22</v>
      </c>
      <c r="K143" s="5" t="s">
        <v>16</v>
      </c>
      <c r="L143" s="5" t="s">
        <v>16</v>
      </c>
      <c r="M143" s="3">
        <v>1.47</v>
      </c>
      <c r="N143" s="6">
        <v>0.36</v>
      </c>
      <c r="O143" s="3">
        <v>13.26</v>
      </c>
      <c r="P143" s="3">
        <v>16.579999999999998</v>
      </c>
      <c r="Q143" s="3">
        <v>8.61</v>
      </c>
      <c r="R143" s="3">
        <v>0.61</v>
      </c>
      <c r="S143" s="5" t="s">
        <v>16</v>
      </c>
      <c r="T143" s="5" t="s">
        <v>16</v>
      </c>
      <c r="U143" s="5" t="s">
        <v>16</v>
      </c>
      <c r="V143" s="5" t="s">
        <v>16</v>
      </c>
      <c r="W143" s="6">
        <v>666</v>
      </c>
      <c r="X143" s="3">
        <v>65.599999999999994</v>
      </c>
      <c r="Y143" s="3">
        <v>113.8</v>
      </c>
      <c r="Z143" s="4" t="str">
        <f t="shared" si="108"/>
        <v>13,26 (---)</v>
      </c>
      <c r="AA143" s="4" t="str">
        <f t="shared" si="109"/>
        <v>16,58 (---)</v>
      </c>
      <c r="AB143" s="4" t="str">
        <f t="shared" si="110"/>
        <v>--- (---)</v>
      </c>
      <c r="AC143" s="4" t="str">
        <f t="shared" si="111"/>
        <v>--- (---)</v>
      </c>
      <c r="AD143" s="4">
        <v>0</v>
      </c>
      <c r="AE143" s="4">
        <v>1</v>
      </c>
      <c r="AF143" s="4">
        <v>0</v>
      </c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</row>
    <row r="144" spans="1:51" ht="15" x14ac:dyDescent="0.25">
      <c r="A144" s="2" t="s">
        <v>71</v>
      </c>
      <c r="B144" s="2" t="s">
        <v>133</v>
      </c>
      <c r="C144" s="3" t="s">
        <v>72</v>
      </c>
      <c r="D144" s="3" t="s">
        <v>0</v>
      </c>
      <c r="E144" s="3" t="s">
        <v>8</v>
      </c>
      <c r="F144" s="2" t="s">
        <v>46</v>
      </c>
      <c r="G144" s="4">
        <v>2.5</v>
      </c>
      <c r="H144" s="5" t="s">
        <v>16</v>
      </c>
      <c r="I144" s="5"/>
      <c r="J144" s="3">
        <v>27.84</v>
      </c>
      <c r="K144" s="3">
        <v>4.46</v>
      </c>
      <c r="L144" s="3">
        <v>10.6</v>
      </c>
      <c r="M144" s="3">
        <v>27.47</v>
      </c>
      <c r="N144" s="3">
        <v>1.02</v>
      </c>
      <c r="O144" s="3">
        <v>4.42</v>
      </c>
      <c r="P144" s="3">
        <v>10.85</v>
      </c>
      <c r="Q144" s="3">
        <v>27.19</v>
      </c>
      <c r="R144" s="3">
        <v>0.98</v>
      </c>
      <c r="S144" s="5" t="s">
        <v>16</v>
      </c>
      <c r="T144" s="5" t="s">
        <v>16</v>
      </c>
      <c r="U144" s="5" t="s">
        <v>16</v>
      </c>
      <c r="V144" s="5" t="s">
        <v>16</v>
      </c>
      <c r="W144" s="6">
        <v>48.71</v>
      </c>
      <c r="X144" s="3">
        <v>61.36</v>
      </c>
      <c r="Y144" s="3">
        <v>89.26</v>
      </c>
      <c r="Z144" s="4" t="str">
        <f t="shared" ref="Z144:Z150" si="112">O144&amp;$AG$3&amp;$AH$3&amp;S144&amp;$AI$3</f>
        <v>4,42 (---)</v>
      </c>
      <c r="AA144" s="4" t="str">
        <f t="shared" ref="AA144:AA150" si="113">P144&amp;$AG$3&amp;$AH$3&amp;T144&amp;$AI$3</f>
        <v>10,85 (---)</v>
      </c>
      <c r="AB144" s="4" t="str">
        <f t="shared" ref="AB144:AB150" si="114">K144&amp;$AG$3&amp;$AH$3&amp;U144&amp;$AI$3</f>
        <v>4,46 (---)</v>
      </c>
      <c r="AC144" s="4" t="str">
        <f t="shared" ref="AC144:AC150" si="115">L144&amp;$AG$3&amp;$AH$3&amp;V144&amp;$AI$3</f>
        <v>10,6 (---)</v>
      </c>
      <c r="AD144" s="4">
        <v>1</v>
      </c>
      <c r="AE144" s="4">
        <v>1</v>
      </c>
      <c r="AF144" s="4">
        <v>1</v>
      </c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</row>
    <row r="145" spans="1:51" ht="14.45" customHeight="1" x14ac:dyDescent="0.25">
      <c r="A145" s="2" t="s">
        <v>71</v>
      </c>
      <c r="B145" s="2" t="s">
        <v>133</v>
      </c>
      <c r="C145" s="3" t="s">
        <v>72</v>
      </c>
      <c r="D145" s="3" t="s">
        <v>0</v>
      </c>
      <c r="E145" s="3" t="s">
        <v>8</v>
      </c>
      <c r="F145" s="2" t="s">
        <v>46</v>
      </c>
      <c r="G145" s="4">
        <v>3</v>
      </c>
      <c r="H145" s="5" t="s">
        <v>16</v>
      </c>
      <c r="I145" s="5"/>
      <c r="J145" s="3">
        <v>19.34</v>
      </c>
      <c r="K145" s="3">
        <v>4.75</v>
      </c>
      <c r="L145" s="3">
        <v>11.53</v>
      </c>
      <c r="M145" s="3">
        <v>18.739999999999998</v>
      </c>
      <c r="N145" s="3">
        <v>1.01</v>
      </c>
      <c r="O145" s="3">
        <v>4.8</v>
      </c>
      <c r="P145" s="3">
        <v>11.9</v>
      </c>
      <c r="Q145" s="3">
        <v>19.09</v>
      </c>
      <c r="R145" s="3">
        <v>0.99</v>
      </c>
      <c r="S145" s="3">
        <v>4.68</v>
      </c>
      <c r="T145" s="3">
        <v>11.2</v>
      </c>
      <c r="U145" s="3">
        <v>4.6399999999999997</v>
      </c>
      <c r="V145" s="3">
        <v>11.57</v>
      </c>
      <c r="W145" s="3">
        <v>33.869999999999997</v>
      </c>
      <c r="X145" s="3">
        <v>74.98</v>
      </c>
      <c r="Y145" s="3">
        <v>107.11</v>
      </c>
      <c r="Z145" s="4" t="str">
        <f t="shared" si="112"/>
        <v>4,8 (4,68)</v>
      </c>
      <c r="AA145" s="4" t="str">
        <f t="shared" si="113"/>
        <v>11,9 (11,2)</v>
      </c>
      <c r="AB145" s="4" t="str">
        <f t="shared" si="114"/>
        <v>4,75 (4,64)</v>
      </c>
      <c r="AC145" s="4" t="str">
        <f t="shared" si="115"/>
        <v>11,53 (11,57)</v>
      </c>
      <c r="AD145" s="4">
        <v>1</v>
      </c>
      <c r="AE145" s="4">
        <v>1</v>
      </c>
      <c r="AF145" s="4">
        <v>1</v>
      </c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</row>
    <row r="146" spans="1:51" ht="14.45" customHeight="1" x14ac:dyDescent="0.25">
      <c r="A146" s="2" t="s">
        <v>71</v>
      </c>
      <c r="B146" s="2" t="s">
        <v>133</v>
      </c>
      <c r="C146" s="3" t="s">
        <v>72</v>
      </c>
      <c r="D146" s="3" t="s">
        <v>0</v>
      </c>
      <c r="E146" s="3" t="s">
        <v>8</v>
      </c>
      <c r="F146" s="2" t="s">
        <v>46</v>
      </c>
      <c r="G146" s="4">
        <v>4</v>
      </c>
      <c r="H146" s="5" t="s">
        <v>16</v>
      </c>
      <c r="I146" s="5"/>
      <c r="J146" s="3">
        <v>10.88</v>
      </c>
      <c r="K146" s="3">
        <v>5.36</v>
      </c>
      <c r="L146" s="3">
        <v>13.18</v>
      </c>
      <c r="M146" s="3">
        <v>10.69</v>
      </c>
      <c r="N146" s="3">
        <v>1.02</v>
      </c>
      <c r="O146" s="3">
        <v>5.31</v>
      </c>
      <c r="P146" s="3">
        <v>13.18</v>
      </c>
      <c r="Q146" s="3">
        <v>10.66</v>
      </c>
      <c r="R146" s="3">
        <v>1.02</v>
      </c>
      <c r="S146" s="3">
        <v>5.14</v>
      </c>
      <c r="T146" s="3">
        <v>13.4</v>
      </c>
      <c r="U146" s="3">
        <v>5.18</v>
      </c>
      <c r="V146" s="3">
        <v>13.06</v>
      </c>
      <c r="W146" s="3">
        <v>20.55</v>
      </c>
      <c r="X146" s="3">
        <v>90.45</v>
      </c>
      <c r="Y146" s="3">
        <v>138.05000000000001</v>
      </c>
      <c r="Z146" s="4" t="str">
        <f t="shared" si="112"/>
        <v>5,31 (5,14)</v>
      </c>
      <c r="AA146" s="4" t="str">
        <f t="shared" si="113"/>
        <v>13,18 (13,4)</v>
      </c>
      <c r="AB146" s="4" t="str">
        <f t="shared" si="114"/>
        <v>5,36 (5,18)</v>
      </c>
      <c r="AC146" s="4" t="str">
        <f t="shared" si="115"/>
        <v>13,18 (13,06)</v>
      </c>
      <c r="AD146" s="4">
        <v>1</v>
      </c>
      <c r="AE146" s="4">
        <v>1</v>
      </c>
      <c r="AF146" s="4">
        <v>1</v>
      </c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</row>
    <row r="147" spans="1:51" ht="14.45" customHeight="1" x14ac:dyDescent="0.25">
      <c r="A147" s="2" t="s">
        <v>71</v>
      </c>
      <c r="B147" s="2" t="s">
        <v>133</v>
      </c>
      <c r="C147" s="3" t="s">
        <v>72</v>
      </c>
      <c r="D147" s="3" t="s">
        <v>0</v>
      </c>
      <c r="E147" s="3" t="s">
        <v>8</v>
      </c>
      <c r="F147" s="2" t="s">
        <v>46</v>
      </c>
      <c r="G147" s="4">
        <v>5</v>
      </c>
      <c r="H147" s="5" t="s">
        <v>16</v>
      </c>
      <c r="I147" s="5"/>
      <c r="J147" s="3">
        <v>6.96</v>
      </c>
      <c r="K147" s="3">
        <v>5.65</v>
      </c>
      <c r="L147" s="3">
        <v>14.55</v>
      </c>
      <c r="M147" s="3">
        <v>6.99</v>
      </c>
      <c r="N147" s="3">
        <v>0.99</v>
      </c>
      <c r="O147" s="3">
        <v>5.6</v>
      </c>
      <c r="P147" s="3">
        <v>14.55</v>
      </c>
      <c r="Q147" s="3">
        <v>6.93</v>
      </c>
      <c r="R147" s="3">
        <v>1.01</v>
      </c>
      <c r="S147" s="3">
        <v>5.57</v>
      </c>
      <c r="T147" s="3">
        <v>14.64</v>
      </c>
      <c r="U147" s="3">
        <v>5.62</v>
      </c>
      <c r="V147" s="3">
        <v>14.89</v>
      </c>
      <c r="W147" s="3">
        <v>13.56</v>
      </c>
      <c r="X147" s="3">
        <v>96.69</v>
      </c>
      <c r="Y147" s="3">
        <v>163.63999999999999</v>
      </c>
      <c r="Z147" s="4" t="str">
        <f t="shared" si="112"/>
        <v>5,6 (5,57)</v>
      </c>
      <c r="AA147" s="4" t="str">
        <f t="shared" si="113"/>
        <v>14,55 (14,64)</v>
      </c>
      <c r="AB147" s="4" t="str">
        <f t="shared" si="114"/>
        <v>5,65 (5,62)</v>
      </c>
      <c r="AC147" s="4" t="str">
        <f t="shared" si="115"/>
        <v>14,55 (14,89)</v>
      </c>
      <c r="AD147" s="4">
        <v>1</v>
      </c>
      <c r="AE147" s="4">
        <v>1</v>
      </c>
      <c r="AF147" s="4">
        <v>1</v>
      </c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</row>
    <row r="148" spans="1:51" ht="14.45" customHeight="1" x14ac:dyDescent="0.25">
      <c r="A148" s="2" t="s">
        <v>71</v>
      </c>
      <c r="B148" s="2" t="s">
        <v>133</v>
      </c>
      <c r="C148" s="3" t="s">
        <v>72</v>
      </c>
      <c r="D148" s="3" t="s">
        <v>0</v>
      </c>
      <c r="E148" s="3" t="s">
        <v>8</v>
      </c>
      <c r="F148" s="2" t="s">
        <v>46</v>
      </c>
      <c r="G148" s="4">
        <v>7.5</v>
      </c>
      <c r="H148" s="5" t="s">
        <v>16</v>
      </c>
      <c r="I148" s="5"/>
      <c r="J148" s="3">
        <v>3.09</v>
      </c>
      <c r="K148" s="3">
        <v>5.65</v>
      </c>
      <c r="L148" s="3">
        <v>16.09</v>
      </c>
      <c r="M148" s="3">
        <v>3.13</v>
      </c>
      <c r="N148" s="3">
        <v>1</v>
      </c>
      <c r="O148" s="3">
        <v>5.65</v>
      </c>
      <c r="P148" s="3">
        <v>15.95</v>
      </c>
      <c r="Q148" s="3">
        <v>3.15</v>
      </c>
      <c r="R148" s="3">
        <v>1.01</v>
      </c>
      <c r="S148" s="3">
        <v>6.14</v>
      </c>
      <c r="T148" s="3">
        <v>17.91</v>
      </c>
      <c r="U148" s="3">
        <v>6.14</v>
      </c>
      <c r="V148" s="3">
        <v>18.010000000000002</v>
      </c>
      <c r="W148" s="3">
        <v>6.37</v>
      </c>
      <c r="X148" s="3">
        <v>100.41</v>
      </c>
      <c r="Y148" s="3">
        <v>217.56</v>
      </c>
      <c r="Z148" s="4" t="str">
        <f t="shared" si="112"/>
        <v>5,65 (6,14)</v>
      </c>
      <c r="AA148" s="4" t="str">
        <f t="shared" si="113"/>
        <v>15,95 (17,91)</v>
      </c>
      <c r="AB148" s="4" t="str">
        <f t="shared" si="114"/>
        <v>5,65 (6,14)</v>
      </c>
      <c r="AC148" s="4" t="str">
        <f t="shared" si="115"/>
        <v>16,09 (18,01)</v>
      </c>
      <c r="AD148" s="4">
        <v>1</v>
      </c>
      <c r="AE148" s="4">
        <v>1</v>
      </c>
      <c r="AF148" s="4">
        <v>1</v>
      </c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</row>
    <row r="149" spans="1:51" ht="14.45" customHeight="1" x14ac:dyDescent="0.25">
      <c r="A149" s="2" t="s">
        <v>71</v>
      </c>
      <c r="B149" s="2" t="s">
        <v>133</v>
      </c>
      <c r="C149" s="3" t="s">
        <v>72</v>
      </c>
      <c r="D149" s="3" t="s">
        <v>0</v>
      </c>
      <c r="E149" s="3" t="s">
        <v>8</v>
      </c>
      <c r="F149" s="2" t="s">
        <v>46</v>
      </c>
      <c r="G149" s="4">
        <v>10</v>
      </c>
      <c r="H149" s="5" t="s">
        <v>16</v>
      </c>
      <c r="I149" s="5"/>
      <c r="J149" s="3">
        <v>1.74</v>
      </c>
      <c r="K149" s="3">
        <v>5.04</v>
      </c>
      <c r="L149" s="3">
        <v>16.05</v>
      </c>
      <c r="M149" s="3">
        <v>1.83</v>
      </c>
      <c r="N149" s="3">
        <v>1.01</v>
      </c>
      <c r="O149" s="3">
        <v>4.99</v>
      </c>
      <c r="P149" s="3">
        <v>16.2</v>
      </c>
      <c r="Q149" s="3">
        <v>1.82</v>
      </c>
      <c r="R149" s="3">
        <v>0.99</v>
      </c>
      <c r="S149" s="3">
        <v>6.14</v>
      </c>
      <c r="T149" s="3">
        <v>19.600000000000001</v>
      </c>
      <c r="U149" s="3">
        <v>6.21</v>
      </c>
      <c r="V149" s="3">
        <v>19.88</v>
      </c>
      <c r="W149" s="3">
        <v>3.68</v>
      </c>
      <c r="X149" s="3">
        <v>89.26</v>
      </c>
      <c r="Y149" s="3">
        <v>238.02</v>
      </c>
      <c r="Z149" s="4" t="str">
        <f t="shared" si="112"/>
        <v>4,99 (6,14)</v>
      </c>
      <c r="AA149" s="4" t="str">
        <f t="shared" si="113"/>
        <v>16,2 (19,6)</v>
      </c>
      <c r="AB149" s="4" t="str">
        <f t="shared" si="114"/>
        <v>5,04 (6,21)</v>
      </c>
      <c r="AC149" s="4" t="str">
        <f t="shared" si="115"/>
        <v>16,05 (19,88)</v>
      </c>
      <c r="AD149" s="4">
        <v>1</v>
      </c>
      <c r="AE149" s="4">
        <v>1</v>
      </c>
      <c r="AF149" s="4">
        <v>1</v>
      </c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</row>
    <row r="150" spans="1:51" ht="14.45" customHeight="1" x14ac:dyDescent="0.25">
      <c r="A150" s="2" t="s">
        <v>71</v>
      </c>
      <c r="B150" s="2" t="s">
        <v>133</v>
      </c>
      <c r="C150" s="3" t="s">
        <v>72</v>
      </c>
      <c r="D150" s="3" t="s">
        <v>0</v>
      </c>
      <c r="E150" s="3" t="s">
        <v>8</v>
      </c>
      <c r="F150" s="2" t="s">
        <v>46</v>
      </c>
      <c r="G150" s="5" t="s">
        <v>16</v>
      </c>
      <c r="H150" s="5" t="s">
        <v>16</v>
      </c>
      <c r="I150" s="5"/>
      <c r="J150" s="3">
        <v>1.1100000000000001</v>
      </c>
      <c r="K150" s="5" t="s">
        <v>16</v>
      </c>
      <c r="L150" s="5" t="s">
        <v>16</v>
      </c>
      <c r="M150" s="3">
        <v>1.24</v>
      </c>
      <c r="N150" s="3">
        <v>1</v>
      </c>
      <c r="O150" s="5" t="s">
        <v>16</v>
      </c>
      <c r="P150" s="5" t="s">
        <v>16</v>
      </c>
      <c r="Q150" s="3">
        <v>1.24</v>
      </c>
      <c r="R150" s="3">
        <v>1</v>
      </c>
      <c r="S150" s="3">
        <v>6.09</v>
      </c>
      <c r="T150" s="3">
        <v>20.75</v>
      </c>
      <c r="U150" s="3">
        <v>5.95</v>
      </c>
      <c r="V150" s="3">
        <v>20.85</v>
      </c>
      <c r="W150" s="3">
        <v>2.4700000000000002</v>
      </c>
      <c r="X150" s="6">
        <v>0</v>
      </c>
      <c r="Y150" s="3">
        <v>185.95</v>
      </c>
      <c r="Z150" s="4" t="str">
        <f t="shared" si="112"/>
        <v>--- (6,09)</v>
      </c>
      <c r="AA150" s="4" t="str">
        <f t="shared" si="113"/>
        <v>--- (20,75)</v>
      </c>
      <c r="AB150" s="4" t="str">
        <f t="shared" si="114"/>
        <v>--- (5,95)</v>
      </c>
      <c r="AC150" s="4" t="str">
        <f t="shared" si="115"/>
        <v>--- (20,85)</v>
      </c>
      <c r="AD150" s="4"/>
      <c r="AE150" s="4"/>
      <c r="AF150" s="4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</row>
    <row r="151" spans="1:51" ht="14.45" customHeight="1" x14ac:dyDescent="0.25">
      <c r="A151" s="2" t="s">
        <v>71</v>
      </c>
      <c r="B151" s="2" t="s">
        <v>133</v>
      </c>
      <c r="C151" s="3" t="s">
        <v>72</v>
      </c>
      <c r="D151" s="3" t="s">
        <v>0</v>
      </c>
      <c r="E151" s="3" t="s">
        <v>8</v>
      </c>
      <c r="F151" s="2" t="s">
        <v>15</v>
      </c>
      <c r="G151" s="5" t="s">
        <v>16</v>
      </c>
      <c r="H151" s="5" t="s">
        <v>16</v>
      </c>
      <c r="I151" s="4">
        <v>2.5</v>
      </c>
      <c r="K151" s="3">
        <v>1.702</v>
      </c>
      <c r="L151" s="3">
        <v>4.9130000000000003</v>
      </c>
      <c r="O151" s="3">
        <v>1.702</v>
      </c>
      <c r="P151" s="3">
        <v>4.8710000000000004</v>
      </c>
      <c r="Z151" s="4">
        <f t="shared" ref="Z151:Z153" si="116">O151</f>
        <v>1.702</v>
      </c>
      <c r="AA151" s="4">
        <f t="shared" ref="AA151:AA153" si="117">P151</f>
        <v>4.8710000000000004</v>
      </c>
      <c r="AB151" s="4">
        <f t="shared" ref="AB151:AB153" si="118">K151</f>
        <v>1.702</v>
      </c>
      <c r="AC151" s="4">
        <f t="shared" ref="AC151:AC153" si="119">L151</f>
        <v>4.9130000000000003</v>
      </c>
      <c r="AD151" s="4"/>
      <c r="AE151" s="4"/>
      <c r="AF151" s="4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</row>
    <row r="152" spans="1:51" ht="14.45" customHeight="1" x14ac:dyDescent="0.25">
      <c r="A152" s="2" t="s">
        <v>71</v>
      </c>
      <c r="B152" s="2" t="s">
        <v>133</v>
      </c>
      <c r="C152" s="3" t="s">
        <v>72</v>
      </c>
      <c r="D152" s="3" t="s">
        <v>0</v>
      </c>
      <c r="E152" s="3" t="s">
        <v>8</v>
      </c>
      <c r="F152" s="2" t="s">
        <v>15</v>
      </c>
      <c r="G152" s="5" t="s">
        <v>16</v>
      </c>
      <c r="H152" s="5" t="s">
        <v>16</v>
      </c>
      <c r="I152" s="4">
        <v>3</v>
      </c>
      <c r="K152" s="3">
        <v>1.5620000000000001</v>
      </c>
      <c r="L152" s="3">
        <v>4.859</v>
      </c>
      <c r="O152" s="3">
        <v>1.5449999999999999</v>
      </c>
      <c r="P152" s="3">
        <v>4.9459999999999997</v>
      </c>
      <c r="Z152" s="4">
        <f t="shared" si="116"/>
        <v>1.5449999999999999</v>
      </c>
      <c r="AA152" s="4">
        <f t="shared" si="117"/>
        <v>4.9459999999999997</v>
      </c>
      <c r="AB152" s="4">
        <f t="shared" si="118"/>
        <v>1.5620000000000001</v>
      </c>
      <c r="AC152" s="4">
        <f t="shared" si="119"/>
        <v>4.859</v>
      </c>
      <c r="AD152" s="4"/>
      <c r="AE152" s="4"/>
      <c r="AF152" s="4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</row>
    <row r="153" spans="1:51" ht="14.45" customHeight="1" x14ac:dyDescent="0.25">
      <c r="A153" s="2" t="s">
        <v>71</v>
      </c>
      <c r="B153" s="2" t="s">
        <v>133</v>
      </c>
      <c r="C153" s="3" t="s">
        <v>72</v>
      </c>
      <c r="D153" s="3" t="s">
        <v>0</v>
      </c>
      <c r="E153" s="3" t="s">
        <v>8</v>
      </c>
      <c r="F153" s="2" t="s">
        <v>15</v>
      </c>
      <c r="G153" s="5" t="s">
        <v>16</v>
      </c>
      <c r="H153" s="5" t="s">
        <v>16</v>
      </c>
      <c r="I153" s="4">
        <v>4</v>
      </c>
      <c r="K153" s="3">
        <v>0.17499999999999999</v>
      </c>
      <c r="L153" s="3">
        <v>4.6189999999999998</v>
      </c>
      <c r="O153" s="3">
        <v>0.122</v>
      </c>
      <c r="P153" s="3">
        <v>4.6189999999999998</v>
      </c>
      <c r="Z153" s="4">
        <f t="shared" si="116"/>
        <v>0.122</v>
      </c>
      <c r="AA153" s="4">
        <f t="shared" si="117"/>
        <v>4.6189999999999998</v>
      </c>
      <c r="AB153" s="4">
        <f t="shared" si="118"/>
        <v>0.17499999999999999</v>
      </c>
      <c r="AC153" s="4">
        <f t="shared" si="119"/>
        <v>4.6189999999999998</v>
      </c>
      <c r="AD153" s="4"/>
      <c r="AE153" s="4"/>
      <c r="AF153" s="4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</row>
    <row r="154" spans="1:51" ht="15" x14ac:dyDescent="0.25">
      <c r="A154" s="2" t="s">
        <v>73</v>
      </c>
      <c r="B154" s="2" t="s">
        <v>133</v>
      </c>
      <c r="C154" s="3" t="s">
        <v>72</v>
      </c>
      <c r="D154" s="3" t="s">
        <v>0</v>
      </c>
      <c r="E154" s="3" t="s">
        <v>9</v>
      </c>
      <c r="F154" s="2" t="s">
        <v>46</v>
      </c>
      <c r="G154" s="4">
        <v>2.5</v>
      </c>
      <c r="H154" s="5" t="s">
        <v>16</v>
      </c>
      <c r="I154" s="5"/>
      <c r="J154" s="3">
        <v>25.06</v>
      </c>
      <c r="K154" s="3">
        <v>4.46</v>
      </c>
      <c r="L154" s="3">
        <v>10.6</v>
      </c>
      <c r="M154" s="3">
        <v>24.73</v>
      </c>
      <c r="N154" s="3">
        <v>0.96</v>
      </c>
      <c r="O154" s="3">
        <v>4.37</v>
      </c>
      <c r="P154" s="3">
        <v>10.97</v>
      </c>
      <c r="Q154" s="3">
        <v>24.53</v>
      </c>
      <c r="R154" s="3">
        <v>1</v>
      </c>
      <c r="S154" s="5" t="s">
        <v>16</v>
      </c>
      <c r="T154" s="5" t="s">
        <v>16</v>
      </c>
      <c r="U154" s="5" t="s">
        <v>16</v>
      </c>
      <c r="V154" s="5" t="s">
        <v>16</v>
      </c>
      <c r="W154" s="6">
        <v>44.41</v>
      </c>
      <c r="X154" s="3">
        <v>57.64</v>
      </c>
      <c r="Y154" s="3">
        <v>92.98</v>
      </c>
      <c r="Z154" s="4" t="str">
        <f t="shared" ref="Z154:Z160" si="120">O154&amp;$AG$3&amp;$AH$3&amp;S154&amp;$AI$3</f>
        <v>4,37 (---)</v>
      </c>
      <c r="AA154" s="4" t="str">
        <f t="shared" ref="AA154:AA160" si="121">P154&amp;$AG$3&amp;$AH$3&amp;T154&amp;$AI$3</f>
        <v>10,97 (---)</v>
      </c>
      <c r="AB154" s="4" t="str">
        <f t="shared" ref="AB154:AB160" si="122">K154&amp;$AG$3&amp;$AH$3&amp;U154&amp;$AI$3</f>
        <v>4,46 (---)</v>
      </c>
      <c r="AC154" s="4" t="str">
        <f t="shared" ref="AC154:AC160" si="123">L154&amp;$AG$3&amp;$AH$3&amp;V154&amp;$AI$3</f>
        <v>10,6 (---)</v>
      </c>
      <c r="AD154" s="4">
        <v>1</v>
      </c>
      <c r="AE154" s="4">
        <v>1</v>
      </c>
      <c r="AF154" s="4">
        <v>1</v>
      </c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</row>
    <row r="155" spans="1:51" ht="14.45" customHeight="1" x14ac:dyDescent="0.25">
      <c r="A155" s="2" t="s">
        <v>73</v>
      </c>
      <c r="B155" s="2" t="s">
        <v>133</v>
      </c>
      <c r="C155" s="3" t="s">
        <v>72</v>
      </c>
      <c r="D155" s="3" t="s">
        <v>0</v>
      </c>
      <c r="E155" s="3" t="s">
        <v>9</v>
      </c>
      <c r="F155" s="2" t="s">
        <v>46</v>
      </c>
      <c r="G155" s="4">
        <v>3</v>
      </c>
      <c r="H155" s="4">
        <v>3</v>
      </c>
      <c r="I155" s="5"/>
      <c r="J155" s="3">
        <v>17.399999999999999</v>
      </c>
      <c r="K155" s="3">
        <v>4.66</v>
      </c>
      <c r="L155" s="3">
        <v>11.65</v>
      </c>
      <c r="M155" s="3">
        <v>16.88</v>
      </c>
      <c r="N155" s="3">
        <v>0.98</v>
      </c>
      <c r="O155" s="3">
        <v>4.71</v>
      </c>
      <c r="P155" s="3">
        <v>11.78</v>
      </c>
      <c r="Q155" s="3">
        <v>17.2</v>
      </c>
      <c r="R155" s="3">
        <v>1.01</v>
      </c>
      <c r="S155" s="3">
        <v>4.59</v>
      </c>
      <c r="T155" s="3">
        <v>11.84</v>
      </c>
      <c r="U155" s="3">
        <v>4.5599999999999996</v>
      </c>
      <c r="V155" s="3">
        <v>11.38</v>
      </c>
      <c r="W155" s="3">
        <v>32.92</v>
      </c>
      <c r="X155" s="3">
        <v>74.98</v>
      </c>
      <c r="Y155" s="3">
        <v>104.43</v>
      </c>
      <c r="Z155" s="4" t="str">
        <f t="shared" si="120"/>
        <v>4,71 (4,59)</v>
      </c>
      <c r="AA155" s="4" t="str">
        <f t="shared" si="121"/>
        <v>11,78 (11,84)</v>
      </c>
      <c r="AB155" s="4" t="str">
        <f t="shared" si="122"/>
        <v>4,66 (4,56)</v>
      </c>
      <c r="AC155" s="4" t="str">
        <f t="shared" si="123"/>
        <v>11,65 (11,38)</v>
      </c>
      <c r="AD155" s="4">
        <v>1</v>
      </c>
      <c r="AE155" s="4">
        <v>1</v>
      </c>
      <c r="AF155" s="4">
        <v>1</v>
      </c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</row>
    <row r="156" spans="1:51" ht="14.45" customHeight="1" x14ac:dyDescent="0.25">
      <c r="A156" s="2" t="s">
        <v>73</v>
      </c>
      <c r="B156" s="2" t="s">
        <v>133</v>
      </c>
      <c r="C156" s="3" t="s">
        <v>72</v>
      </c>
      <c r="D156" s="3" t="s">
        <v>0</v>
      </c>
      <c r="E156" s="3" t="s">
        <v>9</v>
      </c>
      <c r="F156" s="2" t="s">
        <v>46</v>
      </c>
      <c r="G156" s="4">
        <v>4</v>
      </c>
      <c r="H156" s="4">
        <v>4</v>
      </c>
      <c r="I156" s="5"/>
      <c r="J156" s="3">
        <v>9.7899999999999991</v>
      </c>
      <c r="K156" s="3">
        <v>5.31</v>
      </c>
      <c r="L156" s="3">
        <v>13.05</v>
      </c>
      <c r="M156" s="3">
        <v>9.75</v>
      </c>
      <c r="N156" s="3">
        <v>0.99</v>
      </c>
      <c r="O156" s="3">
        <v>5.21</v>
      </c>
      <c r="P156" s="3">
        <v>13.05</v>
      </c>
      <c r="Q156" s="3">
        <v>9.67</v>
      </c>
      <c r="R156" s="3">
        <v>1.01</v>
      </c>
      <c r="S156" s="3">
        <v>5.07</v>
      </c>
      <c r="T156" s="3">
        <v>13.41</v>
      </c>
      <c r="U156" s="3">
        <v>5.16</v>
      </c>
      <c r="V156" s="3">
        <v>13.36</v>
      </c>
      <c r="W156" s="3">
        <v>19.05</v>
      </c>
      <c r="X156" s="3">
        <v>90.45</v>
      </c>
      <c r="Y156" s="3">
        <v>133.29</v>
      </c>
      <c r="Z156" s="4" t="str">
        <f t="shared" si="120"/>
        <v>5,21 (5,07)</v>
      </c>
      <c r="AA156" s="4" t="str">
        <f t="shared" si="121"/>
        <v>13,05 (13,41)</v>
      </c>
      <c r="AB156" s="4" t="str">
        <f t="shared" si="122"/>
        <v>5,31 (5,16)</v>
      </c>
      <c r="AC156" s="4" t="str">
        <f t="shared" si="123"/>
        <v>13,05 (13,36)</v>
      </c>
      <c r="AD156" s="4">
        <v>1</v>
      </c>
      <c r="AE156" s="4">
        <v>1</v>
      </c>
      <c r="AF156" s="4">
        <v>1</v>
      </c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</row>
    <row r="157" spans="1:51" ht="14.45" customHeight="1" x14ac:dyDescent="0.25">
      <c r="A157" s="2" t="s">
        <v>73</v>
      </c>
      <c r="B157" s="2" t="s">
        <v>133</v>
      </c>
      <c r="C157" s="3" t="s">
        <v>72</v>
      </c>
      <c r="D157" s="3" t="s">
        <v>0</v>
      </c>
      <c r="E157" s="3" t="s">
        <v>9</v>
      </c>
      <c r="F157" s="2" t="s">
        <v>46</v>
      </c>
      <c r="G157" s="4">
        <v>5</v>
      </c>
      <c r="H157" s="4">
        <v>5</v>
      </c>
      <c r="I157" s="5"/>
      <c r="J157" s="3">
        <v>6.26</v>
      </c>
      <c r="K157" s="3">
        <v>5.55</v>
      </c>
      <c r="L157" s="3">
        <v>14.15</v>
      </c>
      <c r="M157" s="3">
        <v>6.24</v>
      </c>
      <c r="N157" s="3">
        <v>0.99</v>
      </c>
      <c r="O157" s="3">
        <v>5.65</v>
      </c>
      <c r="P157" s="3">
        <v>14.28</v>
      </c>
      <c r="Q157" s="3">
        <v>6.19</v>
      </c>
      <c r="R157" s="3">
        <v>1</v>
      </c>
      <c r="S157" s="3">
        <v>5.55</v>
      </c>
      <c r="T157" s="3">
        <v>14.55</v>
      </c>
      <c r="U157" s="3">
        <v>5.46</v>
      </c>
      <c r="V157" s="3">
        <v>14.95</v>
      </c>
      <c r="W157" s="3">
        <v>12.45</v>
      </c>
      <c r="X157" s="3">
        <v>96.69</v>
      </c>
      <c r="Y157" s="3">
        <v>163.63999999999999</v>
      </c>
      <c r="Z157" s="4" t="str">
        <f t="shared" si="120"/>
        <v>5,65 (5,55)</v>
      </c>
      <c r="AA157" s="4" t="str">
        <f t="shared" si="121"/>
        <v>14,28 (14,55)</v>
      </c>
      <c r="AB157" s="4" t="str">
        <f t="shared" si="122"/>
        <v>5,55 (5,46)</v>
      </c>
      <c r="AC157" s="4" t="str">
        <f t="shared" si="123"/>
        <v>14,15 (14,95)</v>
      </c>
      <c r="AD157" s="4">
        <v>1</v>
      </c>
      <c r="AE157" s="4">
        <v>1</v>
      </c>
      <c r="AF157" s="4">
        <v>1</v>
      </c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</row>
    <row r="158" spans="1:51" ht="14.45" customHeight="1" x14ac:dyDescent="0.25">
      <c r="A158" s="2" t="s">
        <v>73</v>
      </c>
      <c r="B158" s="2" t="s">
        <v>133</v>
      </c>
      <c r="C158" s="3" t="s">
        <v>72</v>
      </c>
      <c r="D158" s="3" t="s">
        <v>0</v>
      </c>
      <c r="E158" s="3" t="s">
        <v>9</v>
      </c>
      <c r="F158" s="2" t="s">
        <v>46</v>
      </c>
      <c r="G158" s="4">
        <v>7.5</v>
      </c>
      <c r="H158" s="4">
        <v>7.5</v>
      </c>
      <c r="I158" s="5"/>
      <c r="J158" s="3">
        <v>2.78</v>
      </c>
      <c r="K158" s="3">
        <v>5.45</v>
      </c>
      <c r="L158" s="3">
        <v>15.67</v>
      </c>
      <c r="M158" s="3">
        <v>2.8</v>
      </c>
      <c r="N158" s="3">
        <v>1</v>
      </c>
      <c r="O158" s="3">
        <v>5.65</v>
      </c>
      <c r="P158" s="3">
        <v>16.23</v>
      </c>
      <c r="Q158" s="3">
        <v>2.84</v>
      </c>
      <c r="R158" s="3">
        <v>1</v>
      </c>
      <c r="S158" s="3">
        <v>6.19</v>
      </c>
      <c r="T158" s="3">
        <v>17.23</v>
      </c>
      <c r="U158" s="3">
        <v>5.99</v>
      </c>
      <c r="V158" s="3">
        <v>17.489999999999998</v>
      </c>
      <c r="W158" s="3">
        <v>5.81</v>
      </c>
      <c r="X158" s="3">
        <v>100.41</v>
      </c>
      <c r="Y158" s="3">
        <v>217.56</v>
      </c>
      <c r="Z158" s="4" t="str">
        <f t="shared" si="120"/>
        <v>5,65 (6,19)</v>
      </c>
      <c r="AA158" s="4" t="str">
        <f t="shared" si="121"/>
        <v>16,23 (17,23)</v>
      </c>
      <c r="AB158" s="4" t="str">
        <f t="shared" si="122"/>
        <v>5,45 (5,99)</v>
      </c>
      <c r="AC158" s="4" t="str">
        <f t="shared" si="123"/>
        <v>15,67 (17,49)</v>
      </c>
      <c r="AD158" s="4">
        <v>1</v>
      </c>
      <c r="AE158" s="4">
        <v>1</v>
      </c>
      <c r="AF158" s="4">
        <v>1</v>
      </c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</row>
    <row r="159" spans="1:51" ht="14.45" customHeight="1" x14ac:dyDescent="0.25">
      <c r="A159" s="2" t="s">
        <v>73</v>
      </c>
      <c r="B159" s="2" t="s">
        <v>133</v>
      </c>
      <c r="C159" s="3" t="s">
        <v>72</v>
      </c>
      <c r="D159" s="3" t="s">
        <v>0</v>
      </c>
      <c r="E159" s="3" t="s">
        <v>9</v>
      </c>
      <c r="F159" s="2" t="s">
        <v>46</v>
      </c>
      <c r="G159" s="4">
        <v>10</v>
      </c>
      <c r="H159" s="4">
        <v>10</v>
      </c>
      <c r="I159" s="5"/>
      <c r="J159" s="3">
        <v>1.57</v>
      </c>
      <c r="K159" s="3">
        <v>4.82</v>
      </c>
      <c r="L159" s="3">
        <v>15.63</v>
      </c>
      <c r="M159" s="3">
        <v>1.64</v>
      </c>
      <c r="N159" s="3">
        <v>1.01</v>
      </c>
      <c r="O159" s="3">
        <v>4.66</v>
      </c>
      <c r="P159" s="3">
        <v>16.2</v>
      </c>
      <c r="Q159" s="3">
        <v>1.64</v>
      </c>
      <c r="R159" s="3">
        <v>1.01</v>
      </c>
      <c r="S159" s="3">
        <v>6.18</v>
      </c>
      <c r="T159" s="3">
        <v>19.399999999999999</v>
      </c>
      <c r="U159" s="3">
        <v>6.37</v>
      </c>
      <c r="V159" s="3">
        <v>19.16</v>
      </c>
      <c r="W159" s="3">
        <v>3.36</v>
      </c>
      <c r="X159" s="3">
        <v>89.26</v>
      </c>
      <c r="Y159" s="3">
        <v>238.02</v>
      </c>
      <c r="Z159" s="4" t="str">
        <f t="shared" si="120"/>
        <v>4,66 (6,18)</v>
      </c>
      <c r="AA159" s="4" t="str">
        <f t="shared" si="121"/>
        <v>16,2 (19,4)</v>
      </c>
      <c r="AB159" s="4" t="str">
        <f t="shared" si="122"/>
        <v>4,82 (6,37)</v>
      </c>
      <c r="AC159" s="4" t="str">
        <f t="shared" si="123"/>
        <v>15,63 (19,16)</v>
      </c>
      <c r="AD159" s="4">
        <v>1</v>
      </c>
      <c r="AE159" s="4">
        <v>1</v>
      </c>
      <c r="AF159" s="4">
        <v>1</v>
      </c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</row>
    <row r="160" spans="1:51" ht="14.45" customHeight="1" x14ac:dyDescent="0.25">
      <c r="A160" s="2" t="s">
        <v>73</v>
      </c>
      <c r="B160" s="2" t="s">
        <v>133</v>
      </c>
      <c r="C160" s="3" t="s">
        <v>72</v>
      </c>
      <c r="D160" s="3" t="s">
        <v>0</v>
      </c>
      <c r="E160" s="3" t="s">
        <v>9</v>
      </c>
      <c r="F160" s="2" t="s">
        <v>46</v>
      </c>
      <c r="G160" s="5" t="s">
        <v>16</v>
      </c>
      <c r="H160" s="4">
        <v>12.5</v>
      </c>
      <c r="I160" s="5"/>
      <c r="J160" s="3">
        <v>1</v>
      </c>
      <c r="K160" s="5" t="s">
        <v>16</v>
      </c>
      <c r="L160" s="5" t="s">
        <v>16</v>
      </c>
      <c r="M160" s="3">
        <v>1.1399999999999999</v>
      </c>
      <c r="N160" s="3">
        <v>1.01</v>
      </c>
      <c r="O160" s="5" t="s">
        <v>16</v>
      </c>
      <c r="P160" s="5" t="s">
        <v>16</v>
      </c>
      <c r="Q160" s="3">
        <v>1.1599999999999999</v>
      </c>
      <c r="R160" s="3">
        <v>1.01</v>
      </c>
      <c r="S160" s="3">
        <v>6.33</v>
      </c>
      <c r="T160" s="3">
        <v>21.05</v>
      </c>
      <c r="U160" s="3">
        <v>4.87</v>
      </c>
      <c r="V160" s="3">
        <v>20.43</v>
      </c>
      <c r="W160" s="3">
        <v>2.2200000000000002</v>
      </c>
      <c r="X160" s="6">
        <v>0</v>
      </c>
      <c r="Y160" s="3">
        <v>185.95</v>
      </c>
      <c r="Z160" s="4" t="str">
        <f t="shared" si="120"/>
        <v>--- (6,33)</v>
      </c>
      <c r="AA160" s="4" t="str">
        <f t="shared" si="121"/>
        <v>--- (21,05)</v>
      </c>
      <c r="AB160" s="4" t="str">
        <f t="shared" si="122"/>
        <v>--- (4,87)</v>
      </c>
      <c r="AC160" s="4" t="str">
        <f t="shared" si="123"/>
        <v>--- (20,43)</v>
      </c>
      <c r="AD160" s="4"/>
      <c r="AE160" s="4"/>
      <c r="AF160" s="4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</row>
    <row r="161" spans="1:51" ht="14.45" customHeight="1" x14ac:dyDescent="0.25">
      <c r="A161" s="2" t="s">
        <v>73</v>
      </c>
      <c r="B161" s="2" t="s">
        <v>133</v>
      </c>
      <c r="C161" s="3" t="s">
        <v>72</v>
      </c>
      <c r="D161" s="3" t="s">
        <v>0</v>
      </c>
      <c r="E161" s="3" t="s">
        <v>9</v>
      </c>
      <c r="F161" s="2" t="s">
        <v>15</v>
      </c>
      <c r="G161" s="5" t="s">
        <v>16</v>
      </c>
      <c r="H161" s="5" t="s">
        <v>16</v>
      </c>
      <c r="I161" s="4">
        <v>2.5</v>
      </c>
      <c r="K161" s="3">
        <v>1.655</v>
      </c>
      <c r="L161" s="3">
        <v>4.8710000000000004</v>
      </c>
      <c r="O161" s="3">
        <v>1.702</v>
      </c>
      <c r="P161" s="3">
        <v>5</v>
      </c>
      <c r="Z161" s="4">
        <f t="shared" ref="Z161:Z162" si="124">O161</f>
        <v>1.702</v>
      </c>
      <c r="AA161" s="4">
        <f t="shared" ref="AA161:AA162" si="125">P161</f>
        <v>5</v>
      </c>
      <c r="AB161" s="4">
        <f t="shared" ref="AB161:AB162" si="126">K161</f>
        <v>1.655</v>
      </c>
      <c r="AC161" s="4">
        <f t="shared" ref="AC161:AC162" si="127">L161</f>
        <v>4.8710000000000004</v>
      </c>
      <c r="AD161" s="4"/>
      <c r="AE161" s="4"/>
      <c r="AF161" s="4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</row>
    <row r="162" spans="1:51" ht="14.45" customHeight="1" x14ac:dyDescent="0.25">
      <c r="A162" s="2" t="s">
        <v>73</v>
      </c>
      <c r="B162" s="2" t="s">
        <v>133</v>
      </c>
      <c r="C162" s="3" t="s">
        <v>72</v>
      </c>
      <c r="D162" s="3" t="s">
        <v>0</v>
      </c>
      <c r="E162" s="3" t="s">
        <v>9</v>
      </c>
      <c r="F162" s="2" t="s">
        <v>15</v>
      </c>
      <c r="G162" s="5" t="s">
        <v>16</v>
      </c>
      <c r="H162" s="5" t="s">
        <v>16</v>
      </c>
      <c r="I162" s="4">
        <v>3</v>
      </c>
      <c r="K162" s="3">
        <v>1.5289999999999999</v>
      </c>
      <c r="L162" s="3">
        <v>4.859</v>
      </c>
      <c r="O162" s="3">
        <v>1.4790000000000001</v>
      </c>
      <c r="P162" s="3">
        <v>5.0350000000000001</v>
      </c>
      <c r="Z162" s="4">
        <f t="shared" si="124"/>
        <v>1.4790000000000001</v>
      </c>
      <c r="AA162" s="4">
        <f t="shared" si="125"/>
        <v>5.0350000000000001</v>
      </c>
      <c r="AB162" s="4">
        <f t="shared" si="126"/>
        <v>1.5289999999999999</v>
      </c>
      <c r="AC162" s="4">
        <f t="shared" si="127"/>
        <v>4.859</v>
      </c>
      <c r="AD162" s="4"/>
      <c r="AE162" s="4"/>
      <c r="AF162" s="4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</row>
    <row r="163" spans="1:51" ht="15" x14ac:dyDescent="0.25">
      <c r="A163" s="2" t="s">
        <v>74</v>
      </c>
      <c r="B163" s="2" t="s">
        <v>133</v>
      </c>
      <c r="C163" s="3" t="s">
        <v>72</v>
      </c>
      <c r="D163" s="3" t="s">
        <v>0</v>
      </c>
      <c r="E163" s="3" t="s">
        <v>10</v>
      </c>
      <c r="F163" s="2" t="s">
        <v>46</v>
      </c>
      <c r="G163" s="4">
        <v>2.5</v>
      </c>
      <c r="H163" s="4">
        <v>2.5</v>
      </c>
      <c r="I163" s="5"/>
      <c r="J163" s="3">
        <v>21.45</v>
      </c>
      <c r="K163" s="3">
        <v>4.16</v>
      </c>
      <c r="L163" s="3">
        <v>10.029999999999999</v>
      </c>
      <c r="M163" s="3">
        <v>20.77</v>
      </c>
      <c r="N163" s="3">
        <v>1.02</v>
      </c>
      <c r="O163" s="3">
        <v>4.8</v>
      </c>
      <c r="P163" s="3">
        <v>11.92</v>
      </c>
      <c r="Q163" s="3">
        <v>20.98</v>
      </c>
      <c r="R163" s="3">
        <v>1</v>
      </c>
      <c r="S163" s="3">
        <v>4.74</v>
      </c>
      <c r="T163" s="3">
        <v>12.57</v>
      </c>
      <c r="U163" s="3">
        <v>4.18</v>
      </c>
      <c r="V163" s="3">
        <v>10.24</v>
      </c>
      <c r="W163" s="3">
        <v>38.479999999999997</v>
      </c>
      <c r="X163" s="3">
        <v>63.22</v>
      </c>
      <c r="Y163" s="3">
        <v>94.83</v>
      </c>
      <c r="Z163" s="4" t="str">
        <f t="shared" ref="Z163:Z168" si="128">O163&amp;$AG$3&amp;$AH$3&amp;S163&amp;$AI$3</f>
        <v>4,8 (4,74)</v>
      </c>
      <c r="AA163" s="4" t="str">
        <f t="shared" ref="AA163:AA168" si="129">P163&amp;$AG$3&amp;$AH$3&amp;T163&amp;$AI$3</f>
        <v>11,92 (12,57)</v>
      </c>
      <c r="AB163" s="4" t="str">
        <f t="shared" ref="AB163:AB168" si="130">K163&amp;$AG$3&amp;$AH$3&amp;U163&amp;$AI$3</f>
        <v>4,16 (4,18)</v>
      </c>
      <c r="AC163" s="4" t="str">
        <f t="shared" ref="AC163:AC168" si="131">L163&amp;$AG$3&amp;$AH$3&amp;V163&amp;$AI$3</f>
        <v>10,03 (10,24)</v>
      </c>
      <c r="AD163" s="4">
        <v>1</v>
      </c>
      <c r="AE163" s="4">
        <v>1</v>
      </c>
      <c r="AF163" s="4">
        <v>1</v>
      </c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</row>
    <row r="164" spans="1:51" ht="14.45" customHeight="1" x14ac:dyDescent="0.25">
      <c r="A164" s="2" t="s">
        <v>74</v>
      </c>
      <c r="B164" s="2" t="s">
        <v>133</v>
      </c>
      <c r="C164" s="3" t="s">
        <v>72</v>
      </c>
      <c r="D164" s="3" t="s">
        <v>0</v>
      </c>
      <c r="E164" s="3" t="s">
        <v>10</v>
      </c>
      <c r="F164" s="2" t="s">
        <v>46</v>
      </c>
      <c r="G164" s="4">
        <v>3</v>
      </c>
      <c r="H164" s="4">
        <v>3</v>
      </c>
      <c r="I164" s="5"/>
      <c r="J164" s="3">
        <v>14.9</v>
      </c>
      <c r="K164" s="3">
        <v>4.49</v>
      </c>
      <c r="L164" s="3">
        <v>11.05</v>
      </c>
      <c r="M164" s="3">
        <v>14.86</v>
      </c>
      <c r="N164" s="3">
        <v>0.99</v>
      </c>
      <c r="O164" s="3">
        <v>5.09</v>
      </c>
      <c r="P164" s="3">
        <v>12.72</v>
      </c>
      <c r="Q164" s="3">
        <v>14.56</v>
      </c>
      <c r="R164" s="3">
        <v>1.02</v>
      </c>
      <c r="S164" s="3">
        <v>4.96</v>
      </c>
      <c r="T164" s="3">
        <v>13.42</v>
      </c>
      <c r="U164" s="3">
        <v>4.4400000000000004</v>
      </c>
      <c r="V164" s="3">
        <v>11.1</v>
      </c>
      <c r="W164" s="3">
        <v>28.17</v>
      </c>
      <c r="X164" s="3">
        <v>66.94</v>
      </c>
      <c r="Y164" s="3">
        <v>112.46</v>
      </c>
      <c r="Z164" s="4" t="str">
        <f t="shared" si="128"/>
        <v>5,09 (4,96)</v>
      </c>
      <c r="AA164" s="4" t="str">
        <f t="shared" si="129"/>
        <v>12,72 (13,42)</v>
      </c>
      <c r="AB164" s="4" t="str">
        <f t="shared" si="130"/>
        <v>4,49 (4,44)</v>
      </c>
      <c r="AC164" s="4" t="str">
        <f t="shared" si="131"/>
        <v>11,05 (11,1)</v>
      </c>
      <c r="AD164" s="4">
        <v>1</v>
      </c>
      <c r="AE164" s="4">
        <v>1</v>
      </c>
      <c r="AF164" s="4">
        <v>1</v>
      </c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</row>
    <row r="165" spans="1:51" ht="14.45" customHeight="1" x14ac:dyDescent="0.25">
      <c r="A165" s="2" t="s">
        <v>74</v>
      </c>
      <c r="B165" s="2" t="s">
        <v>133</v>
      </c>
      <c r="C165" s="3" t="s">
        <v>72</v>
      </c>
      <c r="D165" s="3" t="s">
        <v>0</v>
      </c>
      <c r="E165" s="3" t="s">
        <v>10</v>
      </c>
      <c r="F165" s="2" t="s">
        <v>46</v>
      </c>
      <c r="G165" s="4">
        <v>4</v>
      </c>
      <c r="H165" s="4">
        <v>4</v>
      </c>
      <c r="I165" s="5"/>
      <c r="J165" s="3">
        <v>8.3800000000000008</v>
      </c>
      <c r="K165" s="3">
        <v>5.03</v>
      </c>
      <c r="L165" s="3">
        <v>12.32</v>
      </c>
      <c r="M165" s="3">
        <v>8.31</v>
      </c>
      <c r="N165" s="3">
        <v>0.97</v>
      </c>
      <c r="O165" s="3">
        <v>5.31</v>
      </c>
      <c r="P165" s="3">
        <v>14.14</v>
      </c>
      <c r="Q165" s="3">
        <v>8.34</v>
      </c>
      <c r="R165" s="3">
        <v>1</v>
      </c>
      <c r="S165" s="3">
        <v>5.19</v>
      </c>
      <c r="T165" s="3">
        <v>14.68</v>
      </c>
      <c r="U165" s="3">
        <v>4.95</v>
      </c>
      <c r="V165" s="3">
        <v>12.67</v>
      </c>
      <c r="W165" s="3">
        <v>16.64</v>
      </c>
      <c r="X165" s="3">
        <v>83.31</v>
      </c>
      <c r="Y165" s="3">
        <v>133.29</v>
      </c>
      <c r="Z165" s="4" t="str">
        <f t="shared" si="128"/>
        <v>5,31 (5,19)</v>
      </c>
      <c r="AA165" s="4" t="str">
        <f t="shared" si="129"/>
        <v>14,14 (14,68)</v>
      </c>
      <c r="AB165" s="4" t="str">
        <f t="shared" si="130"/>
        <v>5,03 (4,95)</v>
      </c>
      <c r="AC165" s="4" t="str">
        <f t="shared" si="131"/>
        <v>12,32 (12,67)</v>
      </c>
      <c r="AD165" s="4">
        <v>1</v>
      </c>
      <c r="AE165" s="4">
        <v>1</v>
      </c>
      <c r="AF165" s="4">
        <v>1</v>
      </c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</row>
    <row r="166" spans="1:51" ht="14.45" customHeight="1" x14ac:dyDescent="0.25">
      <c r="A166" s="2" t="s">
        <v>74</v>
      </c>
      <c r="B166" s="2" t="s">
        <v>133</v>
      </c>
      <c r="C166" s="3" t="s">
        <v>72</v>
      </c>
      <c r="D166" s="3" t="s">
        <v>0</v>
      </c>
      <c r="E166" s="3" t="s">
        <v>10</v>
      </c>
      <c r="F166" s="2" t="s">
        <v>46</v>
      </c>
      <c r="G166" s="4">
        <v>5</v>
      </c>
      <c r="H166" s="4">
        <v>5</v>
      </c>
      <c r="I166" s="5"/>
      <c r="J166" s="3">
        <v>5.36</v>
      </c>
      <c r="K166" s="3">
        <v>5.18</v>
      </c>
      <c r="L166" s="3">
        <v>13.51</v>
      </c>
      <c r="M166" s="3">
        <v>5.31</v>
      </c>
      <c r="N166" s="3">
        <v>1</v>
      </c>
      <c r="O166" s="3">
        <v>5.5</v>
      </c>
      <c r="P166" s="3">
        <v>14.83</v>
      </c>
      <c r="Q166" s="3">
        <v>5.34</v>
      </c>
      <c r="R166" s="3">
        <v>1.01</v>
      </c>
      <c r="S166" s="3">
        <v>5.51</v>
      </c>
      <c r="T166" s="3">
        <v>16</v>
      </c>
      <c r="U166" s="3">
        <v>5.22</v>
      </c>
      <c r="V166" s="3">
        <v>13.95</v>
      </c>
      <c r="W166" s="3">
        <v>10.85</v>
      </c>
      <c r="X166" s="3">
        <v>89.26</v>
      </c>
      <c r="Y166" s="3">
        <v>156.19999999999999</v>
      </c>
      <c r="Z166" s="4" t="str">
        <f t="shared" si="128"/>
        <v>5,5 (5,51)</v>
      </c>
      <c r="AA166" s="4" t="str">
        <f t="shared" si="129"/>
        <v>14,83 (16)</v>
      </c>
      <c r="AB166" s="4" t="str">
        <f t="shared" si="130"/>
        <v>5,18 (5,22)</v>
      </c>
      <c r="AC166" s="4" t="str">
        <f t="shared" si="131"/>
        <v>13,51 (13,95)</v>
      </c>
      <c r="AD166" s="4">
        <v>1</v>
      </c>
      <c r="AE166" s="4">
        <v>1</v>
      </c>
      <c r="AF166" s="4">
        <v>1</v>
      </c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</row>
    <row r="167" spans="1:51" ht="14.45" customHeight="1" x14ac:dyDescent="0.25">
      <c r="A167" s="2" t="s">
        <v>74</v>
      </c>
      <c r="B167" s="2" t="s">
        <v>133</v>
      </c>
      <c r="C167" s="3" t="s">
        <v>72</v>
      </c>
      <c r="D167" s="3" t="s">
        <v>0</v>
      </c>
      <c r="E167" s="3" t="s">
        <v>10</v>
      </c>
      <c r="F167" s="2" t="s">
        <v>46</v>
      </c>
      <c r="G167" s="4">
        <v>7.5</v>
      </c>
      <c r="H167" s="4">
        <v>7.5</v>
      </c>
      <c r="I167" s="5"/>
      <c r="J167" s="3">
        <v>2.38</v>
      </c>
      <c r="K167" s="3">
        <v>4.87</v>
      </c>
      <c r="L167" s="3">
        <v>14.74</v>
      </c>
      <c r="M167" s="3">
        <v>2.42</v>
      </c>
      <c r="N167" s="3">
        <v>1</v>
      </c>
      <c r="O167" s="3">
        <v>5.4</v>
      </c>
      <c r="P167" s="3">
        <v>15.53</v>
      </c>
      <c r="Q167" s="3">
        <v>2.46</v>
      </c>
      <c r="R167" s="3">
        <v>1</v>
      </c>
      <c r="S167" s="3">
        <v>6.17</v>
      </c>
      <c r="T167" s="3">
        <v>17.71</v>
      </c>
      <c r="U167" s="3">
        <v>5.61</v>
      </c>
      <c r="V167" s="3">
        <v>16.41</v>
      </c>
      <c r="W167" s="3">
        <v>5</v>
      </c>
      <c r="X167" s="3">
        <v>83.68</v>
      </c>
      <c r="Y167" s="3">
        <v>184.09</v>
      </c>
      <c r="Z167" s="4" t="str">
        <f t="shared" si="128"/>
        <v>5,4 (6,17)</v>
      </c>
      <c r="AA167" s="4" t="str">
        <f t="shared" si="129"/>
        <v>15,53 (17,71)</v>
      </c>
      <c r="AB167" s="4" t="str">
        <f t="shared" si="130"/>
        <v>4,87 (5,61)</v>
      </c>
      <c r="AC167" s="4" t="str">
        <f t="shared" si="131"/>
        <v>14,74 (16,41)</v>
      </c>
      <c r="AD167" s="4">
        <v>1</v>
      </c>
      <c r="AE167" s="4">
        <v>1</v>
      </c>
      <c r="AF167" s="4">
        <v>1</v>
      </c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</row>
    <row r="168" spans="1:51" ht="14.45" customHeight="1" x14ac:dyDescent="0.25">
      <c r="A168" s="2" t="s">
        <v>74</v>
      </c>
      <c r="B168" s="2" t="s">
        <v>133</v>
      </c>
      <c r="C168" s="3" t="s">
        <v>72</v>
      </c>
      <c r="D168" s="3" t="s">
        <v>0</v>
      </c>
      <c r="E168" s="3" t="s">
        <v>10</v>
      </c>
      <c r="F168" s="2" t="s">
        <v>46</v>
      </c>
      <c r="G168" s="4">
        <v>10</v>
      </c>
      <c r="H168" s="4">
        <v>10</v>
      </c>
      <c r="I168" s="5"/>
      <c r="J168" s="3">
        <v>1.34</v>
      </c>
      <c r="K168" s="3">
        <v>3.39</v>
      </c>
      <c r="L168" s="3">
        <v>14.13</v>
      </c>
      <c r="M168" s="3">
        <v>1.46</v>
      </c>
      <c r="N168" s="3">
        <v>1</v>
      </c>
      <c r="O168" s="3">
        <v>3.84</v>
      </c>
      <c r="P168" s="3">
        <v>15.35</v>
      </c>
      <c r="Q168" s="3">
        <v>1.45</v>
      </c>
      <c r="R168" s="3">
        <v>1</v>
      </c>
      <c r="S168" s="3">
        <v>6.09</v>
      </c>
      <c r="T168" s="3">
        <v>19.510000000000002</v>
      </c>
      <c r="U168" s="3">
        <v>5.45</v>
      </c>
      <c r="V168" s="3">
        <v>18.440000000000001</v>
      </c>
      <c r="W168" s="3">
        <v>2.96</v>
      </c>
      <c r="X168" s="3">
        <v>29.75</v>
      </c>
      <c r="Y168" s="3">
        <v>178.51</v>
      </c>
      <c r="Z168" s="4" t="str">
        <f t="shared" si="128"/>
        <v>3,84 (6,09)</v>
      </c>
      <c r="AA168" s="4" t="str">
        <f t="shared" si="129"/>
        <v>15,35 (19,51)</v>
      </c>
      <c r="AB168" s="4" t="str">
        <f t="shared" si="130"/>
        <v>3,39 (5,45)</v>
      </c>
      <c r="AC168" s="4" t="str">
        <f t="shared" si="131"/>
        <v>14,13 (18,44)</v>
      </c>
      <c r="AD168" s="4">
        <v>1</v>
      </c>
      <c r="AE168" s="4">
        <v>1</v>
      </c>
      <c r="AF168" s="4">
        <v>1</v>
      </c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</row>
    <row r="169" spans="1:51" ht="14.45" customHeight="1" x14ac:dyDescent="0.25">
      <c r="A169" s="2" t="s">
        <v>74</v>
      </c>
      <c r="B169" s="2" t="s">
        <v>133</v>
      </c>
      <c r="C169" s="3" t="s">
        <v>72</v>
      </c>
      <c r="D169" s="3" t="s">
        <v>0</v>
      </c>
      <c r="E169" s="3" t="s">
        <v>10</v>
      </c>
      <c r="F169" s="2" t="s">
        <v>15</v>
      </c>
      <c r="G169" s="5" t="s">
        <v>16</v>
      </c>
      <c r="H169" s="5" t="s">
        <v>16</v>
      </c>
      <c r="I169" s="4">
        <v>2.5</v>
      </c>
      <c r="K169" s="3">
        <v>1.4139999999999999</v>
      </c>
      <c r="L169" s="3">
        <v>4.5419999999999998</v>
      </c>
      <c r="O169" s="3">
        <v>1.6240000000000001</v>
      </c>
      <c r="P169" s="3">
        <v>4.7859999999999996</v>
      </c>
      <c r="Z169" s="4">
        <f t="shared" ref="Z169:Z170" si="132">O169</f>
        <v>1.6240000000000001</v>
      </c>
      <c r="AA169" s="4">
        <f t="shared" ref="AA169:AA170" si="133">P169</f>
        <v>4.7859999999999996</v>
      </c>
      <c r="AB169" s="4">
        <f t="shared" ref="AB169:AB170" si="134">K169</f>
        <v>1.4139999999999999</v>
      </c>
      <c r="AC169" s="4">
        <f t="shared" ref="AC169:AC170" si="135">L169</f>
        <v>4.5419999999999998</v>
      </c>
      <c r="AD169" s="4"/>
      <c r="AE169" s="4"/>
      <c r="AF169" s="4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</row>
    <row r="170" spans="1:51" ht="14.45" customHeight="1" x14ac:dyDescent="0.25">
      <c r="A170" s="2" t="s">
        <v>74</v>
      </c>
      <c r="B170" s="2" t="s">
        <v>133</v>
      </c>
      <c r="C170" s="3" t="s">
        <v>72</v>
      </c>
      <c r="D170" s="3" t="s">
        <v>0</v>
      </c>
      <c r="E170" s="3" t="s">
        <v>10</v>
      </c>
      <c r="F170" s="2" t="s">
        <v>15</v>
      </c>
      <c r="G170" s="5" t="s">
        <v>16</v>
      </c>
      <c r="H170" s="5" t="s">
        <v>16</v>
      </c>
      <c r="I170" s="4">
        <v>3</v>
      </c>
      <c r="K170" s="3">
        <v>1.107</v>
      </c>
      <c r="L170" s="3">
        <v>4.359</v>
      </c>
      <c r="O170" s="3">
        <v>1.2729999999999999</v>
      </c>
      <c r="P170" s="3">
        <v>4.7729999999999997</v>
      </c>
      <c r="Z170" s="4">
        <f t="shared" si="132"/>
        <v>1.2729999999999999</v>
      </c>
      <c r="AA170" s="4">
        <f t="shared" si="133"/>
        <v>4.7729999999999997</v>
      </c>
      <c r="AB170" s="4">
        <f t="shared" si="134"/>
        <v>1.107</v>
      </c>
      <c r="AC170" s="4">
        <f t="shared" si="135"/>
        <v>4.359</v>
      </c>
      <c r="AD170" s="4"/>
      <c r="AE170" s="4"/>
      <c r="AF170" s="4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</row>
    <row r="171" spans="1:51" ht="15" x14ac:dyDescent="0.25">
      <c r="A171" s="2" t="s">
        <v>75</v>
      </c>
      <c r="B171" s="2" t="s">
        <v>133</v>
      </c>
      <c r="C171" s="3" t="s">
        <v>72</v>
      </c>
      <c r="D171" s="3" t="s">
        <v>0</v>
      </c>
      <c r="E171" s="3" t="s">
        <v>11</v>
      </c>
      <c r="F171" s="2" t="s">
        <v>46</v>
      </c>
      <c r="G171" s="4">
        <v>2.5</v>
      </c>
      <c r="H171" s="4">
        <v>2.5</v>
      </c>
      <c r="I171" s="5"/>
      <c r="J171" s="3">
        <v>14.57</v>
      </c>
      <c r="K171" s="3">
        <v>3.78</v>
      </c>
      <c r="L171" s="3">
        <v>9.02</v>
      </c>
      <c r="M171" s="3">
        <v>14.22</v>
      </c>
      <c r="N171" s="3">
        <v>0.98</v>
      </c>
      <c r="O171" s="3">
        <v>5.13</v>
      </c>
      <c r="P171" s="3">
        <v>13.2</v>
      </c>
      <c r="Q171" s="3">
        <v>14.6</v>
      </c>
      <c r="R171" s="3">
        <v>1</v>
      </c>
      <c r="S171" s="3">
        <v>5.36</v>
      </c>
      <c r="T171" s="3">
        <v>14.74</v>
      </c>
      <c r="U171" s="3">
        <v>4.08</v>
      </c>
      <c r="V171" s="3">
        <v>9.32</v>
      </c>
      <c r="W171" s="3">
        <v>27.75</v>
      </c>
      <c r="X171" s="3">
        <v>59.5</v>
      </c>
      <c r="Y171" s="3">
        <v>105.99</v>
      </c>
      <c r="Z171" s="4" t="str">
        <f t="shared" ref="Z171:Z175" si="136">O171&amp;$AG$3&amp;$AH$3&amp;S171&amp;$AI$3</f>
        <v>5,13 (5,36)</v>
      </c>
      <c r="AA171" s="4" t="str">
        <f t="shared" ref="AA171:AA175" si="137">P171&amp;$AG$3&amp;$AH$3&amp;T171&amp;$AI$3</f>
        <v>13,2 (14,74)</v>
      </c>
      <c r="AB171" s="4" t="str">
        <f t="shared" ref="AB171:AB175" si="138">K171&amp;$AG$3&amp;$AH$3&amp;U171&amp;$AI$3</f>
        <v>3,78 (4,08)</v>
      </c>
      <c r="AC171" s="4" t="str">
        <f t="shared" ref="AC171:AC175" si="139">L171&amp;$AG$3&amp;$AH$3&amp;V171&amp;$AI$3</f>
        <v>9,02 (9,32)</v>
      </c>
      <c r="AD171" s="4">
        <v>1</v>
      </c>
      <c r="AE171" s="4">
        <v>1</v>
      </c>
      <c r="AF171" s="4">
        <v>1</v>
      </c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</row>
    <row r="172" spans="1:51" ht="14.45" customHeight="1" x14ac:dyDescent="0.25">
      <c r="A172" s="2" t="s">
        <v>75</v>
      </c>
      <c r="B172" s="2" t="s">
        <v>133</v>
      </c>
      <c r="C172" s="3" t="s">
        <v>72</v>
      </c>
      <c r="D172" s="3" t="s">
        <v>0</v>
      </c>
      <c r="E172" s="3" t="s">
        <v>11</v>
      </c>
      <c r="F172" s="2" t="s">
        <v>46</v>
      </c>
      <c r="G172" s="4">
        <v>3</v>
      </c>
      <c r="H172" s="4">
        <v>3</v>
      </c>
      <c r="I172" s="5"/>
      <c r="J172" s="3">
        <v>10.119999999999999</v>
      </c>
      <c r="K172" s="3">
        <v>4.05</v>
      </c>
      <c r="L172" s="3">
        <v>9.99</v>
      </c>
      <c r="M172" s="3">
        <v>10.11</v>
      </c>
      <c r="N172" s="3">
        <v>1</v>
      </c>
      <c r="O172" s="3">
        <v>5.36</v>
      </c>
      <c r="P172" s="3">
        <v>13.8</v>
      </c>
      <c r="Q172" s="3">
        <v>10.08</v>
      </c>
      <c r="R172" s="3">
        <v>1.01</v>
      </c>
      <c r="S172" s="3">
        <v>5.52</v>
      </c>
      <c r="T172" s="3">
        <v>15.74</v>
      </c>
      <c r="U172" s="3">
        <v>4.3</v>
      </c>
      <c r="V172" s="3">
        <v>10.55</v>
      </c>
      <c r="W172" s="3">
        <v>20.059999999999999</v>
      </c>
      <c r="X172" s="3">
        <v>69.62</v>
      </c>
      <c r="Y172" s="3">
        <v>109.79</v>
      </c>
      <c r="Z172" s="4" t="str">
        <f t="shared" si="136"/>
        <v>5,36 (5,52)</v>
      </c>
      <c r="AA172" s="4" t="str">
        <f t="shared" si="137"/>
        <v>13,8 (15,74)</v>
      </c>
      <c r="AB172" s="4" t="str">
        <f t="shared" si="138"/>
        <v>4,05 (4,3)</v>
      </c>
      <c r="AC172" s="4" t="str">
        <f t="shared" si="139"/>
        <v>9,99 (10,55)</v>
      </c>
      <c r="AD172" s="4">
        <v>1</v>
      </c>
      <c r="AE172" s="4">
        <v>1</v>
      </c>
      <c r="AF172" s="4">
        <v>1</v>
      </c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</row>
    <row r="173" spans="1:51" ht="14.45" customHeight="1" x14ac:dyDescent="0.25">
      <c r="A173" s="2" t="s">
        <v>75</v>
      </c>
      <c r="B173" s="2" t="s">
        <v>133</v>
      </c>
      <c r="C173" s="3" t="s">
        <v>72</v>
      </c>
      <c r="D173" s="3" t="s">
        <v>0</v>
      </c>
      <c r="E173" s="3" t="s">
        <v>11</v>
      </c>
      <c r="F173" s="2" t="s">
        <v>46</v>
      </c>
      <c r="G173" s="4">
        <v>4</v>
      </c>
      <c r="H173" s="4">
        <v>4</v>
      </c>
      <c r="I173" s="5"/>
      <c r="J173" s="3">
        <v>5.69</v>
      </c>
      <c r="K173" s="3">
        <v>4.37</v>
      </c>
      <c r="L173" s="3">
        <v>11.22</v>
      </c>
      <c r="M173" s="3">
        <v>5.7</v>
      </c>
      <c r="N173" s="3">
        <v>1</v>
      </c>
      <c r="O173" s="3">
        <v>5.61</v>
      </c>
      <c r="P173" s="3">
        <v>14.89</v>
      </c>
      <c r="Q173" s="3">
        <v>5.7</v>
      </c>
      <c r="R173" s="3">
        <v>1.01</v>
      </c>
      <c r="S173" s="3">
        <v>5.86</v>
      </c>
      <c r="T173" s="3">
        <v>17.36</v>
      </c>
      <c r="U173" s="3">
        <v>4.67</v>
      </c>
      <c r="V173" s="3">
        <v>12.4</v>
      </c>
      <c r="W173" s="3">
        <v>11.77</v>
      </c>
      <c r="X173" s="3">
        <v>76.17</v>
      </c>
      <c r="Y173" s="3">
        <v>133.29</v>
      </c>
      <c r="Z173" s="4" t="str">
        <f t="shared" si="136"/>
        <v>5,61 (5,86)</v>
      </c>
      <c r="AA173" s="4" t="str">
        <f t="shared" si="137"/>
        <v>14,89 (17,36)</v>
      </c>
      <c r="AB173" s="4" t="str">
        <f t="shared" si="138"/>
        <v>4,37 (4,67)</v>
      </c>
      <c r="AC173" s="4" t="str">
        <f t="shared" si="139"/>
        <v>11,22 (12,4)</v>
      </c>
      <c r="AD173" s="4">
        <v>1</v>
      </c>
      <c r="AE173" s="4">
        <v>1</v>
      </c>
      <c r="AF173" s="4">
        <v>1</v>
      </c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</row>
    <row r="174" spans="1:51" ht="14.45" customHeight="1" x14ac:dyDescent="0.25">
      <c r="A174" s="2" t="s">
        <v>75</v>
      </c>
      <c r="B174" s="2" t="s">
        <v>133</v>
      </c>
      <c r="C174" s="3" t="s">
        <v>72</v>
      </c>
      <c r="D174" s="3" t="s">
        <v>0</v>
      </c>
      <c r="E174" s="3" t="s">
        <v>11</v>
      </c>
      <c r="F174" s="2" t="s">
        <v>46</v>
      </c>
      <c r="G174" s="4">
        <v>5</v>
      </c>
      <c r="H174" s="4">
        <v>5</v>
      </c>
      <c r="I174" s="5"/>
      <c r="J174" s="3">
        <v>3.64</v>
      </c>
      <c r="K174" s="3">
        <v>4.46</v>
      </c>
      <c r="L174" s="3">
        <v>12.13</v>
      </c>
      <c r="M174" s="3">
        <v>3.69</v>
      </c>
      <c r="N174" s="3">
        <v>0.97</v>
      </c>
      <c r="O174" s="3">
        <v>5.65</v>
      </c>
      <c r="P174" s="3">
        <v>15.55</v>
      </c>
      <c r="Q174" s="3">
        <v>3.71</v>
      </c>
      <c r="R174" s="3">
        <v>1.01</v>
      </c>
      <c r="S174" s="3">
        <v>6.1</v>
      </c>
      <c r="T174" s="3">
        <v>18.45</v>
      </c>
      <c r="U174" s="3">
        <v>4.93</v>
      </c>
      <c r="V174" s="3">
        <v>13.67</v>
      </c>
      <c r="W174" s="3">
        <v>7.53</v>
      </c>
      <c r="X174" s="3">
        <v>81.819999999999993</v>
      </c>
      <c r="Y174" s="3">
        <v>148.76</v>
      </c>
      <c r="Z174" s="4" t="str">
        <f t="shared" si="136"/>
        <v>5,65 (6,1)</v>
      </c>
      <c r="AA174" s="4" t="str">
        <f t="shared" si="137"/>
        <v>15,55 (18,45)</v>
      </c>
      <c r="AB174" s="4" t="str">
        <f t="shared" si="138"/>
        <v>4,46 (4,93)</v>
      </c>
      <c r="AC174" s="4" t="str">
        <f t="shared" si="139"/>
        <v>12,13 (13,67)</v>
      </c>
      <c r="AD174" s="4">
        <v>1</v>
      </c>
      <c r="AE174" s="4">
        <v>1</v>
      </c>
      <c r="AF174" s="4">
        <v>1</v>
      </c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</row>
    <row r="175" spans="1:51" ht="14.45" customHeight="1" x14ac:dyDescent="0.25">
      <c r="A175" s="2" t="s">
        <v>75</v>
      </c>
      <c r="B175" s="2" t="s">
        <v>133</v>
      </c>
      <c r="C175" s="3" t="s">
        <v>72</v>
      </c>
      <c r="D175" s="3" t="s">
        <v>0</v>
      </c>
      <c r="E175" s="3" t="s">
        <v>11</v>
      </c>
      <c r="F175" s="2" t="s">
        <v>46</v>
      </c>
      <c r="G175" s="4">
        <v>7.5</v>
      </c>
      <c r="H175" s="4">
        <v>7.5</v>
      </c>
      <c r="I175" s="5"/>
      <c r="J175" s="3">
        <v>1.62</v>
      </c>
      <c r="K175" s="3">
        <v>3.9</v>
      </c>
      <c r="L175" s="3">
        <v>12.7</v>
      </c>
      <c r="M175" s="3">
        <v>1.71</v>
      </c>
      <c r="N175" s="3">
        <v>1</v>
      </c>
      <c r="O175" s="3">
        <v>4.24</v>
      </c>
      <c r="P175" s="3">
        <v>15.81</v>
      </c>
      <c r="Q175" s="3">
        <v>1.74</v>
      </c>
      <c r="R175" s="3">
        <v>1</v>
      </c>
      <c r="S175" s="3">
        <v>5.65</v>
      </c>
      <c r="T175" s="3">
        <v>19.62</v>
      </c>
      <c r="U175" s="3">
        <v>5.24</v>
      </c>
      <c r="V175" s="3">
        <v>15.3</v>
      </c>
      <c r="W175" s="3">
        <v>3.51</v>
      </c>
      <c r="X175" s="3">
        <v>50.21</v>
      </c>
      <c r="Y175" s="3">
        <v>150.62</v>
      </c>
      <c r="Z175" s="4" t="str">
        <f t="shared" si="136"/>
        <v>4,24 (5,65)</v>
      </c>
      <c r="AA175" s="4" t="str">
        <f t="shared" si="137"/>
        <v>15,81 (19,62)</v>
      </c>
      <c r="AB175" s="4" t="str">
        <f t="shared" si="138"/>
        <v>3,9 (5,24)</v>
      </c>
      <c r="AC175" s="4" t="str">
        <f t="shared" si="139"/>
        <v>12,7 (15,3)</v>
      </c>
      <c r="AD175" s="4">
        <v>1</v>
      </c>
      <c r="AE175" s="4">
        <v>1</v>
      </c>
      <c r="AF175" s="4">
        <v>1</v>
      </c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</row>
    <row r="176" spans="1:51" ht="14.45" customHeight="1" x14ac:dyDescent="0.25">
      <c r="A176" s="2" t="s">
        <v>75</v>
      </c>
      <c r="B176" s="2" t="s">
        <v>133</v>
      </c>
      <c r="C176" s="3" t="s">
        <v>72</v>
      </c>
      <c r="D176" s="3" t="s">
        <v>0</v>
      </c>
      <c r="E176" s="3" t="s">
        <v>11</v>
      </c>
      <c r="F176" s="2" t="s">
        <v>15</v>
      </c>
      <c r="G176" s="5" t="s">
        <v>16</v>
      </c>
      <c r="H176" s="5" t="s">
        <v>16</v>
      </c>
      <c r="I176" s="4">
        <v>2.5</v>
      </c>
      <c r="K176" s="3">
        <v>1.036</v>
      </c>
      <c r="L176" s="3">
        <v>3.871</v>
      </c>
      <c r="O176" s="3">
        <v>1.179</v>
      </c>
      <c r="P176" s="3">
        <v>4.8280000000000003</v>
      </c>
      <c r="Z176" s="4">
        <f t="shared" ref="Z176" si="140">O176</f>
        <v>1.179</v>
      </c>
      <c r="AA176" s="4">
        <f t="shared" ref="AA176" si="141">P176</f>
        <v>4.8280000000000003</v>
      </c>
      <c r="AB176" s="4">
        <f t="shared" ref="AB176" si="142">K176</f>
        <v>1.036</v>
      </c>
      <c r="AC176" s="4">
        <f t="shared" ref="AC176" si="143">L176</f>
        <v>3.871</v>
      </c>
      <c r="AD176" s="4"/>
      <c r="AE176" s="4"/>
      <c r="AF176" s="4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</row>
    <row r="177" spans="1:51" ht="15" x14ac:dyDescent="0.25">
      <c r="A177" s="2" t="s">
        <v>76</v>
      </c>
      <c r="B177" s="2" t="s">
        <v>133</v>
      </c>
      <c r="C177" s="3" t="s">
        <v>72</v>
      </c>
      <c r="D177" s="3" t="s">
        <v>0</v>
      </c>
      <c r="E177" s="3" t="s">
        <v>12</v>
      </c>
      <c r="F177" s="2" t="s">
        <v>46</v>
      </c>
      <c r="G177" s="4">
        <v>2.5</v>
      </c>
      <c r="H177" s="4">
        <v>2.5</v>
      </c>
      <c r="I177" s="5"/>
      <c r="J177" s="3">
        <v>8.6999999999999993</v>
      </c>
      <c r="K177" s="3">
        <v>3.09</v>
      </c>
      <c r="L177" s="3">
        <v>7.48</v>
      </c>
      <c r="M177" s="3">
        <v>8.68</v>
      </c>
      <c r="N177" s="3">
        <v>1.06</v>
      </c>
      <c r="O177" s="3">
        <v>5.42</v>
      </c>
      <c r="P177" s="3">
        <v>13.93</v>
      </c>
      <c r="Q177" s="3">
        <v>9.0500000000000007</v>
      </c>
      <c r="R177" s="3">
        <v>1</v>
      </c>
      <c r="S177" s="3">
        <v>6.16</v>
      </c>
      <c r="T177" s="3">
        <v>16.66</v>
      </c>
      <c r="U177" s="3">
        <v>3.72</v>
      </c>
      <c r="V177" s="3">
        <v>8.6199999999999992</v>
      </c>
      <c r="W177" s="3">
        <v>16.3</v>
      </c>
      <c r="X177" s="3">
        <v>61.36</v>
      </c>
      <c r="Y177" s="3">
        <v>104.13</v>
      </c>
      <c r="Z177" s="4" t="str">
        <f t="shared" ref="Z177:Z180" si="144">O177&amp;$AG$3&amp;$AH$3&amp;S177&amp;$AI$3</f>
        <v>5,42 (6,16)</v>
      </c>
      <c r="AA177" s="4" t="str">
        <f t="shared" ref="AA177:AA180" si="145">P177&amp;$AG$3&amp;$AH$3&amp;T177&amp;$AI$3</f>
        <v>13,93 (16,66)</v>
      </c>
      <c r="AB177" s="4" t="str">
        <f t="shared" ref="AB177:AB180" si="146">K177&amp;$AG$3&amp;$AH$3&amp;U177&amp;$AI$3</f>
        <v>3,09 (3,72)</v>
      </c>
      <c r="AC177" s="4" t="str">
        <f t="shared" ref="AC177:AC180" si="147">L177&amp;$AG$3&amp;$AH$3&amp;V177&amp;$AI$3</f>
        <v>7,48 (8,62)</v>
      </c>
      <c r="AD177" s="4">
        <v>1</v>
      </c>
      <c r="AE177" s="4">
        <v>1</v>
      </c>
      <c r="AF177" s="4">
        <v>1</v>
      </c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</row>
    <row r="178" spans="1:51" ht="14.45" customHeight="1" x14ac:dyDescent="0.25">
      <c r="A178" s="2" t="s">
        <v>76</v>
      </c>
      <c r="B178" s="2" t="s">
        <v>133</v>
      </c>
      <c r="C178" s="3" t="s">
        <v>72</v>
      </c>
      <c r="D178" s="3" t="s">
        <v>0</v>
      </c>
      <c r="E178" s="3" t="s">
        <v>12</v>
      </c>
      <c r="F178" s="2" t="s">
        <v>46</v>
      </c>
      <c r="G178" s="4">
        <v>3</v>
      </c>
      <c r="H178" s="4">
        <v>3</v>
      </c>
      <c r="I178" s="5"/>
      <c r="J178" s="3">
        <v>6.04</v>
      </c>
      <c r="K178" s="3">
        <v>3.22</v>
      </c>
      <c r="L178" s="3">
        <v>8.18</v>
      </c>
      <c r="M178" s="3">
        <v>6.01</v>
      </c>
      <c r="N178" s="3">
        <v>1</v>
      </c>
      <c r="O178" s="3">
        <v>5.58</v>
      </c>
      <c r="P178" s="3">
        <v>14.67</v>
      </c>
      <c r="Q178" s="3">
        <v>6.42</v>
      </c>
      <c r="R178" s="3">
        <v>1</v>
      </c>
      <c r="S178" s="3">
        <v>6.41</v>
      </c>
      <c r="T178" s="3">
        <v>17.57</v>
      </c>
      <c r="U178" s="3">
        <v>3.9</v>
      </c>
      <c r="V178" s="3">
        <v>9.23</v>
      </c>
      <c r="W178" s="3">
        <v>11.8</v>
      </c>
      <c r="X178" s="3">
        <v>64.260000000000005</v>
      </c>
      <c r="Y178" s="3">
        <v>115.14</v>
      </c>
      <c r="Z178" s="4" t="str">
        <f t="shared" si="144"/>
        <v>5,58 (6,41)</v>
      </c>
      <c r="AA178" s="4" t="str">
        <f t="shared" si="145"/>
        <v>14,67 (17,57)</v>
      </c>
      <c r="AB178" s="4" t="str">
        <f t="shared" si="146"/>
        <v>3,22 (3,9)</v>
      </c>
      <c r="AC178" s="4" t="str">
        <f t="shared" si="147"/>
        <v>8,18 (9,23)</v>
      </c>
      <c r="AD178" s="4">
        <v>1</v>
      </c>
      <c r="AE178" s="4">
        <v>1</v>
      </c>
      <c r="AF178" s="4">
        <v>1</v>
      </c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</row>
    <row r="179" spans="1:51" ht="14.45" customHeight="1" x14ac:dyDescent="0.25">
      <c r="A179" s="2" t="s">
        <v>76</v>
      </c>
      <c r="B179" s="2" t="s">
        <v>133</v>
      </c>
      <c r="C179" s="3" t="s">
        <v>72</v>
      </c>
      <c r="D179" s="3" t="s">
        <v>0</v>
      </c>
      <c r="E179" s="3" t="s">
        <v>12</v>
      </c>
      <c r="F179" s="2" t="s">
        <v>46</v>
      </c>
      <c r="G179" s="4">
        <v>4</v>
      </c>
      <c r="H179" s="4">
        <v>4</v>
      </c>
      <c r="I179" s="5"/>
      <c r="J179" s="3">
        <v>3.4</v>
      </c>
      <c r="K179" s="3">
        <v>3.36</v>
      </c>
      <c r="L179" s="3">
        <v>8.9600000000000009</v>
      </c>
      <c r="M179" s="3">
        <v>3.43</v>
      </c>
      <c r="N179" s="3">
        <v>0.97</v>
      </c>
      <c r="O179" s="3">
        <v>5.71</v>
      </c>
      <c r="P179" s="3">
        <v>15.7</v>
      </c>
      <c r="Q179" s="3">
        <v>3.53</v>
      </c>
      <c r="R179" s="3">
        <v>1</v>
      </c>
      <c r="S179" s="3">
        <v>6.66</v>
      </c>
      <c r="T179" s="3">
        <v>19.05</v>
      </c>
      <c r="U179" s="3">
        <v>4.12</v>
      </c>
      <c r="V179" s="3">
        <v>10.58</v>
      </c>
      <c r="W179" s="3">
        <v>7.31</v>
      </c>
      <c r="X179" s="3">
        <v>66.64</v>
      </c>
      <c r="Y179" s="3">
        <v>119.01</v>
      </c>
      <c r="Z179" s="4" t="str">
        <f t="shared" si="144"/>
        <v>5,71 (6,66)</v>
      </c>
      <c r="AA179" s="4" t="str">
        <f t="shared" si="145"/>
        <v>15,7 (19,05)</v>
      </c>
      <c r="AB179" s="4" t="str">
        <f t="shared" si="146"/>
        <v>3,36 (4,12)</v>
      </c>
      <c r="AC179" s="4" t="str">
        <f t="shared" si="147"/>
        <v>8,96 (10,58)</v>
      </c>
      <c r="AD179" s="4">
        <v>1</v>
      </c>
      <c r="AE179" s="4">
        <v>1</v>
      </c>
      <c r="AF179" s="4">
        <v>1</v>
      </c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</row>
    <row r="180" spans="1:51" ht="14.45" customHeight="1" x14ac:dyDescent="0.25">
      <c r="A180" s="2" t="s">
        <v>76</v>
      </c>
      <c r="B180" s="2" t="s">
        <v>133</v>
      </c>
      <c r="C180" s="3" t="s">
        <v>72</v>
      </c>
      <c r="D180" s="3" t="s">
        <v>0</v>
      </c>
      <c r="E180" s="3" t="s">
        <v>12</v>
      </c>
      <c r="F180" s="2" t="s">
        <v>46</v>
      </c>
      <c r="G180" s="4">
        <v>5</v>
      </c>
      <c r="H180" s="4">
        <v>5</v>
      </c>
      <c r="I180" s="5"/>
      <c r="J180" s="3">
        <v>2.17</v>
      </c>
      <c r="K180" s="3">
        <v>3.28</v>
      </c>
      <c r="L180" s="3">
        <v>9.49</v>
      </c>
      <c r="M180" s="3">
        <v>2.2200000000000002</v>
      </c>
      <c r="N180" s="3">
        <v>0.93</v>
      </c>
      <c r="O180" s="3">
        <v>5.41</v>
      </c>
      <c r="P180" s="3">
        <v>16.16</v>
      </c>
      <c r="Q180" s="3">
        <v>2.37</v>
      </c>
      <c r="R180" s="3">
        <v>1</v>
      </c>
      <c r="S180" s="3">
        <v>6.78</v>
      </c>
      <c r="T180" s="3">
        <v>20.149999999999999</v>
      </c>
      <c r="U180" s="3">
        <v>4.3099999999999996</v>
      </c>
      <c r="V180" s="3">
        <v>11.53</v>
      </c>
      <c r="W180" s="3">
        <v>4.67</v>
      </c>
      <c r="X180" s="3">
        <v>52.07</v>
      </c>
      <c r="Y180" s="3">
        <v>126.45</v>
      </c>
      <c r="Z180" s="4" t="str">
        <f t="shared" si="144"/>
        <v>5,41 (6,78)</v>
      </c>
      <c r="AA180" s="4" t="str">
        <f t="shared" si="145"/>
        <v>16,16 (20,15)</v>
      </c>
      <c r="AB180" s="4" t="str">
        <f t="shared" si="146"/>
        <v>3,28 (4,31)</v>
      </c>
      <c r="AC180" s="4" t="str">
        <f t="shared" si="147"/>
        <v>9,49 (11,53)</v>
      </c>
      <c r="AD180" s="4">
        <v>1</v>
      </c>
      <c r="AE180" s="4">
        <v>1</v>
      </c>
      <c r="AF180" s="4">
        <v>1</v>
      </c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</row>
    <row r="181" spans="1:51" ht="15" x14ac:dyDescent="0.25">
      <c r="A181" s="2" t="s">
        <v>77</v>
      </c>
      <c r="B181" s="2" t="s">
        <v>133</v>
      </c>
      <c r="C181" s="3" t="s">
        <v>72</v>
      </c>
      <c r="D181" s="3" t="s">
        <v>0</v>
      </c>
      <c r="E181" s="3" t="s">
        <v>13</v>
      </c>
      <c r="F181" s="2" t="s">
        <v>46</v>
      </c>
      <c r="G181" s="4">
        <v>2.5</v>
      </c>
      <c r="H181" s="4">
        <v>2.5</v>
      </c>
      <c r="I181" s="5"/>
      <c r="J181" s="3">
        <v>2.38</v>
      </c>
      <c r="K181" s="3">
        <v>1.8</v>
      </c>
      <c r="L181" s="3">
        <v>4.96</v>
      </c>
      <c r="M181" s="3">
        <v>2.4500000000000002</v>
      </c>
      <c r="N181" s="3">
        <v>1.55</v>
      </c>
      <c r="O181" s="3">
        <v>5.3</v>
      </c>
      <c r="P181" s="3">
        <v>14.12</v>
      </c>
      <c r="Q181" s="3">
        <v>4.8899999999999997</v>
      </c>
      <c r="R181" s="3">
        <v>1.01</v>
      </c>
      <c r="S181" s="3">
        <v>6.83</v>
      </c>
      <c r="T181" s="3">
        <v>18.87</v>
      </c>
      <c r="U181" s="3">
        <v>2.65</v>
      </c>
      <c r="V181" s="3">
        <v>7.12</v>
      </c>
      <c r="W181" s="3">
        <v>9.67</v>
      </c>
      <c r="X181" s="3">
        <v>52.07</v>
      </c>
      <c r="Y181" s="3">
        <v>94.83</v>
      </c>
      <c r="Z181" s="4" t="str">
        <f t="shared" ref="Z181:Z182" si="148">O181&amp;$AG$3&amp;$AH$3&amp;S181&amp;$AI$3</f>
        <v>5,3 (6,83)</v>
      </c>
      <c r="AA181" s="4" t="str">
        <f t="shared" ref="AA181:AA182" si="149">P181&amp;$AG$3&amp;$AH$3&amp;T181&amp;$AI$3</f>
        <v>14,12 (18,87)</v>
      </c>
      <c r="AB181" s="4" t="str">
        <f t="shared" ref="AB181:AB182" si="150">K181&amp;$AG$3&amp;$AH$3&amp;U181&amp;$AI$3</f>
        <v>1,8 (2,65)</v>
      </c>
      <c r="AC181" s="4" t="str">
        <f t="shared" ref="AC181:AC182" si="151">L181&amp;$AG$3&amp;$AH$3&amp;V181&amp;$AI$3</f>
        <v>4,96 (7,12)</v>
      </c>
      <c r="AD181" s="4">
        <v>1</v>
      </c>
      <c r="AE181" s="4">
        <v>1</v>
      </c>
      <c r="AF181" s="4">
        <v>1</v>
      </c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</row>
    <row r="182" spans="1:51" ht="14.45" customHeight="1" x14ac:dyDescent="0.25">
      <c r="A182" s="2" t="s">
        <v>77</v>
      </c>
      <c r="B182" s="2" t="s">
        <v>133</v>
      </c>
      <c r="C182" s="3" t="s">
        <v>72</v>
      </c>
      <c r="D182" s="3" t="s">
        <v>0</v>
      </c>
      <c r="E182" s="3" t="s">
        <v>13</v>
      </c>
      <c r="F182" s="2" t="s">
        <v>46</v>
      </c>
      <c r="G182" s="4">
        <v>3</v>
      </c>
      <c r="H182" s="4">
        <v>3</v>
      </c>
      <c r="I182" s="5"/>
      <c r="J182" s="3">
        <v>1.66</v>
      </c>
      <c r="K182" s="3">
        <v>1.48</v>
      </c>
      <c r="L182" s="3">
        <v>5.03</v>
      </c>
      <c r="M182" s="3">
        <v>1.73</v>
      </c>
      <c r="N182" s="3">
        <v>1.41</v>
      </c>
      <c r="O182" s="3">
        <v>5.41</v>
      </c>
      <c r="P182" s="3">
        <v>14.67</v>
      </c>
      <c r="Q182" s="3">
        <v>3.41</v>
      </c>
      <c r="R182" s="3">
        <v>1</v>
      </c>
      <c r="S182" s="3">
        <v>7.32</v>
      </c>
      <c r="T182" s="3">
        <v>20.260000000000002</v>
      </c>
      <c r="U182" s="3">
        <v>2.36</v>
      </c>
      <c r="V182" s="3">
        <v>7.53</v>
      </c>
      <c r="W182" s="3">
        <v>6.93</v>
      </c>
      <c r="X182" s="3">
        <v>53.55</v>
      </c>
      <c r="Y182" s="3">
        <v>99.07</v>
      </c>
      <c r="Z182" s="4" t="str">
        <f t="shared" si="148"/>
        <v>5,41 (7,32)</v>
      </c>
      <c r="AA182" s="4" t="str">
        <f t="shared" si="149"/>
        <v>14,67 (20,26)</v>
      </c>
      <c r="AB182" s="4" t="str">
        <f t="shared" si="150"/>
        <v>1,48 (2,36)</v>
      </c>
      <c r="AC182" s="4" t="str">
        <f t="shared" si="151"/>
        <v>5,03 (7,53)</v>
      </c>
      <c r="AD182" s="4">
        <v>1</v>
      </c>
      <c r="AE182" s="4">
        <v>1</v>
      </c>
      <c r="AF182" s="4">
        <v>1</v>
      </c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</row>
    <row r="183" spans="1:51" ht="14.45" customHeight="1" x14ac:dyDescent="0.25">
      <c r="A183" s="2" t="s">
        <v>78</v>
      </c>
      <c r="B183" s="2" t="s">
        <v>133</v>
      </c>
      <c r="C183" s="3" t="s">
        <v>72</v>
      </c>
      <c r="D183" s="3" t="s">
        <v>1</v>
      </c>
      <c r="E183" s="3" t="s">
        <v>8</v>
      </c>
      <c r="F183" s="2" t="s">
        <v>46</v>
      </c>
      <c r="G183" s="5" t="s">
        <v>16</v>
      </c>
      <c r="H183" s="5" t="s">
        <v>16</v>
      </c>
      <c r="I183" s="5"/>
      <c r="J183" s="3">
        <v>148.66999999999999</v>
      </c>
      <c r="K183" s="5" t="s">
        <v>16</v>
      </c>
      <c r="L183" s="5" t="s">
        <v>16</v>
      </c>
      <c r="M183" s="6">
        <v>147.54</v>
      </c>
      <c r="N183" s="3">
        <v>1</v>
      </c>
      <c r="O183" s="5" t="s">
        <v>16</v>
      </c>
      <c r="P183" s="5" t="s">
        <v>16</v>
      </c>
      <c r="Q183" s="6">
        <v>145.69</v>
      </c>
      <c r="R183" s="3">
        <v>1</v>
      </c>
      <c r="S183" s="5" t="s">
        <v>16</v>
      </c>
      <c r="T183" s="5" t="s">
        <v>16</v>
      </c>
      <c r="U183" s="5" t="s">
        <v>16</v>
      </c>
      <c r="V183" s="5" t="s">
        <v>16</v>
      </c>
      <c r="W183" s="6">
        <v>192.9</v>
      </c>
      <c r="X183" s="3">
        <v>37.19</v>
      </c>
      <c r="Y183" s="3">
        <v>55.79</v>
      </c>
      <c r="Z183" s="4" t="str">
        <f t="shared" ref="Z183:Z193" si="152">O183&amp;$AG$3&amp;$AH$3&amp;S183&amp;$AI$3</f>
        <v>--- (---)</v>
      </c>
      <c r="AA183" s="4" t="str">
        <f t="shared" ref="AA183:AA193" si="153">P183&amp;$AG$3&amp;$AH$3&amp;T183&amp;$AI$3</f>
        <v>--- (---)</v>
      </c>
      <c r="AB183" s="4" t="str">
        <f t="shared" ref="AB183:AB193" si="154">K183&amp;$AG$3&amp;$AH$3&amp;U183&amp;$AI$3</f>
        <v>--- (---)</v>
      </c>
      <c r="AC183" s="4" t="str">
        <f t="shared" ref="AC183:AC193" si="155">L183&amp;$AG$3&amp;$AH$3&amp;V183&amp;$AI$3</f>
        <v>--- (---)</v>
      </c>
      <c r="AD183" s="4"/>
      <c r="AE183" s="4"/>
      <c r="AF183" s="4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</row>
    <row r="184" spans="1:51" ht="14.45" customHeight="1" x14ac:dyDescent="0.25">
      <c r="A184" s="2" t="s">
        <v>78</v>
      </c>
      <c r="B184" s="2" t="s">
        <v>133</v>
      </c>
      <c r="C184" s="3" t="s">
        <v>72</v>
      </c>
      <c r="D184" s="3" t="s">
        <v>1</v>
      </c>
      <c r="E184" s="3" t="s">
        <v>8</v>
      </c>
      <c r="F184" s="2" t="s">
        <v>46</v>
      </c>
      <c r="G184" s="5" t="s">
        <v>16</v>
      </c>
      <c r="H184" s="5" t="s">
        <v>16</v>
      </c>
      <c r="I184" s="5"/>
      <c r="J184" s="3">
        <v>103.24</v>
      </c>
      <c r="K184" s="5" t="s">
        <v>16</v>
      </c>
      <c r="L184" s="5" t="s">
        <v>16</v>
      </c>
      <c r="M184" s="6">
        <v>102.63</v>
      </c>
      <c r="N184" s="3">
        <v>0.99</v>
      </c>
      <c r="O184" s="5" t="s">
        <v>16</v>
      </c>
      <c r="P184" s="5" t="s">
        <v>16</v>
      </c>
      <c r="Q184" s="6">
        <v>102.53</v>
      </c>
      <c r="R184" s="3">
        <v>0.99</v>
      </c>
      <c r="S184" s="5" t="s">
        <v>16</v>
      </c>
      <c r="T184" s="5" t="s">
        <v>16</v>
      </c>
      <c r="U184" s="5" t="s">
        <v>16</v>
      </c>
      <c r="V184" s="5" t="s">
        <v>16</v>
      </c>
      <c r="W184" s="6">
        <v>144.03</v>
      </c>
      <c r="X184" s="3">
        <v>45.52</v>
      </c>
      <c r="Y184" s="3">
        <v>58.91</v>
      </c>
      <c r="Z184" s="4" t="str">
        <f t="shared" si="152"/>
        <v>--- (---)</v>
      </c>
      <c r="AA184" s="4" t="str">
        <f t="shared" si="153"/>
        <v>--- (---)</v>
      </c>
      <c r="AB184" s="4" t="str">
        <f t="shared" si="154"/>
        <v>--- (---)</v>
      </c>
      <c r="AC184" s="4" t="str">
        <f t="shared" si="155"/>
        <v>--- (---)</v>
      </c>
      <c r="AD184" s="4"/>
      <c r="AE184" s="4"/>
      <c r="AF184" s="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</row>
    <row r="185" spans="1:51" ht="14.45" customHeight="1" x14ac:dyDescent="0.25">
      <c r="A185" s="2" t="s">
        <v>78</v>
      </c>
      <c r="B185" s="2" t="s">
        <v>133</v>
      </c>
      <c r="C185" s="3" t="s">
        <v>72</v>
      </c>
      <c r="D185" s="3" t="s">
        <v>1</v>
      </c>
      <c r="E185" s="3" t="s">
        <v>8</v>
      </c>
      <c r="F185" s="2" t="s">
        <v>46</v>
      </c>
      <c r="G185" s="5" t="s">
        <v>16</v>
      </c>
      <c r="H185" s="5" t="s">
        <v>16</v>
      </c>
      <c r="I185" s="5"/>
      <c r="J185" s="3">
        <v>58.07</v>
      </c>
      <c r="K185" s="5" t="s">
        <v>16</v>
      </c>
      <c r="L185" s="5" t="s">
        <v>16</v>
      </c>
      <c r="M185" s="6">
        <v>57.57</v>
      </c>
      <c r="N185" s="3">
        <v>0.99</v>
      </c>
      <c r="O185" s="5" t="s">
        <v>16</v>
      </c>
      <c r="P185" s="5" t="s">
        <v>16</v>
      </c>
      <c r="Q185" s="6">
        <v>57.29</v>
      </c>
      <c r="R185" s="3">
        <v>0.99</v>
      </c>
      <c r="S185" s="5" t="s">
        <v>16</v>
      </c>
      <c r="T185" s="5" t="s">
        <v>16</v>
      </c>
      <c r="U185" s="5" t="s">
        <v>16</v>
      </c>
      <c r="V185" s="5" t="s">
        <v>16</v>
      </c>
      <c r="W185" s="6">
        <v>82.43</v>
      </c>
      <c r="X185" s="3">
        <v>61.88</v>
      </c>
      <c r="Y185" s="3">
        <v>80.930000000000007</v>
      </c>
      <c r="Z185" s="4" t="str">
        <f t="shared" si="152"/>
        <v>--- (---)</v>
      </c>
      <c r="AA185" s="4" t="str">
        <f t="shared" si="153"/>
        <v>--- (---)</v>
      </c>
      <c r="AB185" s="4" t="str">
        <f t="shared" si="154"/>
        <v>--- (---)</v>
      </c>
      <c r="AC185" s="4" t="str">
        <f t="shared" si="155"/>
        <v>--- (---)</v>
      </c>
      <c r="AD185" s="4"/>
      <c r="AE185" s="4"/>
      <c r="AF185" s="4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</row>
    <row r="186" spans="1:51" ht="14.45" customHeight="1" x14ac:dyDescent="0.25">
      <c r="A186" s="2" t="s">
        <v>78</v>
      </c>
      <c r="B186" s="2" t="s">
        <v>133</v>
      </c>
      <c r="C186" s="3" t="s">
        <v>72</v>
      </c>
      <c r="D186" s="3" t="s">
        <v>1</v>
      </c>
      <c r="E186" s="3" t="s">
        <v>8</v>
      </c>
      <c r="F186" s="2" t="s">
        <v>46</v>
      </c>
      <c r="G186" s="4">
        <v>5</v>
      </c>
      <c r="H186" s="5" t="s">
        <v>16</v>
      </c>
      <c r="I186" s="5"/>
      <c r="J186" s="3">
        <v>37.17</v>
      </c>
      <c r="K186" s="3">
        <v>4.7</v>
      </c>
      <c r="L186" s="3">
        <v>11.61</v>
      </c>
      <c r="M186" s="3">
        <v>36.83</v>
      </c>
      <c r="N186" s="3">
        <v>1</v>
      </c>
      <c r="O186" s="3">
        <v>4.7</v>
      </c>
      <c r="P186" s="3">
        <v>11.61</v>
      </c>
      <c r="Q186" s="3">
        <v>36.229999999999997</v>
      </c>
      <c r="R186" s="3">
        <v>1.01</v>
      </c>
      <c r="S186" s="5" t="s">
        <v>16</v>
      </c>
      <c r="T186" s="5" t="s">
        <v>16</v>
      </c>
      <c r="U186" s="5" t="s">
        <v>16</v>
      </c>
      <c r="V186" s="5" t="s">
        <v>16</v>
      </c>
      <c r="W186" s="6">
        <v>49.47</v>
      </c>
      <c r="X186" s="3">
        <v>59.5</v>
      </c>
      <c r="Y186" s="3">
        <v>96.69</v>
      </c>
      <c r="Z186" s="4" t="str">
        <f t="shared" si="152"/>
        <v>4,7 (---)</v>
      </c>
      <c r="AA186" s="4" t="str">
        <f t="shared" si="153"/>
        <v>11,61 (---)</v>
      </c>
      <c r="AB186" s="4" t="str">
        <f t="shared" si="154"/>
        <v>4,7 (---)</v>
      </c>
      <c r="AC186" s="4" t="str">
        <f t="shared" si="155"/>
        <v>11,61 (---)</v>
      </c>
      <c r="AD186" s="4">
        <v>1</v>
      </c>
      <c r="AE186" s="4">
        <v>1</v>
      </c>
      <c r="AF186" s="4">
        <v>1</v>
      </c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</row>
    <row r="187" spans="1:51" ht="14.45" customHeight="1" x14ac:dyDescent="0.25">
      <c r="A187" s="2" t="s">
        <v>78</v>
      </c>
      <c r="B187" s="2" t="s">
        <v>133</v>
      </c>
      <c r="C187" s="3" t="s">
        <v>72</v>
      </c>
      <c r="D187" s="3" t="s">
        <v>1</v>
      </c>
      <c r="E187" s="3" t="s">
        <v>8</v>
      </c>
      <c r="F187" s="2" t="s">
        <v>46</v>
      </c>
      <c r="G187" s="4">
        <v>7.5</v>
      </c>
      <c r="H187" s="4">
        <v>7.5</v>
      </c>
      <c r="I187" s="5"/>
      <c r="J187" s="3">
        <v>16.52</v>
      </c>
      <c r="K187" s="3">
        <v>5.2</v>
      </c>
      <c r="L187" s="3">
        <v>13.51</v>
      </c>
      <c r="M187" s="3">
        <v>16.39</v>
      </c>
      <c r="N187" s="3">
        <v>1.01</v>
      </c>
      <c r="O187" s="3">
        <v>5.2</v>
      </c>
      <c r="P187" s="3">
        <v>13.51</v>
      </c>
      <c r="Q187" s="3">
        <v>16.2</v>
      </c>
      <c r="R187" s="3">
        <v>1.01</v>
      </c>
      <c r="S187" s="3">
        <v>5.28</v>
      </c>
      <c r="T187" s="3">
        <v>14.08</v>
      </c>
      <c r="U187" s="3">
        <v>5.28</v>
      </c>
      <c r="V187" s="3">
        <v>14.05</v>
      </c>
      <c r="W187" s="3">
        <v>28.61</v>
      </c>
      <c r="X187" s="3">
        <v>66.94</v>
      </c>
      <c r="Y187" s="3">
        <v>133.88</v>
      </c>
      <c r="Z187" s="4" t="str">
        <f t="shared" si="152"/>
        <v>5,2 (5,28)</v>
      </c>
      <c r="AA187" s="4" t="str">
        <f t="shared" si="153"/>
        <v>13,51 (14,08)</v>
      </c>
      <c r="AB187" s="4" t="str">
        <f t="shared" si="154"/>
        <v>5,2 (5,28)</v>
      </c>
      <c r="AC187" s="4" t="str">
        <f t="shared" si="155"/>
        <v>13,51 (14,05)</v>
      </c>
      <c r="AD187" s="4">
        <v>1</v>
      </c>
      <c r="AE187" s="4">
        <v>1</v>
      </c>
      <c r="AF187" s="4">
        <v>1</v>
      </c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</row>
    <row r="188" spans="1:51" ht="14.45" customHeight="1" x14ac:dyDescent="0.25">
      <c r="A188" s="2" t="s">
        <v>78</v>
      </c>
      <c r="B188" s="2" t="s">
        <v>133</v>
      </c>
      <c r="C188" s="3" t="s">
        <v>72</v>
      </c>
      <c r="D188" s="3" t="s">
        <v>1</v>
      </c>
      <c r="E188" s="3" t="s">
        <v>8</v>
      </c>
      <c r="F188" s="2" t="s">
        <v>46</v>
      </c>
      <c r="G188" s="4">
        <v>10</v>
      </c>
      <c r="H188" s="4">
        <v>10</v>
      </c>
      <c r="I188" s="5"/>
      <c r="J188" s="3">
        <v>9.2899999999999991</v>
      </c>
      <c r="K188" s="3">
        <v>5.26</v>
      </c>
      <c r="L188" s="3">
        <v>14.53</v>
      </c>
      <c r="M188" s="3">
        <v>9.24</v>
      </c>
      <c r="N188" s="3">
        <v>1.01</v>
      </c>
      <c r="O188" s="3">
        <v>5.32</v>
      </c>
      <c r="P188" s="3">
        <v>14.53</v>
      </c>
      <c r="Q188" s="3">
        <v>9.1999999999999993</v>
      </c>
      <c r="R188" s="3">
        <v>1.01</v>
      </c>
      <c r="S188" s="3">
        <v>5.66</v>
      </c>
      <c r="T188" s="3">
        <v>16.010000000000002</v>
      </c>
      <c r="U188" s="3">
        <v>5.61</v>
      </c>
      <c r="V188" s="3">
        <v>16.11</v>
      </c>
      <c r="W188" s="3">
        <v>18.11</v>
      </c>
      <c r="X188" s="3">
        <v>89.26</v>
      </c>
      <c r="Y188" s="3">
        <v>178.51</v>
      </c>
      <c r="Z188" s="4" t="str">
        <f t="shared" si="152"/>
        <v>5,32 (5,66)</v>
      </c>
      <c r="AA188" s="4" t="str">
        <f t="shared" si="153"/>
        <v>14,53 (16,01)</v>
      </c>
      <c r="AB188" s="4" t="str">
        <f t="shared" si="154"/>
        <v>5,26 (5,61)</v>
      </c>
      <c r="AC188" s="4" t="str">
        <f t="shared" si="155"/>
        <v>14,53 (16,11)</v>
      </c>
      <c r="AD188" s="4">
        <v>1</v>
      </c>
      <c r="AE188" s="4">
        <v>1</v>
      </c>
      <c r="AF188" s="4">
        <v>1</v>
      </c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</row>
    <row r="189" spans="1:51" ht="14.45" customHeight="1" x14ac:dyDescent="0.25">
      <c r="A189" s="2" t="s">
        <v>78</v>
      </c>
      <c r="B189" s="2" t="s">
        <v>133</v>
      </c>
      <c r="C189" s="3" t="s">
        <v>72</v>
      </c>
      <c r="D189" s="3" t="s">
        <v>1</v>
      </c>
      <c r="E189" s="3" t="s">
        <v>8</v>
      </c>
      <c r="F189" s="2" t="s">
        <v>46</v>
      </c>
      <c r="G189" s="4">
        <v>12.5</v>
      </c>
      <c r="H189" s="4">
        <v>12.5</v>
      </c>
      <c r="I189" s="5"/>
      <c r="J189" s="3">
        <v>5.95</v>
      </c>
      <c r="K189" s="3">
        <v>5.05</v>
      </c>
      <c r="L189" s="3">
        <v>14.87</v>
      </c>
      <c r="M189" s="3">
        <v>5.91</v>
      </c>
      <c r="N189" s="3">
        <v>1.02</v>
      </c>
      <c r="O189" s="3">
        <v>5.18</v>
      </c>
      <c r="P189" s="3">
        <v>15.02</v>
      </c>
      <c r="Q189" s="3">
        <v>5.95</v>
      </c>
      <c r="R189" s="3">
        <v>1</v>
      </c>
      <c r="S189" s="3">
        <v>5.88</v>
      </c>
      <c r="T189" s="3">
        <v>17.329999999999998</v>
      </c>
      <c r="U189" s="3">
        <v>5.74</v>
      </c>
      <c r="V189" s="3">
        <v>17.43</v>
      </c>
      <c r="W189" s="3">
        <v>12.02</v>
      </c>
      <c r="X189" s="3">
        <v>46.49</v>
      </c>
      <c r="Y189" s="3">
        <v>185.95</v>
      </c>
      <c r="Z189" s="4" t="str">
        <f t="shared" si="152"/>
        <v>5,18 (5,88)</v>
      </c>
      <c r="AA189" s="4" t="str">
        <f t="shared" si="153"/>
        <v>15,02 (17,33)</v>
      </c>
      <c r="AB189" s="4" t="str">
        <f t="shared" si="154"/>
        <v>5,05 (5,74)</v>
      </c>
      <c r="AC189" s="4" t="str">
        <f t="shared" si="155"/>
        <v>14,87 (17,43)</v>
      </c>
      <c r="AD189" s="4">
        <v>1</v>
      </c>
      <c r="AE189" s="4">
        <v>1</v>
      </c>
      <c r="AF189" s="4">
        <v>1</v>
      </c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</row>
    <row r="190" spans="1:51" ht="14.45" customHeight="1" x14ac:dyDescent="0.25">
      <c r="A190" s="2" t="s">
        <v>78</v>
      </c>
      <c r="B190" s="2" t="s">
        <v>133</v>
      </c>
      <c r="C190" s="3" t="s">
        <v>72</v>
      </c>
      <c r="D190" s="3" t="s">
        <v>1</v>
      </c>
      <c r="E190" s="3" t="s">
        <v>8</v>
      </c>
      <c r="F190" s="2" t="s">
        <v>46</v>
      </c>
      <c r="G190" s="5">
        <v>15</v>
      </c>
      <c r="H190" s="5">
        <v>15</v>
      </c>
      <c r="I190" s="5"/>
      <c r="J190" s="3">
        <v>4.13</v>
      </c>
      <c r="K190" s="3">
        <v>4.8</v>
      </c>
      <c r="L190" s="3">
        <v>14.79</v>
      </c>
      <c r="M190" s="3">
        <v>4.1900000000000004</v>
      </c>
      <c r="N190" s="3">
        <v>1.01</v>
      </c>
      <c r="O190" s="3">
        <v>4.8</v>
      </c>
      <c r="P190" s="3">
        <v>14.96</v>
      </c>
      <c r="Q190" s="3">
        <v>4.17</v>
      </c>
      <c r="R190" s="3">
        <v>1.01</v>
      </c>
      <c r="S190" s="3">
        <v>5.79</v>
      </c>
      <c r="T190" s="3">
        <v>18.510000000000002</v>
      </c>
      <c r="U190" s="3">
        <v>5.79</v>
      </c>
      <c r="V190" s="3">
        <v>18.61</v>
      </c>
      <c r="W190" s="3">
        <v>8.35</v>
      </c>
      <c r="X190" s="3">
        <v>66.94</v>
      </c>
      <c r="Y190" s="3">
        <v>200.83</v>
      </c>
      <c r="Z190" s="4" t="str">
        <f t="shared" si="152"/>
        <v>4,8 (5,79)</v>
      </c>
      <c r="AA190" s="4" t="str">
        <f t="shared" si="153"/>
        <v>14,96 (18,51)</v>
      </c>
      <c r="AB190" s="4" t="str">
        <f t="shared" si="154"/>
        <v>4,8 (5,79)</v>
      </c>
      <c r="AC190" s="4" t="str">
        <f t="shared" si="155"/>
        <v>14,79 (18,61)</v>
      </c>
      <c r="AD190" s="4">
        <v>1</v>
      </c>
      <c r="AE190" s="4">
        <v>1</v>
      </c>
      <c r="AF190" s="4">
        <v>1</v>
      </c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</row>
    <row r="191" spans="1:51" ht="14.45" customHeight="1" x14ac:dyDescent="0.25">
      <c r="A191" s="2" t="s">
        <v>78</v>
      </c>
      <c r="B191" s="2" t="s">
        <v>133</v>
      </c>
      <c r="C191" s="3" t="s">
        <v>72</v>
      </c>
      <c r="D191" s="3" t="s">
        <v>1</v>
      </c>
      <c r="E191" s="3" t="s">
        <v>8</v>
      </c>
      <c r="F191" s="2" t="s">
        <v>46</v>
      </c>
      <c r="G191" s="5">
        <v>20</v>
      </c>
      <c r="H191" s="5">
        <v>20</v>
      </c>
      <c r="I191" s="5"/>
      <c r="J191" s="3">
        <v>2.3199999999999998</v>
      </c>
      <c r="K191" s="3">
        <v>3.89</v>
      </c>
      <c r="L191" s="3">
        <v>13.77</v>
      </c>
      <c r="M191" s="3">
        <v>2.4300000000000002</v>
      </c>
      <c r="N191" s="3">
        <v>1.02</v>
      </c>
      <c r="O191" s="3">
        <v>3.98</v>
      </c>
      <c r="P191" s="3">
        <v>13.97</v>
      </c>
      <c r="Q191" s="3">
        <v>2.42</v>
      </c>
      <c r="R191" s="3">
        <v>1.01</v>
      </c>
      <c r="S191" s="3">
        <v>5.5</v>
      </c>
      <c r="T191" s="3">
        <v>19.829999999999998</v>
      </c>
      <c r="U191" s="3">
        <v>5.38</v>
      </c>
      <c r="V191" s="3">
        <v>19.72</v>
      </c>
      <c r="W191" s="3">
        <v>4.58</v>
      </c>
      <c r="X191" s="3">
        <v>119.01</v>
      </c>
      <c r="Y191" s="3">
        <v>119.01</v>
      </c>
      <c r="Z191" s="4" t="str">
        <f t="shared" si="152"/>
        <v>3,98 (5,5)</v>
      </c>
      <c r="AA191" s="4" t="str">
        <f t="shared" si="153"/>
        <v>13,97 (19,83)</v>
      </c>
      <c r="AB191" s="4" t="str">
        <f t="shared" si="154"/>
        <v>3,89 (5,38)</v>
      </c>
      <c r="AC191" s="4" t="str">
        <f t="shared" si="155"/>
        <v>13,77 (19,72)</v>
      </c>
      <c r="AD191" s="4">
        <v>1</v>
      </c>
      <c r="AE191" s="4">
        <v>1</v>
      </c>
      <c r="AF191" s="4">
        <v>1</v>
      </c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</row>
    <row r="192" spans="1:51" ht="14.45" customHeight="1" x14ac:dyDescent="0.25">
      <c r="A192" s="2" t="s">
        <v>78</v>
      </c>
      <c r="B192" s="2" t="s">
        <v>133</v>
      </c>
      <c r="C192" s="3" t="s">
        <v>72</v>
      </c>
      <c r="D192" s="3" t="s">
        <v>1</v>
      </c>
      <c r="E192" s="3" t="s">
        <v>8</v>
      </c>
      <c r="F192" s="2" t="s">
        <v>46</v>
      </c>
      <c r="G192" s="5" t="s">
        <v>16</v>
      </c>
      <c r="H192" s="5">
        <v>25</v>
      </c>
      <c r="I192" s="5"/>
      <c r="J192" s="3">
        <v>1.49</v>
      </c>
      <c r="K192" s="5" t="s">
        <v>16</v>
      </c>
      <c r="L192" s="5" t="s">
        <v>16</v>
      </c>
      <c r="M192" s="3">
        <v>1.67</v>
      </c>
      <c r="N192" s="3">
        <v>1</v>
      </c>
      <c r="O192" s="5" t="s">
        <v>16</v>
      </c>
      <c r="P192" s="5" t="s">
        <v>16</v>
      </c>
      <c r="Q192" s="3">
        <v>1.66</v>
      </c>
      <c r="R192" s="3">
        <v>1</v>
      </c>
      <c r="S192" s="3">
        <v>4.83</v>
      </c>
      <c r="T192" s="3">
        <v>20.46</v>
      </c>
      <c r="U192" s="3">
        <v>4.83</v>
      </c>
      <c r="V192" s="3">
        <v>20.05</v>
      </c>
      <c r="W192" s="3">
        <v>3.04</v>
      </c>
      <c r="X192" s="6">
        <v>0</v>
      </c>
      <c r="Y192" s="3">
        <v>185.95</v>
      </c>
      <c r="Z192" s="4" t="str">
        <f t="shared" si="152"/>
        <v>--- (4,83)</v>
      </c>
      <c r="AA192" s="4" t="str">
        <f t="shared" si="153"/>
        <v>--- (20,46)</v>
      </c>
      <c r="AB192" s="4" t="str">
        <f t="shared" si="154"/>
        <v>--- (4,83)</v>
      </c>
      <c r="AC192" s="4" t="str">
        <f t="shared" si="155"/>
        <v>--- (20,05)</v>
      </c>
      <c r="AD192" s="4"/>
      <c r="AE192" s="4"/>
      <c r="AF192" s="4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</row>
    <row r="193" spans="1:51" ht="14.45" customHeight="1" x14ac:dyDescent="0.25">
      <c r="A193" s="2" t="s">
        <v>78</v>
      </c>
      <c r="B193" s="2" t="s">
        <v>133</v>
      </c>
      <c r="C193" s="3" t="s">
        <v>72</v>
      </c>
      <c r="D193" s="3" t="s">
        <v>1</v>
      </c>
      <c r="E193" s="3" t="s">
        <v>8</v>
      </c>
      <c r="F193" s="2" t="s">
        <v>46</v>
      </c>
      <c r="G193" s="5" t="s">
        <v>16</v>
      </c>
      <c r="H193" s="5" t="s">
        <v>16</v>
      </c>
      <c r="I193" s="5"/>
      <c r="J193" s="3">
        <v>1.03</v>
      </c>
      <c r="K193" s="5" t="s">
        <v>16</v>
      </c>
      <c r="L193" s="5" t="s">
        <v>16</v>
      </c>
      <c r="M193" s="3">
        <v>1.24</v>
      </c>
      <c r="N193" s="3">
        <v>1.01</v>
      </c>
      <c r="O193" s="5" t="s">
        <v>16</v>
      </c>
      <c r="P193" s="5" t="s">
        <v>16</v>
      </c>
      <c r="Q193" s="3">
        <v>1.23</v>
      </c>
      <c r="R193" s="3">
        <v>1.02</v>
      </c>
      <c r="S193" s="5" t="s">
        <v>16</v>
      </c>
      <c r="T193" s="5" t="s">
        <v>16</v>
      </c>
      <c r="U193" s="5" t="s">
        <v>16</v>
      </c>
      <c r="V193" s="5" t="s">
        <v>16</v>
      </c>
      <c r="W193" s="3">
        <v>2.34</v>
      </c>
      <c r="X193" s="6">
        <v>0</v>
      </c>
      <c r="Y193" s="6">
        <v>0</v>
      </c>
      <c r="Z193" s="4" t="str">
        <f t="shared" si="152"/>
        <v>--- (---)</v>
      </c>
      <c r="AA193" s="4" t="str">
        <f t="shared" si="153"/>
        <v>--- (---)</v>
      </c>
      <c r="AB193" s="4" t="str">
        <f t="shared" si="154"/>
        <v>--- (---)</v>
      </c>
      <c r="AC193" s="4" t="str">
        <f t="shared" si="155"/>
        <v>--- (---)</v>
      </c>
      <c r="AD193" s="4"/>
      <c r="AE193" s="4"/>
      <c r="AF193" s="4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</row>
    <row r="194" spans="1:51" ht="14.45" customHeight="1" x14ac:dyDescent="0.25">
      <c r="A194" s="2" t="s">
        <v>78</v>
      </c>
      <c r="B194" s="2" t="s">
        <v>133</v>
      </c>
      <c r="C194" s="3" t="s">
        <v>72</v>
      </c>
      <c r="D194" s="3" t="s">
        <v>1</v>
      </c>
      <c r="E194" s="3" t="s">
        <v>8</v>
      </c>
      <c r="F194" s="2" t="s">
        <v>15</v>
      </c>
      <c r="G194" s="5" t="s">
        <v>16</v>
      </c>
      <c r="H194" s="5" t="s">
        <v>16</v>
      </c>
      <c r="I194" s="4">
        <v>2.5</v>
      </c>
      <c r="K194" s="3">
        <v>1.6240000000000001</v>
      </c>
      <c r="L194" s="3">
        <v>4.2699999999999996</v>
      </c>
      <c r="O194" s="3">
        <v>1.6240000000000001</v>
      </c>
      <c r="P194" s="3">
        <v>4.2699999999999996</v>
      </c>
      <c r="Z194" s="4">
        <f t="shared" ref="Z194:Z198" si="156">O194</f>
        <v>1.6240000000000001</v>
      </c>
      <c r="AA194" s="4">
        <f t="shared" ref="AA194:AA198" si="157">P194</f>
        <v>4.2699999999999996</v>
      </c>
      <c r="AB194" s="4">
        <f t="shared" ref="AB194:AB198" si="158">K194</f>
        <v>1.6240000000000001</v>
      </c>
      <c r="AC194" s="4">
        <f t="shared" ref="AC194:AC198" si="159">L194</f>
        <v>4.2699999999999996</v>
      </c>
      <c r="AD194" s="4"/>
      <c r="AE194" s="4"/>
      <c r="AF194" s="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</row>
    <row r="195" spans="1:51" ht="14.45" customHeight="1" x14ac:dyDescent="0.25">
      <c r="A195" s="2" t="s">
        <v>78</v>
      </c>
      <c r="B195" s="2" t="s">
        <v>133</v>
      </c>
      <c r="C195" s="3" t="s">
        <v>72</v>
      </c>
      <c r="D195" s="3" t="s">
        <v>1</v>
      </c>
      <c r="E195" s="3" t="s">
        <v>8</v>
      </c>
      <c r="F195" s="2" t="s">
        <v>15</v>
      </c>
      <c r="G195" s="5" t="s">
        <v>16</v>
      </c>
      <c r="H195" s="5" t="s">
        <v>16</v>
      </c>
      <c r="I195" s="4">
        <v>3</v>
      </c>
      <c r="K195" s="3">
        <v>1.629</v>
      </c>
      <c r="L195" s="3">
        <v>4.4400000000000004</v>
      </c>
      <c r="O195" s="3">
        <v>1.6459999999999999</v>
      </c>
      <c r="P195" s="3">
        <v>4.4800000000000004</v>
      </c>
      <c r="Z195" s="4">
        <f t="shared" si="156"/>
        <v>1.6459999999999999</v>
      </c>
      <c r="AA195" s="4">
        <f t="shared" si="157"/>
        <v>4.4800000000000004</v>
      </c>
      <c r="AB195" s="4">
        <f t="shared" si="158"/>
        <v>1.629</v>
      </c>
      <c r="AC195" s="4">
        <f t="shared" si="159"/>
        <v>4.4400000000000004</v>
      </c>
      <c r="AD195" s="4"/>
      <c r="AE195" s="4"/>
      <c r="AF195" s="4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</row>
    <row r="196" spans="1:51" ht="14.45" customHeight="1" x14ac:dyDescent="0.25">
      <c r="A196" s="2" t="s">
        <v>78</v>
      </c>
      <c r="B196" s="2" t="s">
        <v>133</v>
      </c>
      <c r="C196" s="3" t="s">
        <v>72</v>
      </c>
      <c r="D196" s="3" t="s">
        <v>1</v>
      </c>
      <c r="E196" s="3" t="s">
        <v>8</v>
      </c>
      <c r="F196" s="2" t="s">
        <v>15</v>
      </c>
      <c r="G196" s="5" t="s">
        <v>16</v>
      </c>
      <c r="H196" s="5" t="s">
        <v>16</v>
      </c>
      <c r="I196" s="4">
        <v>4</v>
      </c>
      <c r="K196" s="3">
        <v>1.556</v>
      </c>
      <c r="L196" s="3">
        <v>4.6189999999999998</v>
      </c>
      <c r="O196" s="3">
        <v>1.5760000000000001</v>
      </c>
      <c r="P196" s="3">
        <v>4.6189999999999998</v>
      </c>
      <c r="Z196" s="4">
        <f t="shared" si="156"/>
        <v>1.5760000000000001</v>
      </c>
      <c r="AA196" s="4">
        <f t="shared" si="157"/>
        <v>4.6189999999999998</v>
      </c>
      <c r="AB196" s="4">
        <f t="shared" si="158"/>
        <v>1.556</v>
      </c>
      <c r="AC196" s="4">
        <f t="shared" si="159"/>
        <v>4.6189999999999998</v>
      </c>
      <c r="AD196" s="4"/>
      <c r="AE196" s="4"/>
      <c r="AF196" s="4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</row>
    <row r="197" spans="1:51" ht="14.45" customHeight="1" x14ac:dyDescent="0.25">
      <c r="A197" s="2" t="s">
        <v>78</v>
      </c>
      <c r="B197" s="2" t="s">
        <v>133</v>
      </c>
      <c r="C197" s="3" t="s">
        <v>72</v>
      </c>
      <c r="D197" s="3" t="s">
        <v>1</v>
      </c>
      <c r="E197" s="3" t="s">
        <v>8</v>
      </c>
      <c r="F197" s="2" t="s">
        <v>15</v>
      </c>
      <c r="G197" s="5" t="s">
        <v>16</v>
      </c>
      <c r="H197" s="5" t="s">
        <v>16</v>
      </c>
      <c r="I197" s="4">
        <v>5</v>
      </c>
      <c r="K197" s="3">
        <v>1.41</v>
      </c>
      <c r="L197" s="3">
        <v>4.5049999999999999</v>
      </c>
      <c r="O197" s="3">
        <v>1.41</v>
      </c>
      <c r="P197" s="3">
        <v>4.6100000000000003</v>
      </c>
      <c r="Z197" s="4">
        <f t="shared" si="156"/>
        <v>1.41</v>
      </c>
      <c r="AA197" s="4">
        <f t="shared" si="157"/>
        <v>4.6100000000000003</v>
      </c>
      <c r="AB197" s="4">
        <f t="shared" si="158"/>
        <v>1.41</v>
      </c>
      <c r="AC197" s="4">
        <f t="shared" si="159"/>
        <v>4.5049999999999999</v>
      </c>
      <c r="AD197" s="4"/>
      <c r="AE197" s="4"/>
      <c r="AF197" s="4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</row>
    <row r="198" spans="1:51" ht="14.45" customHeight="1" x14ac:dyDescent="0.25">
      <c r="A198" s="2" t="s">
        <v>78</v>
      </c>
      <c r="B198" s="2" t="s">
        <v>133</v>
      </c>
      <c r="C198" s="3" t="s">
        <v>72</v>
      </c>
      <c r="D198" s="3" t="s">
        <v>1</v>
      </c>
      <c r="E198" s="3" t="s">
        <v>8</v>
      </c>
      <c r="F198" s="2" t="s">
        <v>15</v>
      </c>
      <c r="G198" s="5" t="s">
        <v>16</v>
      </c>
      <c r="H198" s="5" t="s">
        <v>16</v>
      </c>
      <c r="I198" s="4">
        <v>7.5</v>
      </c>
      <c r="K198" s="3">
        <v>0.95399999999999996</v>
      </c>
      <c r="L198" s="3">
        <v>3.81</v>
      </c>
      <c r="O198" s="3">
        <v>0.95399999999999996</v>
      </c>
      <c r="P198" s="3">
        <v>3.81</v>
      </c>
      <c r="Z198" s="4">
        <f t="shared" si="156"/>
        <v>0.95399999999999996</v>
      </c>
      <c r="AA198" s="4">
        <f t="shared" si="157"/>
        <v>3.81</v>
      </c>
      <c r="AB198" s="4">
        <f t="shared" si="158"/>
        <v>0.95399999999999996</v>
      </c>
      <c r="AC198" s="4">
        <f t="shared" si="159"/>
        <v>3.81</v>
      </c>
      <c r="AD198" s="4"/>
      <c r="AE198" s="4"/>
      <c r="AF198" s="4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</row>
    <row r="199" spans="1:51" ht="14.45" customHeight="1" x14ac:dyDescent="0.25">
      <c r="A199" s="2" t="s">
        <v>79</v>
      </c>
      <c r="B199" s="2" t="s">
        <v>133</v>
      </c>
      <c r="C199" s="3" t="s">
        <v>72</v>
      </c>
      <c r="D199" s="3" t="s">
        <v>1</v>
      </c>
      <c r="E199" s="3" t="s">
        <v>9</v>
      </c>
      <c r="F199" s="2" t="s">
        <v>46</v>
      </c>
      <c r="G199" s="5" t="s">
        <v>16</v>
      </c>
      <c r="H199" s="5" t="s">
        <v>16</v>
      </c>
      <c r="I199" s="5"/>
      <c r="J199" s="3">
        <v>50.41</v>
      </c>
      <c r="K199" s="5" t="s">
        <v>16</v>
      </c>
      <c r="L199" s="5" t="s">
        <v>16</v>
      </c>
      <c r="M199" s="6">
        <v>49.73</v>
      </c>
      <c r="N199" s="3">
        <v>0.99</v>
      </c>
      <c r="O199" s="5" t="s">
        <v>16</v>
      </c>
      <c r="P199" s="5" t="s">
        <v>16</v>
      </c>
      <c r="Q199" s="6">
        <v>75.349999999999994</v>
      </c>
      <c r="R199" s="3">
        <v>0.99</v>
      </c>
      <c r="S199" s="5" t="s">
        <v>16</v>
      </c>
      <c r="T199" s="5" t="s">
        <v>16</v>
      </c>
      <c r="U199" s="5" t="s">
        <v>16</v>
      </c>
      <c r="V199" s="5" t="s">
        <v>16</v>
      </c>
      <c r="W199" s="6">
        <v>116.16</v>
      </c>
      <c r="X199" s="3">
        <v>42.77</v>
      </c>
      <c r="Y199" s="3">
        <v>63.22</v>
      </c>
      <c r="Z199" s="4" t="str">
        <f t="shared" ref="Z199:Z206" si="160">O199&amp;$AG$3&amp;$AH$3&amp;S199&amp;$AI$3</f>
        <v>--- (---)</v>
      </c>
      <c r="AA199" s="4" t="str">
        <f t="shared" ref="AA199:AA206" si="161">P199&amp;$AG$3&amp;$AH$3&amp;T199&amp;$AI$3</f>
        <v>--- (---)</v>
      </c>
      <c r="AB199" s="4" t="str">
        <f t="shared" ref="AB199:AB206" si="162">K199&amp;$AG$3&amp;$AH$3&amp;U199&amp;$AI$3</f>
        <v>--- (---)</v>
      </c>
      <c r="AC199" s="4" t="str">
        <f t="shared" ref="AC199:AC206" si="163">L199&amp;$AG$3&amp;$AH$3&amp;V199&amp;$AI$3</f>
        <v>--- (---)</v>
      </c>
      <c r="AD199" s="4"/>
      <c r="AE199" s="4"/>
      <c r="AF199" s="4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</row>
    <row r="200" spans="1:51" ht="14.45" customHeight="1" x14ac:dyDescent="0.25">
      <c r="A200" s="2" t="s">
        <v>79</v>
      </c>
      <c r="B200" s="2" t="s">
        <v>133</v>
      </c>
      <c r="C200" s="3" t="s">
        <v>72</v>
      </c>
      <c r="D200" s="3" t="s">
        <v>1</v>
      </c>
      <c r="E200" s="3" t="s">
        <v>9</v>
      </c>
      <c r="F200" s="2" t="s">
        <v>46</v>
      </c>
      <c r="G200" s="4">
        <v>3</v>
      </c>
      <c r="H200" s="5" t="s">
        <v>16</v>
      </c>
      <c r="I200" s="5"/>
      <c r="J200" s="3">
        <v>35.01</v>
      </c>
      <c r="K200" s="3">
        <v>3.64</v>
      </c>
      <c r="L200" s="3">
        <v>8.9</v>
      </c>
      <c r="M200" s="3">
        <v>34.19</v>
      </c>
      <c r="N200" s="3">
        <v>0.98</v>
      </c>
      <c r="O200" s="5" t="s">
        <v>16</v>
      </c>
      <c r="P200" s="5" t="s">
        <v>16</v>
      </c>
      <c r="Q200" s="6">
        <v>51.49</v>
      </c>
      <c r="R200" s="3">
        <v>0.99</v>
      </c>
      <c r="S200" s="5" t="s">
        <v>16</v>
      </c>
      <c r="T200" s="5" t="s">
        <v>16</v>
      </c>
      <c r="U200" s="5" t="s">
        <v>16</v>
      </c>
      <c r="V200" s="5" t="s">
        <v>16</v>
      </c>
      <c r="W200" s="6">
        <v>81.69</v>
      </c>
      <c r="X200" s="3">
        <v>45.52</v>
      </c>
      <c r="Y200" s="3">
        <v>72.3</v>
      </c>
      <c r="Z200" s="4" t="str">
        <f t="shared" si="160"/>
        <v>--- (---)</v>
      </c>
      <c r="AA200" s="4" t="str">
        <f t="shared" si="161"/>
        <v>--- (---)</v>
      </c>
      <c r="AB200" s="4" t="str">
        <f t="shared" si="162"/>
        <v>3,64 (---)</v>
      </c>
      <c r="AC200" s="4" t="str">
        <f t="shared" si="163"/>
        <v>8,9 (---)</v>
      </c>
      <c r="AD200" s="4">
        <v>1</v>
      </c>
      <c r="AE200" s="4">
        <v>1</v>
      </c>
      <c r="AF200" s="4">
        <v>1</v>
      </c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</row>
    <row r="201" spans="1:51" ht="14.45" customHeight="1" x14ac:dyDescent="0.25">
      <c r="A201" s="2" t="s">
        <v>79</v>
      </c>
      <c r="B201" s="2" t="s">
        <v>133</v>
      </c>
      <c r="C201" s="3" t="s">
        <v>72</v>
      </c>
      <c r="D201" s="3" t="s">
        <v>1</v>
      </c>
      <c r="E201" s="3" t="s">
        <v>9</v>
      </c>
      <c r="F201" s="2" t="s">
        <v>46</v>
      </c>
      <c r="G201" s="4">
        <v>4</v>
      </c>
      <c r="H201" s="5" t="s">
        <v>16</v>
      </c>
      <c r="I201" s="5"/>
      <c r="J201" s="3">
        <v>19.690000000000001</v>
      </c>
      <c r="K201" s="3">
        <v>4.18</v>
      </c>
      <c r="L201" s="3">
        <v>9.9700000000000006</v>
      </c>
      <c r="M201" s="3">
        <v>19.190000000000001</v>
      </c>
      <c r="N201" s="3">
        <v>1.01</v>
      </c>
      <c r="O201" s="3">
        <v>4.72</v>
      </c>
      <c r="P201" s="3">
        <v>11.64</v>
      </c>
      <c r="Q201" s="3">
        <v>29.79</v>
      </c>
      <c r="R201" s="3">
        <v>0.98</v>
      </c>
      <c r="S201" s="5" t="s">
        <v>16</v>
      </c>
      <c r="T201" s="5" t="s">
        <v>16</v>
      </c>
      <c r="U201" s="5" t="s">
        <v>16</v>
      </c>
      <c r="V201" s="5" t="s">
        <v>16</v>
      </c>
      <c r="W201" s="6">
        <v>52.22</v>
      </c>
      <c r="X201" s="3">
        <v>61.88</v>
      </c>
      <c r="Y201" s="3">
        <v>90.45</v>
      </c>
      <c r="Z201" s="4" t="str">
        <f t="shared" si="160"/>
        <v>4,72 (---)</v>
      </c>
      <c r="AA201" s="4" t="str">
        <f t="shared" si="161"/>
        <v>11,64 (---)</v>
      </c>
      <c r="AB201" s="4" t="str">
        <f t="shared" si="162"/>
        <v>4,18 (---)</v>
      </c>
      <c r="AC201" s="4" t="str">
        <f t="shared" si="163"/>
        <v>9,97 (---)</v>
      </c>
      <c r="AD201" s="4">
        <v>1</v>
      </c>
      <c r="AE201" s="4">
        <v>1</v>
      </c>
      <c r="AF201" s="4">
        <v>1</v>
      </c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</row>
    <row r="202" spans="1:51" ht="14.45" customHeight="1" x14ac:dyDescent="0.25">
      <c r="A202" s="2" t="s">
        <v>79</v>
      </c>
      <c r="B202" s="2" t="s">
        <v>133</v>
      </c>
      <c r="C202" s="3" t="s">
        <v>72</v>
      </c>
      <c r="D202" s="3" t="s">
        <v>1</v>
      </c>
      <c r="E202" s="3" t="s">
        <v>9</v>
      </c>
      <c r="F202" s="2" t="s">
        <v>46</v>
      </c>
      <c r="G202" s="4">
        <v>5</v>
      </c>
      <c r="H202" s="4">
        <v>5</v>
      </c>
      <c r="I202" s="5"/>
      <c r="J202" s="3">
        <v>12.6</v>
      </c>
      <c r="K202" s="3">
        <v>4.5</v>
      </c>
      <c r="L202" s="3">
        <v>11.2</v>
      </c>
      <c r="M202" s="3">
        <v>12.51</v>
      </c>
      <c r="N202" s="3">
        <v>1</v>
      </c>
      <c r="O202" s="3">
        <v>5.13</v>
      </c>
      <c r="P202" s="3">
        <v>12.68</v>
      </c>
      <c r="Q202" s="3">
        <v>18.7</v>
      </c>
      <c r="R202" s="3">
        <v>0.99</v>
      </c>
      <c r="S202" s="3">
        <v>5.0199999999999996</v>
      </c>
      <c r="T202" s="3">
        <v>13.15</v>
      </c>
      <c r="U202" s="3">
        <v>4.46</v>
      </c>
      <c r="V202" s="3">
        <v>11.3</v>
      </c>
      <c r="W202" s="3">
        <v>32.81</v>
      </c>
      <c r="X202" s="3">
        <v>66.94</v>
      </c>
      <c r="Y202" s="3">
        <v>111.57</v>
      </c>
      <c r="Z202" s="4" t="str">
        <f t="shared" si="160"/>
        <v>5,13 (5,02)</v>
      </c>
      <c r="AA202" s="4" t="str">
        <f t="shared" si="161"/>
        <v>12,68 (13,15)</v>
      </c>
      <c r="AB202" s="4" t="str">
        <f t="shared" si="162"/>
        <v>4,5 (4,46)</v>
      </c>
      <c r="AC202" s="4" t="str">
        <f t="shared" si="163"/>
        <v>11,2 (11,3)</v>
      </c>
      <c r="AD202" s="4">
        <v>1</v>
      </c>
      <c r="AE202" s="4">
        <v>1</v>
      </c>
      <c r="AF202" s="4">
        <v>1</v>
      </c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</row>
    <row r="203" spans="1:51" ht="14.45" customHeight="1" x14ac:dyDescent="0.25">
      <c r="A203" s="2" t="s">
        <v>79</v>
      </c>
      <c r="B203" s="2" t="s">
        <v>133</v>
      </c>
      <c r="C203" s="3" t="s">
        <v>72</v>
      </c>
      <c r="D203" s="3" t="s">
        <v>1</v>
      </c>
      <c r="E203" s="3" t="s">
        <v>9</v>
      </c>
      <c r="F203" s="2" t="s">
        <v>46</v>
      </c>
      <c r="G203" s="4">
        <v>7.5</v>
      </c>
      <c r="H203" s="4">
        <v>7.5</v>
      </c>
      <c r="I203" s="5"/>
      <c r="J203" s="3">
        <v>5.6</v>
      </c>
      <c r="K203" s="3">
        <v>4.87</v>
      </c>
      <c r="L203" s="3">
        <v>13.04</v>
      </c>
      <c r="M203" s="3">
        <v>5.63</v>
      </c>
      <c r="N203" s="3">
        <v>1</v>
      </c>
      <c r="O203" s="3">
        <v>5.81</v>
      </c>
      <c r="P203" s="3">
        <v>14.74</v>
      </c>
      <c r="Q203" s="3">
        <v>8.36</v>
      </c>
      <c r="R203" s="3">
        <v>1.01</v>
      </c>
      <c r="S203" s="3">
        <v>5.81</v>
      </c>
      <c r="T203" s="3">
        <v>15.38</v>
      </c>
      <c r="U203" s="3">
        <v>4.96</v>
      </c>
      <c r="V203" s="3">
        <v>13.68</v>
      </c>
      <c r="W203" s="3">
        <v>16.46</v>
      </c>
      <c r="X203" s="3">
        <v>83.68</v>
      </c>
      <c r="Y203" s="3">
        <v>150.62</v>
      </c>
      <c r="Z203" s="4" t="str">
        <f t="shared" si="160"/>
        <v>5,81 (5,81)</v>
      </c>
      <c r="AA203" s="4" t="str">
        <f t="shared" si="161"/>
        <v>14,74 (15,38)</v>
      </c>
      <c r="AB203" s="4" t="str">
        <f t="shared" si="162"/>
        <v>4,87 (4,96)</v>
      </c>
      <c r="AC203" s="4" t="str">
        <f t="shared" si="163"/>
        <v>13,04 (13,68)</v>
      </c>
      <c r="AD203" s="4">
        <v>1</v>
      </c>
      <c r="AE203" s="4">
        <v>1</v>
      </c>
      <c r="AF203" s="4">
        <v>1</v>
      </c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</row>
    <row r="204" spans="1:51" ht="14.45" customHeight="1" x14ac:dyDescent="0.25">
      <c r="A204" s="2" t="s">
        <v>79</v>
      </c>
      <c r="B204" s="2" t="s">
        <v>133</v>
      </c>
      <c r="C204" s="3" t="s">
        <v>72</v>
      </c>
      <c r="D204" s="3" t="s">
        <v>1</v>
      </c>
      <c r="E204" s="3" t="s">
        <v>9</v>
      </c>
      <c r="F204" s="2" t="s">
        <v>46</v>
      </c>
      <c r="G204" s="4">
        <v>10</v>
      </c>
      <c r="H204" s="4">
        <v>10</v>
      </c>
      <c r="I204" s="5"/>
      <c r="J204" s="3">
        <v>3.15</v>
      </c>
      <c r="K204" s="3">
        <v>4.72</v>
      </c>
      <c r="L204" s="3">
        <v>13.75</v>
      </c>
      <c r="M204" s="3">
        <v>3.19</v>
      </c>
      <c r="N204" s="3">
        <v>1</v>
      </c>
      <c r="O204" s="3">
        <v>6.25</v>
      </c>
      <c r="P204" s="3">
        <v>16.2</v>
      </c>
      <c r="Q204" s="3">
        <v>4.88</v>
      </c>
      <c r="R204" s="3">
        <v>0.99</v>
      </c>
      <c r="S204" s="3">
        <v>6.57</v>
      </c>
      <c r="T204" s="3">
        <v>16.87</v>
      </c>
      <c r="U204" s="3">
        <v>5.08</v>
      </c>
      <c r="V204" s="3">
        <v>14.88</v>
      </c>
      <c r="W204" s="3">
        <v>9.83</v>
      </c>
      <c r="X204" s="3">
        <v>89.26</v>
      </c>
      <c r="Y204" s="3">
        <v>148.76</v>
      </c>
      <c r="Z204" s="4" t="str">
        <f t="shared" si="160"/>
        <v>6,25 (6,57)</v>
      </c>
      <c r="AA204" s="4" t="str">
        <f t="shared" si="161"/>
        <v>16,2 (16,87)</v>
      </c>
      <c r="AB204" s="4" t="str">
        <f t="shared" si="162"/>
        <v>4,72 (5,08)</v>
      </c>
      <c r="AC204" s="4" t="str">
        <f t="shared" si="163"/>
        <v>13,75 (14,88)</v>
      </c>
      <c r="AD204" s="4">
        <v>1</v>
      </c>
      <c r="AE204" s="4">
        <v>1</v>
      </c>
      <c r="AF204" s="4">
        <v>1</v>
      </c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</row>
    <row r="205" spans="1:51" ht="14.45" customHeight="1" x14ac:dyDescent="0.25">
      <c r="A205" s="2" t="s">
        <v>79</v>
      </c>
      <c r="B205" s="2" t="s">
        <v>133</v>
      </c>
      <c r="C205" s="3" t="s">
        <v>72</v>
      </c>
      <c r="D205" s="3" t="s">
        <v>1</v>
      </c>
      <c r="E205" s="3" t="s">
        <v>9</v>
      </c>
      <c r="F205" s="2" t="s">
        <v>46</v>
      </c>
      <c r="G205" s="4">
        <v>12.5</v>
      </c>
      <c r="H205" s="4">
        <v>12.5</v>
      </c>
      <c r="I205" s="5"/>
      <c r="J205" s="3">
        <v>2.02</v>
      </c>
      <c r="K205" s="3">
        <v>4.18</v>
      </c>
      <c r="L205" s="3">
        <v>13.72</v>
      </c>
      <c r="M205" s="3">
        <v>2.08</v>
      </c>
      <c r="N205" s="3">
        <v>1.01</v>
      </c>
      <c r="O205" s="3">
        <v>6.51</v>
      </c>
      <c r="P205" s="3">
        <v>17.18</v>
      </c>
      <c r="Q205" s="3">
        <v>3.16</v>
      </c>
      <c r="R205" s="3">
        <v>1.01</v>
      </c>
      <c r="S205" s="3">
        <v>7.26</v>
      </c>
      <c r="T205" s="3">
        <v>17.96</v>
      </c>
      <c r="U205" s="3">
        <v>4.8499999999999996</v>
      </c>
      <c r="V205" s="3">
        <v>15.66</v>
      </c>
      <c r="W205" s="3">
        <v>6.44</v>
      </c>
      <c r="X205" s="3">
        <v>92.98</v>
      </c>
      <c r="Y205" s="3">
        <v>185.95</v>
      </c>
      <c r="Z205" s="4" t="str">
        <f t="shared" si="160"/>
        <v>6,51 (7,26)</v>
      </c>
      <c r="AA205" s="4" t="str">
        <f t="shared" si="161"/>
        <v>17,18 (17,96)</v>
      </c>
      <c r="AB205" s="4" t="str">
        <f t="shared" si="162"/>
        <v>4,18 (4,85)</v>
      </c>
      <c r="AC205" s="4" t="str">
        <f t="shared" si="163"/>
        <v>13,72 (15,66)</v>
      </c>
      <c r="AD205" s="4">
        <v>1</v>
      </c>
      <c r="AE205" s="4">
        <v>1</v>
      </c>
      <c r="AF205" s="4">
        <v>1</v>
      </c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</row>
    <row r="206" spans="1:51" ht="14.45" customHeight="1" x14ac:dyDescent="0.25">
      <c r="A206" s="2" t="s">
        <v>79</v>
      </c>
      <c r="B206" s="2" t="s">
        <v>133</v>
      </c>
      <c r="C206" s="3" t="s">
        <v>72</v>
      </c>
      <c r="D206" s="3" t="s">
        <v>1</v>
      </c>
      <c r="E206" s="3" t="s">
        <v>9</v>
      </c>
      <c r="F206" s="2" t="s">
        <v>46</v>
      </c>
      <c r="G206" s="5">
        <v>15</v>
      </c>
      <c r="H206" s="5">
        <v>15</v>
      </c>
      <c r="I206" s="5"/>
      <c r="J206" s="3">
        <v>1.4</v>
      </c>
      <c r="K206" s="3">
        <v>3.19</v>
      </c>
      <c r="L206" s="3">
        <v>13.04</v>
      </c>
      <c r="M206" s="3">
        <v>1.51</v>
      </c>
      <c r="N206" s="3">
        <v>1.01</v>
      </c>
      <c r="O206" s="3">
        <v>6.76</v>
      </c>
      <c r="P206" s="3">
        <v>17.850000000000001</v>
      </c>
      <c r="Q206" s="3">
        <v>2.27</v>
      </c>
      <c r="R206" s="3">
        <v>1</v>
      </c>
      <c r="S206" s="3">
        <v>8.1</v>
      </c>
      <c r="T206" s="3">
        <v>18.61</v>
      </c>
      <c r="U206" s="3">
        <v>4.08</v>
      </c>
      <c r="V206" s="3">
        <v>15.7</v>
      </c>
      <c r="W206" s="3">
        <v>4.26</v>
      </c>
      <c r="X206" s="3">
        <v>66.94</v>
      </c>
      <c r="Y206" s="3">
        <v>200.83</v>
      </c>
      <c r="Z206" s="4" t="str">
        <f t="shared" si="160"/>
        <v>6,76 (8,1)</v>
      </c>
      <c r="AA206" s="4" t="str">
        <f t="shared" si="161"/>
        <v>17,85 (18,61)</v>
      </c>
      <c r="AB206" s="4" t="str">
        <f t="shared" si="162"/>
        <v>3,19 (4,08)</v>
      </c>
      <c r="AC206" s="4" t="str">
        <f t="shared" si="163"/>
        <v>13,04 (15,7)</v>
      </c>
      <c r="AD206" s="4">
        <v>1</v>
      </c>
      <c r="AE206" s="4">
        <v>1</v>
      </c>
      <c r="AF206" s="4">
        <v>1</v>
      </c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</row>
    <row r="207" spans="1:51" ht="14.45" customHeight="1" x14ac:dyDescent="0.25">
      <c r="A207" s="2" t="s">
        <v>79</v>
      </c>
      <c r="B207" s="2" t="s">
        <v>133</v>
      </c>
      <c r="C207" s="3" t="s">
        <v>72</v>
      </c>
      <c r="D207" s="3" t="s">
        <v>1</v>
      </c>
      <c r="E207" s="3" t="s">
        <v>9</v>
      </c>
      <c r="F207" s="2" t="s">
        <v>15</v>
      </c>
      <c r="G207" s="5" t="s">
        <v>16</v>
      </c>
      <c r="H207" s="5" t="s">
        <v>16</v>
      </c>
      <c r="I207" s="4">
        <v>2.5</v>
      </c>
      <c r="K207" s="3">
        <v>1.502</v>
      </c>
      <c r="L207" s="3">
        <v>4.085</v>
      </c>
      <c r="O207" s="3">
        <v>1.833</v>
      </c>
      <c r="P207" s="3">
        <v>4.6630000000000003</v>
      </c>
      <c r="Z207" s="4">
        <f t="shared" ref="Z207" si="164">O207</f>
        <v>1.833</v>
      </c>
      <c r="AA207" s="4">
        <f t="shared" ref="AA207" si="165">P207</f>
        <v>4.6630000000000003</v>
      </c>
      <c r="AB207" s="4">
        <f t="shared" ref="AB207" si="166">K207</f>
        <v>1.502</v>
      </c>
      <c r="AC207" s="4">
        <f t="shared" ref="AC207" si="167">L207</f>
        <v>4.085</v>
      </c>
      <c r="AD207" s="4"/>
      <c r="AE207" s="4"/>
      <c r="AF207" s="4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</row>
    <row r="208" spans="1:51" ht="14.45" customHeight="1" x14ac:dyDescent="0.25">
      <c r="A208" s="2" t="s">
        <v>79</v>
      </c>
      <c r="B208" s="2" t="s">
        <v>133</v>
      </c>
      <c r="C208" s="3" t="s">
        <v>72</v>
      </c>
      <c r="D208" s="3" t="s">
        <v>1</v>
      </c>
      <c r="E208" s="3" t="s">
        <v>9</v>
      </c>
      <c r="F208" s="2" t="s">
        <v>15</v>
      </c>
      <c r="G208" s="5" t="s">
        <v>16</v>
      </c>
      <c r="H208" s="5" t="s">
        <v>16</v>
      </c>
      <c r="I208" s="4">
        <v>3</v>
      </c>
      <c r="K208" s="3">
        <v>1.4630000000000001</v>
      </c>
      <c r="L208" s="3">
        <v>4.2009999999999996</v>
      </c>
      <c r="O208" s="3">
        <v>1.911</v>
      </c>
      <c r="P208" s="3">
        <v>4.9459999999999997</v>
      </c>
      <c r="Z208" s="4">
        <f t="shared" ref="Z208:Z210" si="168">O208</f>
        <v>1.911</v>
      </c>
      <c r="AA208" s="4">
        <f t="shared" ref="AA208:AA210" si="169">P208</f>
        <v>4.9459999999999997</v>
      </c>
      <c r="AB208" s="4">
        <f t="shared" ref="AB208:AB210" si="170">K208</f>
        <v>1.4630000000000001</v>
      </c>
      <c r="AC208" s="4">
        <f t="shared" ref="AC208:AC210" si="171">L208</f>
        <v>4.2009999999999996</v>
      </c>
      <c r="AD208" s="4"/>
      <c r="AE208" s="4"/>
      <c r="AF208" s="4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</row>
    <row r="209" spans="1:51" ht="14.45" customHeight="1" x14ac:dyDescent="0.25">
      <c r="A209" s="2" t="s">
        <v>79</v>
      </c>
      <c r="B209" s="2" t="s">
        <v>133</v>
      </c>
      <c r="C209" s="3" t="s">
        <v>72</v>
      </c>
      <c r="D209" s="3" t="s">
        <v>1</v>
      </c>
      <c r="E209" s="3" t="s">
        <v>9</v>
      </c>
      <c r="F209" s="2" t="s">
        <v>15</v>
      </c>
      <c r="G209" s="5" t="s">
        <v>16</v>
      </c>
      <c r="H209" s="5" t="s">
        <v>16</v>
      </c>
      <c r="I209" s="4">
        <v>4</v>
      </c>
      <c r="K209" s="3">
        <v>1.242</v>
      </c>
      <c r="L209" s="3">
        <v>4.2089999999999996</v>
      </c>
      <c r="O209" s="3">
        <v>2.016</v>
      </c>
      <c r="P209" s="3">
        <v>5.3449999999999998</v>
      </c>
      <c r="Z209" s="4">
        <f t="shared" si="168"/>
        <v>2.016</v>
      </c>
      <c r="AA209" s="4">
        <f t="shared" si="169"/>
        <v>5.3449999999999998</v>
      </c>
      <c r="AB209" s="4">
        <f t="shared" si="170"/>
        <v>1.242</v>
      </c>
      <c r="AC209" s="4">
        <f t="shared" si="171"/>
        <v>4.2089999999999996</v>
      </c>
      <c r="AD209" s="4"/>
      <c r="AE209" s="4"/>
      <c r="AF209" s="4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</row>
    <row r="210" spans="1:51" ht="14.45" customHeight="1" x14ac:dyDescent="0.25">
      <c r="A210" s="2" t="s">
        <v>79</v>
      </c>
      <c r="B210" s="2" t="s">
        <v>133</v>
      </c>
      <c r="C210" s="3" t="s">
        <v>72</v>
      </c>
      <c r="D210" s="3" t="s">
        <v>1</v>
      </c>
      <c r="E210" s="3" t="s">
        <v>9</v>
      </c>
      <c r="F210" s="2" t="s">
        <v>15</v>
      </c>
      <c r="G210" s="5" t="s">
        <v>16</v>
      </c>
      <c r="H210" s="5" t="s">
        <v>16</v>
      </c>
      <c r="I210" s="4">
        <v>5</v>
      </c>
      <c r="K210" s="3">
        <v>0.747</v>
      </c>
      <c r="L210" s="3">
        <v>3.8889999999999998</v>
      </c>
      <c r="O210" s="3">
        <v>2.097</v>
      </c>
      <c r="P210" s="3">
        <v>5.5430000000000001</v>
      </c>
      <c r="Z210" s="4">
        <f t="shared" si="168"/>
        <v>2.097</v>
      </c>
      <c r="AA210" s="4">
        <f t="shared" si="169"/>
        <v>5.5430000000000001</v>
      </c>
      <c r="AB210" s="4">
        <f t="shared" si="170"/>
        <v>0.747</v>
      </c>
      <c r="AC210" s="4">
        <f t="shared" si="171"/>
        <v>3.8889999999999998</v>
      </c>
      <c r="AD210" s="4"/>
      <c r="AE210" s="4"/>
      <c r="AF210" s="4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</row>
    <row r="211" spans="1:51" ht="14.45" customHeight="1" x14ac:dyDescent="0.25">
      <c r="A211" s="2" t="s">
        <v>80</v>
      </c>
      <c r="B211" s="2" t="s">
        <v>133</v>
      </c>
      <c r="C211" s="3" t="s">
        <v>72</v>
      </c>
      <c r="D211" s="3" t="s">
        <v>1</v>
      </c>
      <c r="E211" s="3" t="s">
        <v>10</v>
      </c>
      <c r="F211" s="2" t="s">
        <v>46</v>
      </c>
      <c r="G211" s="4">
        <v>2.5</v>
      </c>
      <c r="H211" s="5" t="s">
        <v>16</v>
      </c>
      <c r="I211" s="5"/>
      <c r="J211" s="3">
        <v>21.17</v>
      </c>
      <c r="K211" s="3">
        <v>3.14</v>
      </c>
      <c r="L211" s="3">
        <v>7.77</v>
      </c>
      <c r="M211" s="3">
        <v>20.75</v>
      </c>
      <c r="N211" s="3">
        <v>1</v>
      </c>
      <c r="O211" s="5" t="s">
        <v>16</v>
      </c>
      <c r="P211" s="5" t="s">
        <v>16</v>
      </c>
      <c r="Q211" s="6">
        <v>48.37</v>
      </c>
      <c r="R211" s="3">
        <v>1</v>
      </c>
      <c r="S211" s="5" t="s">
        <v>16</v>
      </c>
      <c r="T211" s="5" t="s">
        <v>16</v>
      </c>
      <c r="U211" s="5" t="s">
        <v>16</v>
      </c>
      <c r="V211" s="5" t="s">
        <v>16</v>
      </c>
      <c r="W211" s="6">
        <v>58.96</v>
      </c>
      <c r="X211" s="3">
        <v>52.07</v>
      </c>
      <c r="Y211" s="3">
        <v>74.38</v>
      </c>
      <c r="Z211" s="4" t="str">
        <f t="shared" ref="Z211:Z216" si="172">O211&amp;$AG$3&amp;$AH$3&amp;S211&amp;$AI$3</f>
        <v>--- (---)</v>
      </c>
      <c r="AA211" s="4" t="str">
        <f t="shared" ref="AA211:AA216" si="173">P211&amp;$AG$3&amp;$AH$3&amp;T211&amp;$AI$3</f>
        <v>--- (---)</v>
      </c>
      <c r="AB211" s="4" t="str">
        <f t="shared" ref="AB211:AB216" si="174">K211&amp;$AG$3&amp;$AH$3&amp;U211&amp;$AI$3</f>
        <v>3,14 (---)</v>
      </c>
      <c r="AC211" s="4" t="str">
        <f t="shared" ref="AC211:AC216" si="175">L211&amp;$AG$3&amp;$AH$3&amp;V211&amp;$AI$3</f>
        <v>7,77 (---)</v>
      </c>
      <c r="AD211" s="4">
        <v>1</v>
      </c>
      <c r="AE211" s="4">
        <v>1</v>
      </c>
      <c r="AF211" s="4">
        <v>0</v>
      </c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</row>
    <row r="212" spans="1:51" ht="14.45" customHeight="1" x14ac:dyDescent="0.25">
      <c r="A212" s="2" t="s">
        <v>80</v>
      </c>
      <c r="B212" s="2" t="s">
        <v>133</v>
      </c>
      <c r="C212" s="3" t="s">
        <v>72</v>
      </c>
      <c r="D212" s="3" t="s">
        <v>1</v>
      </c>
      <c r="E212" s="3" t="s">
        <v>10</v>
      </c>
      <c r="F212" s="2" t="s">
        <v>46</v>
      </c>
      <c r="G212" s="4">
        <v>3</v>
      </c>
      <c r="H212" s="5" t="s">
        <v>16</v>
      </c>
      <c r="I212" s="5"/>
      <c r="J212" s="3">
        <v>14.7</v>
      </c>
      <c r="K212" s="3">
        <v>3.27</v>
      </c>
      <c r="L212" s="3">
        <v>8.41</v>
      </c>
      <c r="M212" s="3">
        <v>14.63</v>
      </c>
      <c r="N212" s="3">
        <v>0.98</v>
      </c>
      <c r="O212" s="3">
        <v>5.09</v>
      </c>
      <c r="P212" s="3">
        <v>12.17</v>
      </c>
      <c r="Q212" s="3">
        <v>34.35</v>
      </c>
      <c r="R212" s="3">
        <v>0.98</v>
      </c>
      <c r="S212" s="5" t="s">
        <v>16</v>
      </c>
      <c r="T212" s="5" t="s">
        <v>16</v>
      </c>
      <c r="U212" s="5" t="s">
        <v>16</v>
      </c>
      <c r="V212" s="5" t="s">
        <v>16</v>
      </c>
      <c r="W212" s="6">
        <v>51.57</v>
      </c>
      <c r="X212" s="3">
        <v>56.23</v>
      </c>
      <c r="Y212" s="3">
        <v>83.01</v>
      </c>
      <c r="Z212" s="4" t="str">
        <f t="shared" si="172"/>
        <v>5,09 (---)</v>
      </c>
      <c r="AA212" s="4" t="str">
        <f t="shared" si="173"/>
        <v>12,17 (---)</v>
      </c>
      <c r="AB212" s="4" t="str">
        <f t="shared" si="174"/>
        <v>3,27 (---)</v>
      </c>
      <c r="AC212" s="4" t="str">
        <f t="shared" si="175"/>
        <v>8,41 (---)</v>
      </c>
      <c r="AD212" s="4">
        <v>1</v>
      </c>
      <c r="AE212" s="4">
        <v>1</v>
      </c>
      <c r="AF212" s="4">
        <v>1</v>
      </c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</row>
    <row r="213" spans="1:51" ht="14.45" customHeight="1" x14ac:dyDescent="0.25">
      <c r="A213" s="2" t="s">
        <v>80</v>
      </c>
      <c r="B213" s="2" t="s">
        <v>133</v>
      </c>
      <c r="C213" s="3" t="s">
        <v>72</v>
      </c>
      <c r="D213" s="3" t="s">
        <v>1</v>
      </c>
      <c r="E213" s="3" t="s">
        <v>10</v>
      </c>
      <c r="F213" s="2" t="s">
        <v>46</v>
      </c>
      <c r="G213" s="4">
        <v>4</v>
      </c>
      <c r="H213" s="4">
        <v>4</v>
      </c>
      <c r="I213" s="5"/>
      <c r="J213" s="3">
        <v>8.27</v>
      </c>
      <c r="K213" s="3">
        <v>3.7</v>
      </c>
      <c r="L213" s="3">
        <v>9.1199999999999992</v>
      </c>
      <c r="M213" s="3">
        <v>8.1999999999999993</v>
      </c>
      <c r="N213" s="3">
        <v>1.02</v>
      </c>
      <c r="O213" s="3">
        <v>5.77</v>
      </c>
      <c r="P213" s="3">
        <v>14</v>
      </c>
      <c r="Q213" s="3">
        <v>19.309999999999999</v>
      </c>
      <c r="R213" s="3">
        <v>0.99</v>
      </c>
      <c r="S213" s="3">
        <v>5.79</v>
      </c>
      <c r="T213" s="3">
        <v>14.59</v>
      </c>
      <c r="U213" s="3">
        <v>3.89</v>
      </c>
      <c r="V213" s="3">
        <v>10.1</v>
      </c>
      <c r="W213" s="3">
        <v>36.39</v>
      </c>
      <c r="X213" s="3">
        <v>66.64</v>
      </c>
      <c r="Y213" s="3">
        <v>99.97</v>
      </c>
      <c r="Z213" s="4" t="str">
        <f t="shared" si="172"/>
        <v>5,77 (5,79)</v>
      </c>
      <c r="AA213" s="4" t="str">
        <f t="shared" si="173"/>
        <v>14 (14,59)</v>
      </c>
      <c r="AB213" s="4" t="str">
        <f t="shared" si="174"/>
        <v>3,7 (3,89)</v>
      </c>
      <c r="AC213" s="4" t="str">
        <f t="shared" si="175"/>
        <v>9,12 (10,1)</v>
      </c>
      <c r="AD213" s="4">
        <v>1</v>
      </c>
      <c r="AE213" s="4">
        <v>1</v>
      </c>
      <c r="AF213" s="4">
        <v>1</v>
      </c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</row>
    <row r="214" spans="1:51" ht="14.45" customHeight="1" x14ac:dyDescent="0.25">
      <c r="A214" s="2" t="s">
        <v>80</v>
      </c>
      <c r="B214" s="2" t="s">
        <v>133</v>
      </c>
      <c r="C214" s="3" t="s">
        <v>72</v>
      </c>
      <c r="D214" s="3" t="s">
        <v>1</v>
      </c>
      <c r="E214" s="3" t="s">
        <v>10</v>
      </c>
      <c r="F214" s="2" t="s">
        <v>46</v>
      </c>
      <c r="G214" s="4">
        <v>5</v>
      </c>
      <c r="H214" s="4">
        <v>5</v>
      </c>
      <c r="I214" s="5"/>
      <c r="J214" s="3">
        <v>5.29</v>
      </c>
      <c r="K214" s="3">
        <v>3.91</v>
      </c>
      <c r="L214" s="3">
        <v>9.91</v>
      </c>
      <c r="M214" s="3">
        <v>5.26</v>
      </c>
      <c r="N214" s="3">
        <v>1.03</v>
      </c>
      <c r="O214" s="3">
        <v>6.34</v>
      </c>
      <c r="P214" s="3">
        <v>15.4</v>
      </c>
      <c r="Q214" s="3">
        <v>12.35</v>
      </c>
      <c r="R214" s="3">
        <v>1</v>
      </c>
      <c r="S214" s="3">
        <v>6.41</v>
      </c>
      <c r="T214" s="3">
        <v>16.309999999999999</v>
      </c>
      <c r="U214" s="3">
        <v>4.1399999999999997</v>
      </c>
      <c r="V214" s="3">
        <v>11.08</v>
      </c>
      <c r="W214" s="3">
        <v>23.83</v>
      </c>
      <c r="X214" s="3">
        <v>89.26</v>
      </c>
      <c r="Y214" s="3">
        <v>133.88</v>
      </c>
      <c r="Z214" s="4" t="str">
        <f t="shared" si="172"/>
        <v>6,34 (6,41)</v>
      </c>
      <c r="AA214" s="4" t="str">
        <f t="shared" si="173"/>
        <v>15,4 (16,31)</v>
      </c>
      <c r="AB214" s="4" t="str">
        <f t="shared" si="174"/>
        <v>3,91 (4,14)</v>
      </c>
      <c r="AC214" s="4" t="str">
        <f t="shared" si="175"/>
        <v>9,91 (11,08)</v>
      </c>
      <c r="AD214" s="4">
        <v>1</v>
      </c>
      <c r="AE214" s="4">
        <v>1</v>
      </c>
      <c r="AF214" s="4">
        <v>1</v>
      </c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</row>
    <row r="215" spans="1:51" ht="14.45" customHeight="1" x14ac:dyDescent="0.25">
      <c r="A215" s="2" t="s">
        <v>80</v>
      </c>
      <c r="B215" s="2" t="s">
        <v>133</v>
      </c>
      <c r="C215" s="3" t="s">
        <v>72</v>
      </c>
      <c r="D215" s="3" t="s">
        <v>1</v>
      </c>
      <c r="E215" s="3" t="s">
        <v>10</v>
      </c>
      <c r="F215" s="2" t="s">
        <v>46</v>
      </c>
      <c r="G215" s="4">
        <v>7.5</v>
      </c>
      <c r="H215" s="4">
        <v>7.5</v>
      </c>
      <c r="I215" s="5"/>
      <c r="J215" s="3">
        <v>2.35</v>
      </c>
      <c r="K215" s="3">
        <v>3.78</v>
      </c>
      <c r="L215" s="3">
        <v>11.2</v>
      </c>
      <c r="M215" s="3">
        <v>2.39</v>
      </c>
      <c r="N215" s="3">
        <v>1.01</v>
      </c>
      <c r="O215" s="3">
        <v>7.5</v>
      </c>
      <c r="P215" s="3">
        <v>18.36</v>
      </c>
      <c r="Q215" s="3">
        <v>5.56</v>
      </c>
      <c r="R215" s="3">
        <v>1.01</v>
      </c>
      <c r="S215" s="3">
        <v>7.94</v>
      </c>
      <c r="T215" s="3">
        <v>19.12</v>
      </c>
      <c r="U215" s="3">
        <v>4.25</v>
      </c>
      <c r="V215" s="3">
        <v>12.41</v>
      </c>
      <c r="W215" s="3">
        <v>9.5399999999999991</v>
      </c>
      <c r="X215" s="3">
        <v>117.15</v>
      </c>
      <c r="Y215" s="3">
        <v>167.36</v>
      </c>
      <c r="Z215" s="4" t="str">
        <f t="shared" si="172"/>
        <v>7,5 (7,94)</v>
      </c>
      <c r="AA215" s="4" t="str">
        <f t="shared" si="173"/>
        <v>18,36 (19,12)</v>
      </c>
      <c r="AB215" s="4" t="str">
        <f t="shared" si="174"/>
        <v>3,78 (4,25)</v>
      </c>
      <c r="AC215" s="4" t="str">
        <f t="shared" si="175"/>
        <v>11,2 (12,41)</v>
      </c>
      <c r="AD215" s="4">
        <v>1</v>
      </c>
      <c r="AE215" s="4">
        <v>1</v>
      </c>
      <c r="AF215" s="4">
        <v>1</v>
      </c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</row>
    <row r="216" spans="1:51" ht="14.45" customHeight="1" x14ac:dyDescent="0.25">
      <c r="A216" s="2" t="s">
        <v>80</v>
      </c>
      <c r="B216" s="2" t="s">
        <v>133</v>
      </c>
      <c r="C216" s="3" t="s">
        <v>72</v>
      </c>
      <c r="D216" s="3" t="s">
        <v>1</v>
      </c>
      <c r="E216" s="3" t="s">
        <v>10</v>
      </c>
      <c r="F216" s="2" t="s">
        <v>46</v>
      </c>
      <c r="G216" s="4">
        <v>10</v>
      </c>
      <c r="H216" s="4">
        <v>10</v>
      </c>
      <c r="I216" s="5"/>
      <c r="J216" s="3">
        <v>1.32</v>
      </c>
      <c r="K216" s="3">
        <v>2.63</v>
      </c>
      <c r="L216" s="3">
        <v>10.97</v>
      </c>
      <c r="M216" s="3">
        <v>1.4</v>
      </c>
      <c r="N216" s="3">
        <v>1.01</v>
      </c>
      <c r="O216" s="3">
        <v>8.6199999999999992</v>
      </c>
      <c r="P216" s="3">
        <v>20.71</v>
      </c>
      <c r="Q216" s="3">
        <v>3.2</v>
      </c>
      <c r="R216" s="3">
        <v>0.99</v>
      </c>
      <c r="S216" s="3">
        <v>9.9</v>
      </c>
      <c r="T216" s="3">
        <v>19.88</v>
      </c>
      <c r="U216" s="3">
        <v>3.37</v>
      </c>
      <c r="V216" s="3">
        <v>12.31</v>
      </c>
      <c r="W216" s="3">
        <v>6.28</v>
      </c>
      <c r="X216" s="3">
        <v>89.26</v>
      </c>
      <c r="Y216" s="3">
        <v>208.26</v>
      </c>
      <c r="Z216" s="4" t="str">
        <f t="shared" si="172"/>
        <v>8,62 (9,9)</v>
      </c>
      <c r="AA216" s="4" t="str">
        <f t="shared" si="173"/>
        <v>20,71 (19,88)</v>
      </c>
      <c r="AB216" s="4" t="str">
        <f t="shared" si="174"/>
        <v>2,63 (3,37)</v>
      </c>
      <c r="AC216" s="4" t="str">
        <f t="shared" si="175"/>
        <v>10,97 (12,31)</v>
      </c>
      <c r="AD216" s="4">
        <v>1</v>
      </c>
      <c r="AE216" s="4">
        <v>1</v>
      </c>
      <c r="AF216" s="4">
        <v>1</v>
      </c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</row>
    <row r="217" spans="1:51" ht="14.45" customHeight="1" x14ac:dyDescent="0.25">
      <c r="A217" s="2" t="s">
        <v>80</v>
      </c>
      <c r="B217" s="2" t="s">
        <v>133</v>
      </c>
      <c r="C217" s="3" t="s">
        <v>72</v>
      </c>
      <c r="D217" s="3" t="s">
        <v>1</v>
      </c>
      <c r="E217" s="3" t="s">
        <v>10</v>
      </c>
      <c r="F217" s="2" t="s">
        <v>15</v>
      </c>
      <c r="G217" s="5" t="s">
        <v>16</v>
      </c>
      <c r="H217" s="5" t="s">
        <v>16</v>
      </c>
      <c r="I217" s="4">
        <v>2.5</v>
      </c>
      <c r="K217" s="3">
        <v>1.113</v>
      </c>
      <c r="L217" s="3">
        <v>3.4689999999999999</v>
      </c>
      <c r="O217" s="3">
        <v>2.3929999999999998</v>
      </c>
      <c r="P217" s="3">
        <v>5.8540000000000001</v>
      </c>
      <c r="Z217" s="4">
        <f t="shared" ref="Z217:Z218" si="176">O217</f>
        <v>2.3929999999999998</v>
      </c>
      <c r="AA217" s="4">
        <f t="shared" ref="AA217:AA218" si="177">P217</f>
        <v>5.8540000000000001</v>
      </c>
      <c r="AB217" s="4">
        <f t="shared" ref="AB217:AB218" si="178">K217</f>
        <v>1.113</v>
      </c>
      <c r="AC217" s="4">
        <f t="shared" ref="AC217:AC218" si="179">L217</f>
        <v>3.4689999999999999</v>
      </c>
      <c r="AD217" s="4"/>
      <c r="AE217" s="4"/>
      <c r="AF217" s="4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</row>
    <row r="218" spans="1:51" ht="14.45" customHeight="1" x14ac:dyDescent="0.25">
      <c r="A218" s="2" t="s">
        <v>80</v>
      </c>
      <c r="B218" s="2" t="s">
        <v>133</v>
      </c>
      <c r="C218" s="3" t="s">
        <v>72</v>
      </c>
      <c r="D218" s="3" t="s">
        <v>1</v>
      </c>
      <c r="E218" s="3" t="s">
        <v>10</v>
      </c>
      <c r="F218" s="2" t="s">
        <v>15</v>
      </c>
      <c r="G218" s="5" t="s">
        <v>16</v>
      </c>
      <c r="H218" s="5" t="s">
        <v>16</v>
      </c>
      <c r="I218" s="4">
        <v>3</v>
      </c>
      <c r="K218" s="3">
        <v>0.874</v>
      </c>
      <c r="L218" s="3">
        <v>3.4289999999999998</v>
      </c>
      <c r="O218" s="3">
        <v>2.6080000000000001</v>
      </c>
      <c r="P218" s="3">
        <v>6.3230000000000004</v>
      </c>
      <c r="Z218" s="4">
        <f t="shared" si="176"/>
        <v>2.6080000000000001</v>
      </c>
      <c r="AA218" s="4">
        <f t="shared" si="177"/>
        <v>6.3230000000000004</v>
      </c>
      <c r="AB218" s="4">
        <f t="shared" si="178"/>
        <v>0.874</v>
      </c>
      <c r="AC218" s="4">
        <f t="shared" si="179"/>
        <v>3.4289999999999998</v>
      </c>
      <c r="AD218" s="4"/>
      <c r="AE218" s="4"/>
      <c r="AF218" s="4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</row>
    <row r="219" spans="1:51" ht="14.45" customHeight="1" x14ac:dyDescent="0.25">
      <c r="A219" s="2" t="s">
        <v>81</v>
      </c>
      <c r="B219" s="2" t="s">
        <v>133</v>
      </c>
      <c r="C219" s="3" t="s">
        <v>72</v>
      </c>
      <c r="D219" s="3" t="s">
        <v>1</v>
      </c>
      <c r="E219" s="3" t="s">
        <v>11</v>
      </c>
      <c r="F219" s="2" t="s">
        <v>46</v>
      </c>
      <c r="G219" s="4">
        <v>2.5</v>
      </c>
      <c r="H219" s="5" t="s">
        <v>16</v>
      </c>
      <c r="I219" s="5"/>
      <c r="J219" s="3">
        <v>9.56</v>
      </c>
      <c r="K219" s="3">
        <v>2.75</v>
      </c>
      <c r="L219" s="3">
        <v>7.28</v>
      </c>
      <c r="M219" s="3">
        <v>9.5399999999999991</v>
      </c>
      <c r="N219" s="3">
        <v>1.04</v>
      </c>
      <c r="O219" s="3">
        <v>5.82</v>
      </c>
      <c r="P219" s="3">
        <v>14.12</v>
      </c>
      <c r="Q219" s="3">
        <v>27.58</v>
      </c>
      <c r="R219" s="3">
        <v>0.98</v>
      </c>
      <c r="S219" s="5" t="s">
        <v>16</v>
      </c>
      <c r="T219" s="5" t="s">
        <v>16</v>
      </c>
      <c r="U219" s="5" t="s">
        <v>16</v>
      </c>
      <c r="V219" s="5" t="s">
        <v>16</v>
      </c>
      <c r="W219" s="6">
        <v>54.01</v>
      </c>
      <c r="X219" s="3">
        <v>53.93</v>
      </c>
      <c r="Y219" s="3">
        <v>83.68</v>
      </c>
      <c r="Z219" s="4" t="str">
        <f t="shared" ref="Z219:Z223" si="180">O219&amp;$AG$3&amp;$AH$3&amp;S219&amp;$AI$3</f>
        <v>5,82 (---)</v>
      </c>
      <c r="AA219" s="4" t="str">
        <f t="shared" ref="AA219:AA223" si="181">P219&amp;$AG$3&amp;$AH$3&amp;T219&amp;$AI$3</f>
        <v>14,12 (---)</v>
      </c>
      <c r="AB219" s="4" t="str">
        <f t="shared" ref="AB219:AB223" si="182">K219&amp;$AG$3&amp;$AH$3&amp;U219&amp;$AI$3</f>
        <v>2,75 (---)</v>
      </c>
      <c r="AC219" s="4" t="str">
        <f t="shared" ref="AC219:AC223" si="183">L219&amp;$AG$3&amp;$AH$3&amp;V219&amp;$AI$3</f>
        <v>7,28 (---)</v>
      </c>
      <c r="AD219" s="4">
        <v>1</v>
      </c>
      <c r="AE219" s="4">
        <v>1</v>
      </c>
      <c r="AF219" s="4">
        <v>0</v>
      </c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</row>
    <row r="220" spans="1:51" ht="14.45" customHeight="1" x14ac:dyDescent="0.25">
      <c r="A220" s="2" t="s">
        <v>81</v>
      </c>
      <c r="B220" s="2" t="s">
        <v>133</v>
      </c>
      <c r="C220" s="3" t="s">
        <v>72</v>
      </c>
      <c r="D220" s="3" t="s">
        <v>1</v>
      </c>
      <c r="E220" s="3" t="s">
        <v>11</v>
      </c>
      <c r="F220" s="2" t="s">
        <v>46</v>
      </c>
      <c r="G220" s="4">
        <v>3</v>
      </c>
      <c r="H220" s="4">
        <v>3</v>
      </c>
      <c r="I220" s="5"/>
      <c r="J220" s="3">
        <v>6.64</v>
      </c>
      <c r="K220" s="3">
        <v>2.87</v>
      </c>
      <c r="L220" s="3">
        <v>7.48</v>
      </c>
      <c r="M220" s="3">
        <v>6.6</v>
      </c>
      <c r="N220" s="3">
        <v>1.01</v>
      </c>
      <c r="O220" s="3">
        <v>6.36</v>
      </c>
      <c r="P220" s="3">
        <v>15.23</v>
      </c>
      <c r="Q220" s="3">
        <v>18.760000000000002</v>
      </c>
      <c r="R220" s="3">
        <v>0.99</v>
      </c>
      <c r="S220" s="3">
        <v>6.71</v>
      </c>
      <c r="T220" s="3">
        <v>16.43</v>
      </c>
      <c r="U220" s="3">
        <v>3.31</v>
      </c>
      <c r="V220" s="3">
        <v>8.94</v>
      </c>
      <c r="W220" s="3">
        <v>38.369999999999997</v>
      </c>
      <c r="X220" s="3">
        <v>66.94</v>
      </c>
      <c r="Y220" s="3">
        <v>104.43</v>
      </c>
      <c r="Z220" s="4" t="str">
        <f t="shared" si="180"/>
        <v>6,36 (6,71)</v>
      </c>
      <c r="AA220" s="4" t="str">
        <f t="shared" si="181"/>
        <v>15,23 (16,43)</v>
      </c>
      <c r="AB220" s="4" t="str">
        <f t="shared" si="182"/>
        <v>2,87 (3,31)</v>
      </c>
      <c r="AC220" s="4" t="str">
        <f t="shared" si="183"/>
        <v>7,48 (8,94)</v>
      </c>
      <c r="AD220" s="4">
        <v>1</v>
      </c>
      <c r="AE220" s="4">
        <v>1</v>
      </c>
      <c r="AF220" s="4">
        <v>1</v>
      </c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</row>
    <row r="221" spans="1:51" ht="14.45" customHeight="1" x14ac:dyDescent="0.25">
      <c r="A221" s="2" t="s">
        <v>81</v>
      </c>
      <c r="B221" s="2" t="s">
        <v>133</v>
      </c>
      <c r="C221" s="3" t="s">
        <v>72</v>
      </c>
      <c r="D221" s="3" t="s">
        <v>1</v>
      </c>
      <c r="E221" s="3" t="s">
        <v>11</v>
      </c>
      <c r="F221" s="2" t="s">
        <v>46</v>
      </c>
      <c r="G221" s="4">
        <v>4</v>
      </c>
      <c r="H221" s="4">
        <v>4</v>
      </c>
      <c r="I221" s="5"/>
      <c r="J221" s="3">
        <v>3.73</v>
      </c>
      <c r="K221" s="3">
        <v>2.77</v>
      </c>
      <c r="L221" s="3">
        <v>8</v>
      </c>
      <c r="M221" s="3">
        <v>3.76</v>
      </c>
      <c r="N221" s="3">
        <v>1</v>
      </c>
      <c r="O221" s="3">
        <v>7.29</v>
      </c>
      <c r="P221" s="3">
        <v>17.350000000000001</v>
      </c>
      <c r="Q221" s="3">
        <v>10.63</v>
      </c>
      <c r="R221" s="3">
        <v>1</v>
      </c>
      <c r="S221" s="3">
        <v>7.84</v>
      </c>
      <c r="T221" s="3">
        <v>19.16</v>
      </c>
      <c r="U221" s="3">
        <v>3.29</v>
      </c>
      <c r="V221" s="3">
        <v>9.59</v>
      </c>
      <c r="W221" s="3">
        <v>20.2</v>
      </c>
      <c r="X221" s="3">
        <v>85.69</v>
      </c>
      <c r="Y221" s="3">
        <v>133.29</v>
      </c>
      <c r="Z221" s="4" t="str">
        <f t="shared" si="180"/>
        <v>7,29 (7,84)</v>
      </c>
      <c r="AA221" s="4" t="str">
        <f t="shared" si="181"/>
        <v>17,35 (19,16)</v>
      </c>
      <c r="AB221" s="4" t="str">
        <f t="shared" si="182"/>
        <v>2,77 (3,29)</v>
      </c>
      <c r="AC221" s="4" t="str">
        <f t="shared" si="183"/>
        <v>8 (9,59)</v>
      </c>
      <c r="AD221" s="4">
        <v>1</v>
      </c>
      <c r="AE221" s="4">
        <v>1</v>
      </c>
      <c r="AF221" s="4">
        <v>1</v>
      </c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</row>
    <row r="222" spans="1:51" ht="14.45" customHeight="1" x14ac:dyDescent="0.25">
      <c r="A222" s="2" t="s">
        <v>81</v>
      </c>
      <c r="B222" s="2" t="s">
        <v>133</v>
      </c>
      <c r="C222" s="3" t="s">
        <v>72</v>
      </c>
      <c r="D222" s="3" t="s">
        <v>1</v>
      </c>
      <c r="E222" s="3" t="s">
        <v>11</v>
      </c>
      <c r="F222" s="2" t="s">
        <v>46</v>
      </c>
      <c r="G222" s="4">
        <v>5</v>
      </c>
      <c r="H222" s="4">
        <v>5</v>
      </c>
      <c r="I222" s="5"/>
      <c r="J222" s="3">
        <v>2.39</v>
      </c>
      <c r="K222" s="3">
        <v>2.71</v>
      </c>
      <c r="L222" s="3">
        <v>8.1</v>
      </c>
      <c r="M222" s="3">
        <v>2.46</v>
      </c>
      <c r="N222" s="3">
        <v>1.03</v>
      </c>
      <c r="O222" s="3">
        <v>8.08</v>
      </c>
      <c r="P222" s="3">
        <v>19.420000000000002</v>
      </c>
      <c r="Q222" s="3">
        <v>6.83</v>
      </c>
      <c r="R222" s="3">
        <v>1.01</v>
      </c>
      <c r="S222" s="3">
        <v>8.8800000000000008</v>
      </c>
      <c r="T222" s="3">
        <v>21.14</v>
      </c>
      <c r="U222" s="3">
        <v>3.31</v>
      </c>
      <c r="V222" s="3">
        <v>10.050000000000001</v>
      </c>
      <c r="W222" s="3">
        <v>11.36</v>
      </c>
      <c r="X222" s="3">
        <v>81.819999999999993</v>
      </c>
      <c r="Y222" s="3">
        <v>148.76</v>
      </c>
      <c r="Z222" s="4" t="str">
        <f t="shared" si="180"/>
        <v>8,08 (8,88)</v>
      </c>
      <c r="AA222" s="4" t="str">
        <f t="shared" si="181"/>
        <v>19,42 (21,14)</v>
      </c>
      <c r="AB222" s="4" t="str">
        <f t="shared" si="182"/>
        <v>2,71 (3,31)</v>
      </c>
      <c r="AC222" s="4" t="str">
        <f t="shared" si="183"/>
        <v>8,1 (10,05)</v>
      </c>
      <c r="AD222" s="4">
        <v>1</v>
      </c>
      <c r="AE222" s="4">
        <v>1</v>
      </c>
      <c r="AF222" s="4">
        <v>1</v>
      </c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</row>
    <row r="223" spans="1:51" ht="14.45" customHeight="1" x14ac:dyDescent="0.25">
      <c r="A223" s="2" t="s">
        <v>81</v>
      </c>
      <c r="B223" s="2" t="s">
        <v>133</v>
      </c>
      <c r="C223" s="3" t="s">
        <v>72</v>
      </c>
      <c r="D223" s="3" t="s">
        <v>1</v>
      </c>
      <c r="E223" s="3" t="s">
        <v>11</v>
      </c>
      <c r="F223" s="2" t="s">
        <v>46</v>
      </c>
      <c r="G223" s="4">
        <v>7.5</v>
      </c>
      <c r="H223" s="4">
        <v>7.5</v>
      </c>
      <c r="I223" s="5"/>
      <c r="J223" s="3">
        <v>1.06</v>
      </c>
      <c r="K223" s="3">
        <v>1.02</v>
      </c>
      <c r="L223" s="3">
        <v>7.56</v>
      </c>
      <c r="M223" s="3">
        <v>1.21</v>
      </c>
      <c r="N223" s="3">
        <v>1.02</v>
      </c>
      <c r="O223" s="3">
        <v>10.14</v>
      </c>
      <c r="P223" s="3">
        <v>23.77</v>
      </c>
      <c r="Q223" s="3">
        <v>3.18</v>
      </c>
      <c r="R223" s="3">
        <v>0.99</v>
      </c>
      <c r="S223" s="3">
        <v>12.1</v>
      </c>
      <c r="T223" s="3">
        <v>23.41</v>
      </c>
      <c r="U223" s="3">
        <v>1.67</v>
      </c>
      <c r="V223" s="3">
        <v>9.42</v>
      </c>
      <c r="W223" s="3">
        <v>5.96</v>
      </c>
      <c r="X223" s="3">
        <v>83.68</v>
      </c>
      <c r="Y223" s="3">
        <v>184.09</v>
      </c>
      <c r="Z223" s="4" t="str">
        <f t="shared" si="180"/>
        <v>10,14 (12,1)</v>
      </c>
      <c r="AA223" s="4" t="str">
        <f t="shared" si="181"/>
        <v>23,77 (23,41)</v>
      </c>
      <c r="AB223" s="4" t="str">
        <f t="shared" si="182"/>
        <v>1,02 (1,67)</v>
      </c>
      <c r="AC223" s="4" t="str">
        <f t="shared" si="183"/>
        <v>7,56 (9,42)</v>
      </c>
      <c r="AD223" s="4">
        <v>1</v>
      </c>
      <c r="AE223" s="4">
        <v>1</v>
      </c>
      <c r="AF223" s="4">
        <v>1</v>
      </c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</row>
    <row r="224" spans="1:51" ht="14.45" customHeight="1" x14ac:dyDescent="0.25">
      <c r="A224" s="2" t="s">
        <v>82</v>
      </c>
      <c r="B224" s="2" t="s">
        <v>133</v>
      </c>
      <c r="C224" s="3" t="s">
        <v>72</v>
      </c>
      <c r="D224" s="3" t="s">
        <v>1</v>
      </c>
      <c r="E224" s="3" t="s">
        <v>12</v>
      </c>
      <c r="F224" s="2" t="s">
        <v>46</v>
      </c>
      <c r="G224" s="4">
        <v>2.5</v>
      </c>
      <c r="H224" s="4">
        <v>2.5</v>
      </c>
      <c r="I224" s="5"/>
      <c r="J224" s="3">
        <v>3.42</v>
      </c>
      <c r="K224" s="3">
        <v>2.35</v>
      </c>
      <c r="L224" s="3">
        <v>6.7</v>
      </c>
      <c r="M224" s="3">
        <v>3.45</v>
      </c>
      <c r="N224" s="3">
        <v>0.83</v>
      </c>
      <c r="O224" s="3">
        <v>7.58</v>
      </c>
      <c r="P224" s="3">
        <v>17.73</v>
      </c>
      <c r="Q224" s="3">
        <v>10.89</v>
      </c>
      <c r="R224" s="3">
        <v>0.96</v>
      </c>
      <c r="S224" s="3">
        <v>7.96</v>
      </c>
      <c r="T224" s="3">
        <v>20.23</v>
      </c>
      <c r="U224" s="3">
        <v>2.81</v>
      </c>
      <c r="V224" s="3">
        <v>8.0500000000000007</v>
      </c>
      <c r="W224" s="3">
        <v>22.1</v>
      </c>
      <c r="X224" s="3">
        <v>65.08</v>
      </c>
      <c r="Y224" s="3">
        <v>107.85</v>
      </c>
      <c r="Z224" s="4" t="str">
        <f t="shared" ref="Z224:Z226" si="184">O224&amp;$AG$3&amp;$AH$3&amp;S224&amp;$AI$3</f>
        <v>7,58 (7,96)</v>
      </c>
      <c r="AA224" s="4" t="str">
        <f t="shared" ref="AA224:AA226" si="185">P224&amp;$AG$3&amp;$AH$3&amp;T224&amp;$AI$3</f>
        <v>17,73 (20,23)</v>
      </c>
      <c r="AB224" s="4" t="str">
        <f t="shared" ref="AB224:AB226" si="186">K224&amp;$AG$3&amp;$AH$3&amp;U224&amp;$AI$3</f>
        <v>2,35 (2,81)</v>
      </c>
      <c r="AC224" s="4" t="str">
        <f t="shared" ref="AC224:AC226" si="187">L224&amp;$AG$3&amp;$AH$3&amp;V224&amp;$AI$3</f>
        <v>6,7 (8,05)</v>
      </c>
      <c r="AD224" s="4">
        <v>0</v>
      </c>
      <c r="AE224" s="4">
        <v>1</v>
      </c>
      <c r="AF224" s="4">
        <v>0</v>
      </c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</row>
    <row r="225" spans="1:51" ht="14.45" customHeight="1" x14ac:dyDescent="0.25">
      <c r="A225" s="2" t="s">
        <v>82</v>
      </c>
      <c r="B225" s="2" t="s">
        <v>133</v>
      </c>
      <c r="C225" s="3" t="s">
        <v>72</v>
      </c>
      <c r="D225" s="3" t="s">
        <v>1</v>
      </c>
      <c r="E225" s="3" t="s">
        <v>12</v>
      </c>
      <c r="F225" s="2" t="s">
        <v>46</v>
      </c>
      <c r="G225" s="4">
        <v>3</v>
      </c>
      <c r="H225" s="4">
        <v>3</v>
      </c>
      <c r="I225" s="5"/>
      <c r="J225" s="3">
        <v>2.38</v>
      </c>
      <c r="K225" s="3">
        <v>2.16</v>
      </c>
      <c r="L225" s="3">
        <v>6.72</v>
      </c>
      <c r="M225" s="3">
        <v>2.41</v>
      </c>
      <c r="N225" s="3">
        <v>0.9</v>
      </c>
      <c r="O225" s="3">
        <v>8.36</v>
      </c>
      <c r="P225" s="3">
        <v>19.63</v>
      </c>
      <c r="Q225" s="3">
        <v>7.59</v>
      </c>
      <c r="R225" s="3">
        <v>0.97</v>
      </c>
      <c r="S225" s="3">
        <v>8.94</v>
      </c>
      <c r="T225" s="3">
        <v>20.7</v>
      </c>
      <c r="U225" s="3">
        <v>2.68</v>
      </c>
      <c r="V225" s="3">
        <v>8.2799999999999994</v>
      </c>
      <c r="W225" s="3">
        <v>14.42</v>
      </c>
      <c r="X225" s="3">
        <v>74.98</v>
      </c>
      <c r="Y225" s="3">
        <v>123.17</v>
      </c>
      <c r="Z225" s="4" t="str">
        <f t="shared" si="184"/>
        <v>8,36 (8,94)</v>
      </c>
      <c r="AA225" s="4" t="str">
        <f t="shared" si="185"/>
        <v>19,63 (20,7)</v>
      </c>
      <c r="AB225" s="4" t="str">
        <f t="shared" si="186"/>
        <v>2,16 (2,68)</v>
      </c>
      <c r="AC225" s="4" t="str">
        <f t="shared" si="187"/>
        <v>6,72 (8,28)</v>
      </c>
      <c r="AD225" s="4">
        <v>1</v>
      </c>
      <c r="AE225" s="4">
        <v>1</v>
      </c>
      <c r="AF225" s="4">
        <v>1</v>
      </c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</row>
    <row r="226" spans="1:51" ht="14.45" customHeight="1" x14ac:dyDescent="0.25">
      <c r="A226" s="2" t="s">
        <v>82</v>
      </c>
      <c r="B226" s="2" t="s">
        <v>133</v>
      </c>
      <c r="C226" s="3" t="s">
        <v>72</v>
      </c>
      <c r="D226" s="3" t="s">
        <v>1</v>
      </c>
      <c r="E226" s="3" t="s">
        <v>12</v>
      </c>
      <c r="F226" s="2" t="s">
        <v>46</v>
      </c>
      <c r="G226" s="4">
        <v>4</v>
      </c>
      <c r="H226" s="4">
        <v>4</v>
      </c>
      <c r="I226" s="5"/>
      <c r="J226" s="3">
        <v>1.34</v>
      </c>
      <c r="K226" s="3">
        <v>1.5</v>
      </c>
      <c r="L226" s="3">
        <v>6.36</v>
      </c>
      <c r="M226" s="3">
        <v>1.48</v>
      </c>
      <c r="N226" s="3">
        <v>1.03</v>
      </c>
      <c r="O226" s="3">
        <v>9.66</v>
      </c>
      <c r="P226" s="3">
        <v>22.91</v>
      </c>
      <c r="Q226" s="3">
        <v>4.3499999999999996</v>
      </c>
      <c r="R226" s="3">
        <v>0.98</v>
      </c>
      <c r="S226" s="3">
        <v>11.07</v>
      </c>
      <c r="T226" s="3">
        <v>22.6</v>
      </c>
      <c r="U226" s="3">
        <v>2.14</v>
      </c>
      <c r="V226" s="3">
        <v>8.01</v>
      </c>
      <c r="W226" s="3">
        <v>8.77</v>
      </c>
      <c r="X226" s="3">
        <v>90.45</v>
      </c>
      <c r="Y226" s="3">
        <v>147.57</v>
      </c>
      <c r="Z226" s="4" t="str">
        <f t="shared" si="184"/>
        <v>9,66 (11,07)</v>
      </c>
      <c r="AA226" s="4" t="str">
        <f t="shared" si="185"/>
        <v>22,91 (22,6)</v>
      </c>
      <c r="AB226" s="4" t="str">
        <f t="shared" si="186"/>
        <v>1,5 (2,14)</v>
      </c>
      <c r="AC226" s="4" t="str">
        <f t="shared" si="187"/>
        <v>6,36 (8,01)</v>
      </c>
      <c r="AD226" s="4">
        <v>1</v>
      </c>
      <c r="AE226" s="4">
        <v>1</v>
      </c>
      <c r="AF226" s="4">
        <v>1</v>
      </c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</row>
    <row r="227" spans="1:51" ht="14.45" customHeight="1" x14ac:dyDescent="0.25">
      <c r="A227" s="2" t="s">
        <v>83</v>
      </c>
      <c r="B227" s="2" t="s">
        <v>133</v>
      </c>
      <c r="C227" s="3" t="s">
        <v>72</v>
      </c>
      <c r="D227" s="3" t="s">
        <v>1</v>
      </c>
      <c r="E227" s="3" t="s">
        <v>13</v>
      </c>
      <c r="F227" s="2" t="s">
        <v>46</v>
      </c>
      <c r="G227" s="4">
        <v>2.5</v>
      </c>
      <c r="H227" s="4">
        <v>2.5</v>
      </c>
      <c r="I227" s="5"/>
      <c r="J227" s="3">
        <v>1.75</v>
      </c>
      <c r="K227" s="3">
        <v>1.32</v>
      </c>
      <c r="L227" s="3">
        <v>4.2300000000000004</v>
      </c>
      <c r="M227" s="3">
        <v>1.99</v>
      </c>
      <c r="N227" s="3">
        <v>1.05</v>
      </c>
      <c r="O227" s="3">
        <v>10.029999999999999</v>
      </c>
      <c r="P227" s="3">
        <v>24.58</v>
      </c>
      <c r="Q227" s="3">
        <v>3.67</v>
      </c>
      <c r="R227" s="3">
        <v>0.96</v>
      </c>
      <c r="S227" s="3">
        <v>11.45</v>
      </c>
      <c r="T227" s="3">
        <v>29.84</v>
      </c>
      <c r="U227" s="3">
        <v>1.94</v>
      </c>
      <c r="V227" s="3">
        <v>5.87</v>
      </c>
      <c r="W227" s="3">
        <v>7.36</v>
      </c>
      <c r="X227" s="3">
        <v>70.66</v>
      </c>
      <c r="Y227" s="3">
        <v>126.45</v>
      </c>
      <c r="Z227" s="4" t="str">
        <f t="shared" ref="Z227:Z228" si="188">O227&amp;$AG$3&amp;$AH$3&amp;S227&amp;$AI$3</f>
        <v>10,03 (11,45)</v>
      </c>
      <c r="AA227" s="4" t="str">
        <f t="shared" ref="AA227:AA228" si="189">P227&amp;$AG$3&amp;$AH$3&amp;T227&amp;$AI$3</f>
        <v>24,58 (29,84)</v>
      </c>
      <c r="AB227" s="4" t="str">
        <f t="shared" ref="AB227:AB228" si="190">K227&amp;$AG$3&amp;$AH$3&amp;U227&amp;$AI$3</f>
        <v>1,32 (1,94)</v>
      </c>
      <c r="AC227" s="4" t="str">
        <f t="shared" ref="AC227:AC228" si="191">L227&amp;$AG$3&amp;$AH$3&amp;V227&amp;$AI$3</f>
        <v>4,23 (5,87)</v>
      </c>
      <c r="AD227" s="4">
        <v>0</v>
      </c>
      <c r="AE227" s="4">
        <v>1</v>
      </c>
      <c r="AF227" s="4">
        <v>0</v>
      </c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</row>
    <row r="228" spans="1:51" ht="14.45" customHeight="1" x14ac:dyDescent="0.25">
      <c r="A228" s="2" t="s">
        <v>83</v>
      </c>
      <c r="B228" s="2" t="s">
        <v>133</v>
      </c>
      <c r="C228" s="3" t="s">
        <v>72</v>
      </c>
      <c r="D228" s="3" t="s">
        <v>1</v>
      </c>
      <c r="E228" s="3" t="s">
        <v>13</v>
      </c>
      <c r="F228" s="2" t="s">
        <v>46</v>
      </c>
      <c r="G228" s="4">
        <v>3</v>
      </c>
      <c r="H228" s="4">
        <v>3</v>
      </c>
      <c r="I228" s="5"/>
      <c r="J228" s="3">
        <v>1.22</v>
      </c>
      <c r="K228" s="3">
        <v>1.1100000000000001</v>
      </c>
      <c r="L228" s="3">
        <v>4.01</v>
      </c>
      <c r="M228" s="3">
        <v>1.47</v>
      </c>
      <c r="N228" s="3">
        <v>0.92</v>
      </c>
      <c r="O228" s="3">
        <v>10.64</v>
      </c>
      <c r="P228" s="3">
        <v>26.52</v>
      </c>
      <c r="Q228" s="3">
        <v>2.57</v>
      </c>
      <c r="R228" s="3">
        <v>0.96</v>
      </c>
      <c r="S228" s="3">
        <v>12.69</v>
      </c>
      <c r="T228" s="3">
        <v>32.49</v>
      </c>
      <c r="U228" s="3">
        <v>1.77</v>
      </c>
      <c r="V228" s="3">
        <v>6.04</v>
      </c>
      <c r="W228" s="3">
        <v>4.8499999999999996</v>
      </c>
      <c r="X228" s="3">
        <v>72.3</v>
      </c>
      <c r="Y228" s="3">
        <v>133.88</v>
      </c>
      <c r="Z228" s="4" t="str">
        <f t="shared" si="188"/>
        <v>10,64 (12,69)</v>
      </c>
      <c r="AA228" s="4" t="str">
        <f t="shared" si="189"/>
        <v>26,52 (32,49)</v>
      </c>
      <c r="AB228" s="4" t="str">
        <f t="shared" si="190"/>
        <v>1,11 (1,77)</v>
      </c>
      <c r="AC228" s="4" t="str">
        <f t="shared" si="191"/>
        <v>4,01 (6,04)</v>
      </c>
      <c r="AD228" s="4">
        <v>1</v>
      </c>
      <c r="AE228" s="4">
        <v>1</v>
      </c>
      <c r="AF228" s="4">
        <v>1</v>
      </c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</row>
    <row r="229" spans="1:51" ht="14.45" customHeight="1" x14ac:dyDescent="0.25">
      <c r="A229" s="2" t="s">
        <v>84</v>
      </c>
      <c r="B229" s="2" t="s">
        <v>133</v>
      </c>
      <c r="C229" s="3" t="s">
        <v>85</v>
      </c>
      <c r="D229" s="3" t="s">
        <v>1</v>
      </c>
      <c r="E229" s="3" t="s">
        <v>8</v>
      </c>
      <c r="F229" s="2" t="s">
        <v>46</v>
      </c>
      <c r="G229" s="4">
        <v>2.5</v>
      </c>
      <c r="H229" s="5" t="s">
        <v>16</v>
      </c>
      <c r="I229" s="5"/>
      <c r="J229" s="3">
        <v>297.33</v>
      </c>
      <c r="K229" s="5" t="s">
        <v>16</v>
      </c>
      <c r="L229" s="5" t="s">
        <v>16</v>
      </c>
      <c r="M229" s="6">
        <v>293.22000000000003</v>
      </c>
      <c r="N229" s="3">
        <v>1.01</v>
      </c>
      <c r="O229" s="5" t="s">
        <v>16</v>
      </c>
      <c r="P229" s="5" t="s">
        <v>16</v>
      </c>
      <c r="Q229" s="6">
        <v>296.32</v>
      </c>
      <c r="R229" s="3">
        <v>0.97</v>
      </c>
      <c r="S229" s="5" t="s">
        <v>16</v>
      </c>
      <c r="T229" s="5" t="s">
        <v>16</v>
      </c>
      <c r="U229" s="5" t="s">
        <v>16</v>
      </c>
      <c r="V229" s="5" t="s">
        <v>16</v>
      </c>
      <c r="W229" s="6">
        <v>382.05</v>
      </c>
      <c r="X229" s="3">
        <v>55.79</v>
      </c>
      <c r="Y229" s="3">
        <v>78.099999999999994</v>
      </c>
      <c r="Z229" s="4" t="str">
        <f t="shared" ref="Z229:Z239" si="192">O229&amp;$AG$3&amp;$AH$3&amp;S229&amp;$AI$3</f>
        <v>--- (---)</v>
      </c>
      <c r="AA229" s="4" t="str">
        <f t="shared" ref="AA229:AA239" si="193">P229&amp;$AG$3&amp;$AH$3&amp;T229&amp;$AI$3</f>
        <v>--- (---)</v>
      </c>
      <c r="AB229" s="4" t="str">
        <f t="shared" ref="AB229:AB239" si="194">K229&amp;$AG$3&amp;$AH$3&amp;U229&amp;$AI$3</f>
        <v>--- (---)</v>
      </c>
      <c r="AC229" s="4" t="str">
        <f t="shared" ref="AC229:AC239" si="195">L229&amp;$AG$3&amp;$AH$3&amp;V229&amp;$AI$3</f>
        <v>--- (---)</v>
      </c>
      <c r="AD229" s="4">
        <v>1</v>
      </c>
      <c r="AE229" s="4">
        <v>1</v>
      </c>
      <c r="AF229" s="4">
        <v>0</v>
      </c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</row>
    <row r="230" spans="1:51" ht="14.45" customHeight="1" x14ac:dyDescent="0.25">
      <c r="A230" s="2" t="s">
        <v>84</v>
      </c>
      <c r="B230" s="2" t="s">
        <v>133</v>
      </c>
      <c r="C230" s="3" t="s">
        <v>85</v>
      </c>
      <c r="D230" s="3" t="s">
        <v>1</v>
      </c>
      <c r="E230" s="3" t="s">
        <v>8</v>
      </c>
      <c r="F230" s="2" t="s">
        <v>46</v>
      </c>
      <c r="G230" s="4">
        <v>3</v>
      </c>
      <c r="H230" s="5" t="s">
        <v>16</v>
      </c>
      <c r="I230" s="5"/>
      <c r="J230" s="3">
        <v>206.48</v>
      </c>
      <c r="K230" s="5" t="s">
        <v>16</v>
      </c>
      <c r="L230" s="5" t="s">
        <v>16</v>
      </c>
      <c r="M230" s="6">
        <v>204.15</v>
      </c>
      <c r="N230" s="3">
        <v>1</v>
      </c>
      <c r="O230" s="5" t="s">
        <v>16</v>
      </c>
      <c r="P230" s="5" t="s">
        <v>16</v>
      </c>
      <c r="Q230" s="6">
        <v>203.41</v>
      </c>
      <c r="R230" s="3">
        <v>1</v>
      </c>
      <c r="S230" s="5" t="s">
        <v>16</v>
      </c>
      <c r="T230" s="5" t="s">
        <v>16</v>
      </c>
      <c r="U230" s="5" t="s">
        <v>16</v>
      </c>
      <c r="V230" s="5" t="s">
        <v>16</v>
      </c>
      <c r="W230" s="6">
        <v>261.02999999999997</v>
      </c>
      <c r="X230" s="3">
        <v>58.91</v>
      </c>
      <c r="Y230" s="3">
        <v>96.4</v>
      </c>
      <c r="Z230" s="4" t="str">
        <f t="shared" si="192"/>
        <v>--- (---)</v>
      </c>
      <c r="AA230" s="4" t="str">
        <f t="shared" si="193"/>
        <v>--- (---)</v>
      </c>
      <c r="AB230" s="4" t="str">
        <f t="shared" si="194"/>
        <v>--- (---)</v>
      </c>
      <c r="AC230" s="4" t="str">
        <f t="shared" si="195"/>
        <v>--- (---)</v>
      </c>
      <c r="AD230" s="4">
        <v>1</v>
      </c>
      <c r="AE230" s="4">
        <v>1</v>
      </c>
      <c r="AF230" s="4">
        <v>0</v>
      </c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</row>
    <row r="231" spans="1:51" ht="14.45" customHeight="1" x14ac:dyDescent="0.25">
      <c r="A231" s="2" t="s">
        <v>84</v>
      </c>
      <c r="B231" s="2" t="s">
        <v>133</v>
      </c>
      <c r="C231" s="3" t="s">
        <v>85</v>
      </c>
      <c r="D231" s="3" t="s">
        <v>1</v>
      </c>
      <c r="E231" s="3" t="s">
        <v>8</v>
      </c>
      <c r="F231" s="2" t="s">
        <v>46</v>
      </c>
      <c r="G231" s="4">
        <v>4</v>
      </c>
      <c r="H231" s="5" t="s">
        <v>16</v>
      </c>
      <c r="I231" s="5"/>
      <c r="J231" s="3">
        <v>116.15</v>
      </c>
      <c r="K231" s="5" t="s">
        <v>16</v>
      </c>
      <c r="L231" s="5" t="s">
        <v>16</v>
      </c>
      <c r="M231" s="6">
        <v>114.76</v>
      </c>
      <c r="N231" s="3">
        <v>1</v>
      </c>
      <c r="O231" s="5" t="s">
        <v>16</v>
      </c>
      <c r="P231" s="5" t="s">
        <v>16</v>
      </c>
      <c r="Q231" s="6">
        <v>116.02</v>
      </c>
      <c r="R231" s="3">
        <v>0.99</v>
      </c>
      <c r="S231" s="5" t="s">
        <v>16</v>
      </c>
      <c r="T231" s="5" t="s">
        <v>16</v>
      </c>
      <c r="U231" s="5" t="s">
        <v>16</v>
      </c>
      <c r="V231" s="5" t="s">
        <v>16</v>
      </c>
      <c r="W231" s="6">
        <v>136.54</v>
      </c>
      <c r="X231" s="3">
        <v>80.930000000000007</v>
      </c>
      <c r="Y231" s="3">
        <v>123.77</v>
      </c>
      <c r="Z231" s="4" t="str">
        <f t="shared" si="192"/>
        <v>--- (---)</v>
      </c>
      <c r="AA231" s="4" t="str">
        <f t="shared" si="193"/>
        <v>--- (---)</v>
      </c>
      <c r="AB231" s="4" t="str">
        <f t="shared" si="194"/>
        <v>--- (---)</v>
      </c>
      <c r="AC231" s="4" t="str">
        <f t="shared" si="195"/>
        <v>--- (---)</v>
      </c>
      <c r="AD231" s="4">
        <v>1</v>
      </c>
      <c r="AE231" s="4">
        <v>1</v>
      </c>
      <c r="AF231" s="4">
        <v>1</v>
      </c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</row>
    <row r="232" spans="1:51" ht="14.45" customHeight="1" x14ac:dyDescent="0.25">
      <c r="A232" s="2" t="s">
        <v>84</v>
      </c>
      <c r="B232" s="2" t="s">
        <v>133</v>
      </c>
      <c r="C232" s="3" t="s">
        <v>85</v>
      </c>
      <c r="D232" s="3" t="s">
        <v>1</v>
      </c>
      <c r="E232" s="3" t="s">
        <v>8</v>
      </c>
      <c r="F232" s="2" t="s">
        <v>46</v>
      </c>
      <c r="G232" s="4">
        <v>5</v>
      </c>
      <c r="H232" s="5" t="s">
        <v>16</v>
      </c>
      <c r="I232" s="5"/>
      <c r="J232" s="3">
        <v>74.33</v>
      </c>
      <c r="K232" s="5" t="s">
        <v>16</v>
      </c>
      <c r="L232" s="5" t="s">
        <v>16</v>
      </c>
      <c r="M232" s="6">
        <v>73.319999999999993</v>
      </c>
      <c r="N232" s="3">
        <v>1.01</v>
      </c>
      <c r="O232" s="5" t="s">
        <v>16</v>
      </c>
      <c r="P232" s="5" t="s">
        <v>16</v>
      </c>
      <c r="Q232" s="6">
        <v>71.98</v>
      </c>
      <c r="R232" s="3">
        <v>1.02</v>
      </c>
      <c r="S232" s="5" t="s">
        <v>16</v>
      </c>
      <c r="T232" s="5" t="s">
        <v>16</v>
      </c>
      <c r="U232" s="5" t="s">
        <v>16</v>
      </c>
      <c r="V232" s="5" t="s">
        <v>16</v>
      </c>
      <c r="W232" s="6">
        <v>106.19</v>
      </c>
      <c r="X232" s="3">
        <v>96.69</v>
      </c>
      <c r="Y232" s="3">
        <v>148.76</v>
      </c>
      <c r="Z232" s="4" t="str">
        <f t="shared" si="192"/>
        <v>--- (---)</v>
      </c>
      <c r="AA232" s="4" t="str">
        <f t="shared" si="193"/>
        <v>--- (---)</v>
      </c>
      <c r="AB232" s="4" t="str">
        <f t="shared" si="194"/>
        <v>--- (---)</v>
      </c>
      <c r="AC232" s="4" t="str">
        <f t="shared" si="195"/>
        <v>--- (---)</v>
      </c>
      <c r="AD232" s="4">
        <v>1</v>
      </c>
      <c r="AE232" s="4">
        <v>1</v>
      </c>
      <c r="AF232" s="4">
        <v>1</v>
      </c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</row>
    <row r="233" spans="1:51" ht="14.45" customHeight="1" x14ac:dyDescent="0.25">
      <c r="A233" s="2" t="s">
        <v>84</v>
      </c>
      <c r="B233" s="2" t="s">
        <v>133</v>
      </c>
      <c r="C233" s="3" t="s">
        <v>85</v>
      </c>
      <c r="D233" s="3" t="s">
        <v>1</v>
      </c>
      <c r="E233" s="3" t="s">
        <v>8</v>
      </c>
      <c r="F233" s="2" t="s">
        <v>46</v>
      </c>
      <c r="G233" s="4">
        <v>7.5</v>
      </c>
      <c r="H233" s="5" t="s">
        <v>16</v>
      </c>
      <c r="I233" s="5"/>
      <c r="J233" s="3">
        <v>33.04</v>
      </c>
      <c r="K233" s="3">
        <v>6.75</v>
      </c>
      <c r="L233" s="3">
        <v>16.809999999999999</v>
      </c>
      <c r="M233" s="3">
        <v>32.32</v>
      </c>
      <c r="N233" s="3">
        <v>1.02</v>
      </c>
      <c r="O233" s="3">
        <v>6.75</v>
      </c>
      <c r="P233" s="3">
        <v>16.95</v>
      </c>
      <c r="Q233" s="3">
        <v>32.729999999999997</v>
      </c>
      <c r="R233" s="3">
        <v>1</v>
      </c>
      <c r="S233" s="5" t="s">
        <v>16</v>
      </c>
      <c r="T233" s="5" t="s">
        <v>16</v>
      </c>
      <c r="U233" s="5" t="s">
        <v>16</v>
      </c>
      <c r="V233" s="5" t="s">
        <v>16</v>
      </c>
      <c r="W233" s="6">
        <v>44.88</v>
      </c>
      <c r="X233" s="3">
        <v>133.88</v>
      </c>
      <c r="Y233" s="3">
        <v>217.56</v>
      </c>
      <c r="Z233" s="4" t="str">
        <f t="shared" si="192"/>
        <v>6,75 (---)</v>
      </c>
      <c r="AA233" s="4" t="str">
        <f t="shared" si="193"/>
        <v>16,95 (---)</v>
      </c>
      <c r="AB233" s="4" t="str">
        <f t="shared" si="194"/>
        <v>6,75 (---)</v>
      </c>
      <c r="AC233" s="4" t="str">
        <f t="shared" si="195"/>
        <v>16,81 (---)</v>
      </c>
      <c r="AD233" s="4">
        <v>1</v>
      </c>
      <c r="AE233" s="4">
        <v>1</v>
      </c>
      <c r="AF233" s="4">
        <v>1</v>
      </c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</row>
    <row r="234" spans="1:51" ht="14.45" customHeight="1" x14ac:dyDescent="0.25">
      <c r="A234" s="2" t="s">
        <v>84</v>
      </c>
      <c r="B234" s="2" t="s">
        <v>133</v>
      </c>
      <c r="C234" s="3" t="s">
        <v>85</v>
      </c>
      <c r="D234" s="3" t="s">
        <v>1</v>
      </c>
      <c r="E234" s="3" t="s">
        <v>8</v>
      </c>
      <c r="F234" s="2" t="s">
        <v>46</v>
      </c>
      <c r="G234" s="4">
        <v>10</v>
      </c>
      <c r="H234" s="4">
        <v>10</v>
      </c>
      <c r="I234" s="5"/>
      <c r="J234" s="3">
        <v>18.579999999999998</v>
      </c>
      <c r="K234" s="3">
        <v>7.27</v>
      </c>
      <c r="L234" s="3">
        <v>18.809999999999999</v>
      </c>
      <c r="M234" s="3">
        <v>18.57</v>
      </c>
      <c r="N234" s="3">
        <v>1</v>
      </c>
      <c r="O234" s="3">
        <v>7.27</v>
      </c>
      <c r="P234" s="3">
        <v>18.809999999999999</v>
      </c>
      <c r="Q234" s="3">
        <v>18.34</v>
      </c>
      <c r="R234" s="3">
        <v>1.01</v>
      </c>
      <c r="S234" s="3">
        <v>7.15</v>
      </c>
      <c r="T234" s="3">
        <v>19.309999999999999</v>
      </c>
      <c r="U234" s="3">
        <v>7.15</v>
      </c>
      <c r="V234" s="3">
        <v>19.41</v>
      </c>
      <c r="W234" s="3">
        <v>31.2</v>
      </c>
      <c r="X234" s="3">
        <v>178.51</v>
      </c>
      <c r="Y234" s="3">
        <v>238.02</v>
      </c>
      <c r="Z234" s="4" t="str">
        <f t="shared" si="192"/>
        <v>7,27 (7,15)</v>
      </c>
      <c r="AA234" s="4" t="str">
        <f t="shared" si="193"/>
        <v>18,81 (19,31)</v>
      </c>
      <c r="AB234" s="4" t="str">
        <f t="shared" si="194"/>
        <v>7,27 (7,15)</v>
      </c>
      <c r="AC234" s="4" t="str">
        <f t="shared" si="195"/>
        <v>18,81 (19,41)</v>
      </c>
      <c r="AD234" s="4">
        <v>1</v>
      </c>
      <c r="AE234" s="4">
        <v>1</v>
      </c>
      <c r="AF234" s="4">
        <v>1</v>
      </c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</row>
    <row r="235" spans="1:51" ht="14.45" customHeight="1" x14ac:dyDescent="0.25">
      <c r="A235" s="2" t="s">
        <v>84</v>
      </c>
      <c r="B235" s="2" t="s">
        <v>133</v>
      </c>
      <c r="C235" s="3" t="s">
        <v>85</v>
      </c>
      <c r="D235" s="3" t="s">
        <v>1</v>
      </c>
      <c r="E235" s="3" t="s">
        <v>8</v>
      </c>
      <c r="F235" s="2" t="s">
        <v>46</v>
      </c>
      <c r="G235" s="4">
        <v>12.5</v>
      </c>
      <c r="H235" s="4">
        <v>12.5</v>
      </c>
      <c r="I235" s="5"/>
      <c r="J235" s="3">
        <v>11.89</v>
      </c>
      <c r="K235" s="3">
        <v>7.44</v>
      </c>
      <c r="L235" s="3">
        <v>20.059999999999999</v>
      </c>
      <c r="M235" s="3">
        <v>11.91</v>
      </c>
      <c r="N235" s="3">
        <v>1</v>
      </c>
      <c r="O235" s="3">
        <v>7.51</v>
      </c>
      <c r="P235" s="3">
        <v>20.059999999999999</v>
      </c>
      <c r="Q235" s="3">
        <v>11.88</v>
      </c>
      <c r="R235" s="3">
        <v>1</v>
      </c>
      <c r="S235" s="3">
        <v>7.63</v>
      </c>
      <c r="T235" s="3">
        <v>21.52</v>
      </c>
      <c r="U235" s="3">
        <v>7.56</v>
      </c>
      <c r="V235" s="3">
        <v>21.62</v>
      </c>
      <c r="W235" s="3">
        <v>22.34</v>
      </c>
      <c r="X235" s="3">
        <v>185.95</v>
      </c>
      <c r="Y235" s="3">
        <v>325.41000000000003</v>
      </c>
      <c r="Z235" s="4" t="str">
        <f t="shared" si="192"/>
        <v>7,51 (7,63)</v>
      </c>
      <c r="AA235" s="4" t="str">
        <f t="shared" si="193"/>
        <v>20,06 (21,52)</v>
      </c>
      <c r="AB235" s="4" t="str">
        <f t="shared" si="194"/>
        <v>7,44 (7,56)</v>
      </c>
      <c r="AC235" s="4" t="str">
        <f t="shared" si="195"/>
        <v>20,06 (21,62)</v>
      </c>
      <c r="AD235" s="4">
        <v>1</v>
      </c>
      <c r="AE235" s="4">
        <v>1</v>
      </c>
      <c r="AF235" s="4">
        <v>1</v>
      </c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</row>
    <row r="236" spans="1:51" ht="14.45" customHeight="1" x14ac:dyDescent="0.25">
      <c r="A236" s="2" t="s">
        <v>84</v>
      </c>
      <c r="B236" s="2" t="s">
        <v>133</v>
      </c>
      <c r="C236" s="3" t="s">
        <v>85</v>
      </c>
      <c r="D236" s="3" t="s">
        <v>1</v>
      </c>
      <c r="E236" s="3" t="s">
        <v>8</v>
      </c>
      <c r="F236" s="2" t="s">
        <v>46</v>
      </c>
      <c r="G236" s="5">
        <v>15</v>
      </c>
      <c r="H236" s="5">
        <v>15</v>
      </c>
      <c r="I236" s="5"/>
      <c r="J236" s="3">
        <v>8.26</v>
      </c>
      <c r="K236" s="3">
        <v>7.4</v>
      </c>
      <c r="L236" s="3">
        <v>20.81</v>
      </c>
      <c r="M236" s="3">
        <v>8.2799999999999994</v>
      </c>
      <c r="N236" s="3">
        <v>1</v>
      </c>
      <c r="O236" s="3">
        <v>7.48</v>
      </c>
      <c r="P236" s="3">
        <v>20.81</v>
      </c>
      <c r="Q236" s="3">
        <v>8.23</v>
      </c>
      <c r="R236" s="3">
        <v>1.01</v>
      </c>
      <c r="S236" s="3">
        <v>7.9</v>
      </c>
      <c r="T236" s="3">
        <v>23.11</v>
      </c>
      <c r="U236" s="3">
        <v>7.82</v>
      </c>
      <c r="V236" s="3">
        <v>23.21</v>
      </c>
      <c r="W236" s="3">
        <v>16.12</v>
      </c>
      <c r="X236" s="3">
        <v>200.83</v>
      </c>
      <c r="Y236" s="3">
        <v>267.77</v>
      </c>
      <c r="Z236" s="4" t="str">
        <f t="shared" si="192"/>
        <v>7,48 (7,9)</v>
      </c>
      <c r="AA236" s="4" t="str">
        <f t="shared" si="193"/>
        <v>20,81 (23,11)</v>
      </c>
      <c r="AB236" s="4" t="str">
        <f t="shared" si="194"/>
        <v>7,4 (7,82)</v>
      </c>
      <c r="AC236" s="4" t="str">
        <f t="shared" si="195"/>
        <v>20,81 (23,21)</v>
      </c>
      <c r="AD236" s="4">
        <v>1</v>
      </c>
      <c r="AE236" s="4">
        <v>1</v>
      </c>
      <c r="AF236" s="4">
        <v>1</v>
      </c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</row>
    <row r="237" spans="1:51" ht="14.45" customHeight="1" x14ac:dyDescent="0.25">
      <c r="A237" s="2" t="s">
        <v>84</v>
      </c>
      <c r="B237" s="2" t="s">
        <v>133</v>
      </c>
      <c r="C237" s="3" t="s">
        <v>85</v>
      </c>
      <c r="D237" s="3" t="s">
        <v>1</v>
      </c>
      <c r="E237" s="3" t="s">
        <v>8</v>
      </c>
      <c r="F237" s="2" t="s">
        <v>46</v>
      </c>
      <c r="G237" s="5">
        <v>20</v>
      </c>
      <c r="H237" s="5">
        <v>20</v>
      </c>
      <c r="I237" s="5"/>
      <c r="J237" s="3">
        <v>4.6500000000000004</v>
      </c>
      <c r="K237" s="3">
        <v>6.89</v>
      </c>
      <c r="L237" s="3">
        <v>21.05</v>
      </c>
      <c r="M237" s="3">
        <v>4.7</v>
      </c>
      <c r="N237" s="3">
        <v>1.01</v>
      </c>
      <c r="O237" s="3">
        <v>6.98</v>
      </c>
      <c r="P237" s="3">
        <v>21.27</v>
      </c>
      <c r="Q237" s="3">
        <v>4.6900000000000004</v>
      </c>
      <c r="R237" s="3">
        <v>1</v>
      </c>
      <c r="S237" s="3">
        <v>8.07</v>
      </c>
      <c r="T237" s="3">
        <v>25.63</v>
      </c>
      <c r="U237" s="3">
        <v>7.97</v>
      </c>
      <c r="V237" s="3">
        <v>25.73</v>
      </c>
      <c r="W237" s="3">
        <v>9.39</v>
      </c>
      <c r="X237" s="3">
        <v>119.01</v>
      </c>
      <c r="Y237" s="3">
        <v>357.02</v>
      </c>
      <c r="Z237" s="4" t="str">
        <f t="shared" si="192"/>
        <v>6,98 (8,07)</v>
      </c>
      <c r="AA237" s="4" t="str">
        <f t="shared" si="193"/>
        <v>21,27 (25,63)</v>
      </c>
      <c r="AB237" s="4" t="str">
        <f t="shared" si="194"/>
        <v>6,89 (7,97)</v>
      </c>
      <c r="AC237" s="4" t="str">
        <f t="shared" si="195"/>
        <v>21,05 (25,73)</v>
      </c>
      <c r="AD237" s="4">
        <v>1</v>
      </c>
      <c r="AE237" s="4">
        <v>1</v>
      </c>
      <c r="AF237" s="4">
        <v>1</v>
      </c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</row>
    <row r="238" spans="1:51" ht="14.45" customHeight="1" x14ac:dyDescent="0.25">
      <c r="A238" s="2" t="s">
        <v>84</v>
      </c>
      <c r="B238" s="2" t="s">
        <v>133</v>
      </c>
      <c r="C238" s="3" t="s">
        <v>85</v>
      </c>
      <c r="D238" s="3" t="s">
        <v>1</v>
      </c>
      <c r="E238" s="3" t="s">
        <v>8</v>
      </c>
      <c r="F238" s="2" t="s">
        <v>46</v>
      </c>
      <c r="G238" s="5">
        <v>25</v>
      </c>
      <c r="H238" s="5">
        <v>25</v>
      </c>
      <c r="I238" s="5"/>
      <c r="J238" s="3">
        <v>2.97</v>
      </c>
      <c r="K238" s="3">
        <v>6.12</v>
      </c>
      <c r="L238" s="3">
        <v>20.2</v>
      </c>
      <c r="M238" s="3">
        <v>3.04</v>
      </c>
      <c r="N238" s="3">
        <v>1.02</v>
      </c>
      <c r="O238" s="3">
        <v>6.12</v>
      </c>
      <c r="P238" s="3">
        <v>20.71</v>
      </c>
      <c r="Q238" s="3">
        <v>3.07</v>
      </c>
      <c r="R238" s="3">
        <v>1</v>
      </c>
      <c r="S238" s="3">
        <v>7.73</v>
      </c>
      <c r="T238" s="3">
        <v>27.42</v>
      </c>
      <c r="U238" s="3">
        <v>7.73</v>
      </c>
      <c r="V238" s="3">
        <v>27.25</v>
      </c>
      <c r="W238" s="3">
        <v>5.89</v>
      </c>
      <c r="X238" s="3">
        <v>185.95</v>
      </c>
      <c r="Y238" s="3">
        <v>185.95</v>
      </c>
      <c r="Z238" s="4" t="str">
        <f t="shared" si="192"/>
        <v>6,12 (7,73)</v>
      </c>
      <c r="AA238" s="4" t="str">
        <f t="shared" si="193"/>
        <v>20,71 (27,42)</v>
      </c>
      <c r="AB238" s="4" t="str">
        <f t="shared" si="194"/>
        <v>6,12 (7,73)</v>
      </c>
      <c r="AC238" s="4" t="str">
        <f t="shared" si="195"/>
        <v>20,2 (27,25)</v>
      </c>
      <c r="AD238" s="4">
        <v>1</v>
      </c>
      <c r="AE238" s="4">
        <v>1</v>
      </c>
      <c r="AF238" s="4">
        <v>1</v>
      </c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</row>
    <row r="239" spans="1:51" ht="14.45" customHeight="1" x14ac:dyDescent="0.25">
      <c r="A239" s="2" t="s">
        <v>84</v>
      </c>
      <c r="B239" s="2" t="s">
        <v>133</v>
      </c>
      <c r="C239" s="3" t="s">
        <v>85</v>
      </c>
      <c r="D239" s="3" t="s">
        <v>1</v>
      </c>
      <c r="E239" s="3" t="s">
        <v>8</v>
      </c>
      <c r="F239" s="2" t="s">
        <v>46</v>
      </c>
      <c r="G239" s="5" t="s">
        <v>16</v>
      </c>
      <c r="H239" s="5">
        <v>30</v>
      </c>
      <c r="I239" s="5"/>
      <c r="J239" s="3">
        <v>2.06</v>
      </c>
      <c r="K239" s="5" t="s">
        <v>16</v>
      </c>
      <c r="L239" s="5" t="s">
        <v>16</v>
      </c>
      <c r="M239" s="3">
        <v>2.21</v>
      </c>
      <c r="N239" s="3">
        <v>1</v>
      </c>
      <c r="O239" s="5" t="s">
        <v>16</v>
      </c>
      <c r="P239" s="5" t="s">
        <v>16</v>
      </c>
      <c r="Q239" s="3">
        <v>2.1800000000000002</v>
      </c>
      <c r="R239" s="3">
        <v>1.01</v>
      </c>
      <c r="S239" s="3">
        <v>7.29</v>
      </c>
      <c r="T239" s="3">
        <v>28.26</v>
      </c>
      <c r="U239" s="3">
        <v>7.29</v>
      </c>
      <c r="V239" s="3">
        <v>28.05</v>
      </c>
      <c r="W239" s="3">
        <v>4.04</v>
      </c>
      <c r="X239" s="6">
        <v>0</v>
      </c>
      <c r="Y239" s="3">
        <v>267.7</v>
      </c>
      <c r="Z239" s="4" t="str">
        <f t="shared" si="192"/>
        <v>--- (7,29)</v>
      </c>
      <c r="AA239" s="4" t="str">
        <f t="shared" si="193"/>
        <v>--- (28,26)</v>
      </c>
      <c r="AB239" s="4" t="str">
        <f t="shared" si="194"/>
        <v>--- (7,29)</v>
      </c>
      <c r="AC239" s="4" t="str">
        <f t="shared" si="195"/>
        <v>--- (28,05)</v>
      </c>
      <c r="AD239" s="4"/>
      <c r="AE239" s="4"/>
      <c r="AF239" s="4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</row>
    <row r="240" spans="1:51" ht="14.45" customHeight="1" x14ac:dyDescent="0.25">
      <c r="A240" s="2" t="s">
        <v>84</v>
      </c>
      <c r="B240" s="2" t="s">
        <v>133</v>
      </c>
      <c r="C240" s="3" t="s">
        <v>85</v>
      </c>
      <c r="D240" s="3" t="s">
        <v>1</v>
      </c>
      <c r="E240" s="3" t="s">
        <v>8</v>
      </c>
      <c r="F240" s="2" t="s">
        <v>15</v>
      </c>
      <c r="G240" s="5" t="s">
        <v>16</v>
      </c>
      <c r="H240" s="5" t="s">
        <v>16</v>
      </c>
      <c r="I240" s="4">
        <v>2.5</v>
      </c>
      <c r="K240" s="3">
        <v>2.0979999999999999</v>
      </c>
      <c r="L240" s="3">
        <v>5.3150000000000004</v>
      </c>
      <c r="O240" s="3">
        <v>2.1659999999999999</v>
      </c>
      <c r="P240" s="3">
        <v>5.3620000000000001</v>
      </c>
      <c r="Z240" s="4">
        <f t="shared" ref="Z240:Z244" si="196">O240</f>
        <v>2.1659999999999999</v>
      </c>
      <c r="AA240" s="4">
        <f t="shared" ref="AA240:AA244" si="197">P240</f>
        <v>5.3620000000000001</v>
      </c>
      <c r="AB240" s="4">
        <f t="shared" ref="AB240:AB244" si="198">K240</f>
        <v>2.0979999999999999</v>
      </c>
      <c r="AC240" s="4">
        <f t="shared" ref="AC240:AC244" si="199">L240</f>
        <v>5.3150000000000004</v>
      </c>
      <c r="AD240" s="4"/>
      <c r="AE240" s="4"/>
      <c r="AF240" s="4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</row>
    <row r="241" spans="1:51" ht="14.45" customHeight="1" x14ac:dyDescent="0.25">
      <c r="A241" s="2" t="s">
        <v>84</v>
      </c>
      <c r="B241" s="2" t="s">
        <v>133</v>
      </c>
      <c r="C241" s="3" t="s">
        <v>85</v>
      </c>
      <c r="D241" s="3" t="s">
        <v>1</v>
      </c>
      <c r="E241" s="3" t="s">
        <v>8</v>
      </c>
      <c r="F241" s="2" t="s">
        <v>15</v>
      </c>
      <c r="G241" s="5" t="s">
        <v>16</v>
      </c>
      <c r="H241" s="5" t="s">
        <v>16</v>
      </c>
      <c r="I241" s="4">
        <v>3</v>
      </c>
      <c r="K241" s="3">
        <v>2.2000000000000002</v>
      </c>
      <c r="L241" s="3">
        <v>5.694</v>
      </c>
      <c r="O241" s="3">
        <v>2.2000000000000002</v>
      </c>
      <c r="P241" s="3">
        <v>5.694</v>
      </c>
      <c r="Z241" s="4">
        <f t="shared" si="196"/>
        <v>2.2000000000000002</v>
      </c>
      <c r="AA241" s="4">
        <f t="shared" si="197"/>
        <v>5.694</v>
      </c>
      <c r="AB241" s="4">
        <f t="shared" si="198"/>
        <v>2.2000000000000002</v>
      </c>
      <c r="AC241" s="4">
        <f t="shared" si="199"/>
        <v>5.694</v>
      </c>
      <c r="AD241" s="4"/>
      <c r="AE241" s="4"/>
      <c r="AF241" s="4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</row>
    <row r="242" spans="1:51" ht="14.45" customHeight="1" x14ac:dyDescent="0.25">
      <c r="A242" s="2" t="s">
        <v>84</v>
      </c>
      <c r="B242" s="2" t="s">
        <v>133</v>
      </c>
      <c r="C242" s="3" t="s">
        <v>85</v>
      </c>
      <c r="D242" s="3" t="s">
        <v>1</v>
      </c>
      <c r="E242" s="3" t="s">
        <v>8</v>
      </c>
      <c r="F242" s="2" t="s">
        <v>15</v>
      </c>
      <c r="G242" s="5" t="s">
        <v>16</v>
      </c>
      <c r="H242" s="5" t="s">
        <v>16</v>
      </c>
      <c r="I242" s="4">
        <v>4</v>
      </c>
      <c r="K242" s="3">
        <v>2.2629999999999999</v>
      </c>
      <c r="L242" s="3">
        <v>6.1390000000000002</v>
      </c>
      <c r="O242" s="3">
        <v>2.286</v>
      </c>
      <c r="P242" s="3">
        <v>6.1390000000000002</v>
      </c>
      <c r="Z242" s="4">
        <f t="shared" si="196"/>
        <v>2.286</v>
      </c>
      <c r="AA242" s="4">
        <f t="shared" si="197"/>
        <v>6.1390000000000002</v>
      </c>
      <c r="AB242" s="4">
        <f t="shared" si="198"/>
        <v>2.2629999999999999</v>
      </c>
      <c r="AC242" s="4">
        <f t="shared" si="199"/>
        <v>6.1390000000000002</v>
      </c>
      <c r="AD242" s="4"/>
      <c r="AE242" s="4"/>
      <c r="AF242" s="4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</row>
    <row r="243" spans="1:51" ht="14.45" customHeight="1" x14ac:dyDescent="0.25">
      <c r="A243" s="2" t="s">
        <v>84</v>
      </c>
      <c r="B243" s="2" t="s">
        <v>133</v>
      </c>
      <c r="C243" s="3" t="s">
        <v>85</v>
      </c>
      <c r="D243" s="3" t="s">
        <v>1</v>
      </c>
      <c r="E243" s="3" t="s">
        <v>8</v>
      </c>
      <c r="F243" s="2" t="s">
        <v>15</v>
      </c>
      <c r="G243" s="5" t="s">
        <v>16</v>
      </c>
      <c r="H243" s="5" t="s">
        <v>16</v>
      </c>
      <c r="I243" s="4">
        <v>5</v>
      </c>
      <c r="K243" s="3">
        <v>2.226</v>
      </c>
      <c r="L243" s="3">
        <v>6.3710000000000004</v>
      </c>
      <c r="O243" s="3">
        <v>2.2519999999999998</v>
      </c>
      <c r="P243" s="3">
        <v>6.4320000000000004</v>
      </c>
      <c r="Z243" s="4">
        <f t="shared" si="196"/>
        <v>2.2519999999999998</v>
      </c>
      <c r="AA243" s="4">
        <f t="shared" si="197"/>
        <v>6.4320000000000004</v>
      </c>
      <c r="AB243" s="4">
        <f t="shared" si="198"/>
        <v>2.226</v>
      </c>
      <c r="AC243" s="4">
        <f t="shared" si="199"/>
        <v>6.3710000000000004</v>
      </c>
      <c r="AD243" s="4"/>
      <c r="AE243" s="4"/>
      <c r="AF243" s="4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</row>
    <row r="244" spans="1:51" ht="14.45" customHeight="1" x14ac:dyDescent="0.25">
      <c r="A244" s="2" t="s">
        <v>84</v>
      </c>
      <c r="B244" s="2" t="s">
        <v>133</v>
      </c>
      <c r="C244" s="3" t="s">
        <v>85</v>
      </c>
      <c r="D244" s="3" t="s">
        <v>1</v>
      </c>
      <c r="E244" s="3" t="s">
        <v>8</v>
      </c>
      <c r="F244" s="2" t="s">
        <v>15</v>
      </c>
      <c r="G244" s="5" t="s">
        <v>16</v>
      </c>
      <c r="H244" s="5" t="s">
        <v>16</v>
      </c>
      <c r="I244" s="4">
        <v>7.5</v>
      </c>
      <c r="K244" s="3">
        <v>1.87</v>
      </c>
      <c r="L244" s="3">
        <v>6.2130000000000001</v>
      </c>
      <c r="O244" s="3">
        <v>1.87</v>
      </c>
      <c r="P244" s="3">
        <v>6.29</v>
      </c>
      <c r="Z244" s="4">
        <f t="shared" si="196"/>
        <v>1.87</v>
      </c>
      <c r="AA244" s="4">
        <f t="shared" si="197"/>
        <v>6.29</v>
      </c>
      <c r="AB244" s="4">
        <f t="shared" si="198"/>
        <v>1.87</v>
      </c>
      <c r="AC244" s="4">
        <f t="shared" si="199"/>
        <v>6.2130000000000001</v>
      </c>
      <c r="AD244" s="4"/>
      <c r="AE244" s="4"/>
      <c r="AF244" s="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</row>
    <row r="245" spans="1:51" ht="14.45" customHeight="1" x14ac:dyDescent="0.25">
      <c r="A245" s="2" t="s">
        <v>86</v>
      </c>
      <c r="B245" s="2" t="s">
        <v>133</v>
      </c>
      <c r="C245" s="3" t="s">
        <v>85</v>
      </c>
      <c r="D245" s="3" t="s">
        <v>1</v>
      </c>
      <c r="E245" s="3" t="s">
        <v>9</v>
      </c>
      <c r="F245" s="2" t="s">
        <v>46</v>
      </c>
      <c r="G245" s="4">
        <v>2.5</v>
      </c>
      <c r="H245" s="5" t="s">
        <v>16</v>
      </c>
      <c r="I245" s="5"/>
      <c r="J245" s="3">
        <v>100.83</v>
      </c>
      <c r="K245" s="5" t="s">
        <v>16</v>
      </c>
      <c r="L245" s="5" t="s">
        <v>16</v>
      </c>
      <c r="M245" s="6">
        <v>98.06</v>
      </c>
      <c r="N245" s="3">
        <v>0.99</v>
      </c>
      <c r="O245" s="5" t="s">
        <v>16</v>
      </c>
      <c r="P245" s="5" t="s">
        <v>16</v>
      </c>
      <c r="Q245" s="6">
        <v>149.99</v>
      </c>
      <c r="R245" s="3">
        <v>1</v>
      </c>
      <c r="S245" s="5" t="s">
        <v>16</v>
      </c>
      <c r="T245" s="5" t="s">
        <v>16</v>
      </c>
      <c r="U245" s="5" t="s">
        <v>16</v>
      </c>
      <c r="V245" s="5" t="s">
        <v>16</v>
      </c>
      <c r="W245" s="6">
        <v>212.85</v>
      </c>
      <c r="X245" s="3">
        <v>63.22</v>
      </c>
      <c r="Y245" s="3">
        <v>85.54</v>
      </c>
      <c r="Z245" s="4" t="str">
        <f t="shared" ref="Z245:Z254" si="200">O245&amp;$AG$3&amp;$AH$3&amp;S245&amp;$AI$3</f>
        <v>--- (---)</v>
      </c>
      <c r="AA245" s="4" t="str">
        <f t="shared" ref="AA245:AA254" si="201">P245&amp;$AG$3&amp;$AH$3&amp;T245&amp;$AI$3</f>
        <v>--- (---)</v>
      </c>
      <c r="AB245" s="4" t="str">
        <f t="shared" ref="AB245:AB254" si="202">K245&amp;$AG$3&amp;$AH$3&amp;U245&amp;$AI$3</f>
        <v>--- (---)</v>
      </c>
      <c r="AC245" s="4" t="str">
        <f t="shared" ref="AC245:AC254" si="203">L245&amp;$AG$3&amp;$AH$3&amp;V245&amp;$AI$3</f>
        <v>--- (---)</v>
      </c>
      <c r="AD245" s="4">
        <v>1</v>
      </c>
      <c r="AE245" s="4">
        <v>1</v>
      </c>
      <c r="AF245" s="4">
        <v>0</v>
      </c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</row>
    <row r="246" spans="1:51" ht="14.45" customHeight="1" x14ac:dyDescent="0.25">
      <c r="A246" s="2" t="s">
        <v>86</v>
      </c>
      <c r="B246" s="2" t="s">
        <v>133</v>
      </c>
      <c r="C246" s="3" t="s">
        <v>85</v>
      </c>
      <c r="D246" s="3" t="s">
        <v>1</v>
      </c>
      <c r="E246" s="3" t="s">
        <v>9</v>
      </c>
      <c r="F246" s="2" t="s">
        <v>46</v>
      </c>
      <c r="G246" s="4">
        <v>3</v>
      </c>
      <c r="H246" s="5" t="s">
        <v>16</v>
      </c>
      <c r="I246" s="5"/>
      <c r="J246" s="3">
        <v>70.02</v>
      </c>
      <c r="K246" s="5" t="s">
        <v>16</v>
      </c>
      <c r="L246" s="5" t="s">
        <v>16</v>
      </c>
      <c r="M246" s="6">
        <v>67.78</v>
      </c>
      <c r="N246" s="3">
        <v>0.99</v>
      </c>
      <c r="O246" s="5" t="s">
        <v>16</v>
      </c>
      <c r="P246" s="5" t="s">
        <v>16</v>
      </c>
      <c r="Q246" s="6">
        <v>103.16</v>
      </c>
      <c r="R246" s="3">
        <v>1.02</v>
      </c>
      <c r="S246" s="5" t="s">
        <v>16</v>
      </c>
      <c r="T246" s="5" t="s">
        <v>16</v>
      </c>
      <c r="U246" s="5" t="s">
        <v>16</v>
      </c>
      <c r="V246" s="5" t="s">
        <v>16</v>
      </c>
      <c r="W246" s="6">
        <v>149.16999999999999</v>
      </c>
      <c r="X246" s="3">
        <v>72.3</v>
      </c>
      <c r="Y246" s="3">
        <v>104.43</v>
      </c>
      <c r="Z246" s="4" t="str">
        <f t="shared" si="200"/>
        <v>--- (---)</v>
      </c>
      <c r="AA246" s="4" t="str">
        <f t="shared" si="201"/>
        <v>--- (---)</v>
      </c>
      <c r="AB246" s="4" t="str">
        <f t="shared" si="202"/>
        <v>--- (---)</v>
      </c>
      <c r="AC246" s="4" t="str">
        <f t="shared" si="203"/>
        <v>--- (---)</v>
      </c>
      <c r="AD246" s="4">
        <v>1</v>
      </c>
      <c r="AE246" s="4">
        <v>1</v>
      </c>
      <c r="AF246" s="4">
        <v>0</v>
      </c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</row>
    <row r="247" spans="1:51" ht="14.45" customHeight="1" x14ac:dyDescent="0.25">
      <c r="A247" s="2" t="s">
        <v>86</v>
      </c>
      <c r="B247" s="2" t="s">
        <v>133</v>
      </c>
      <c r="C247" s="3" t="s">
        <v>85</v>
      </c>
      <c r="D247" s="3" t="s">
        <v>1</v>
      </c>
      <c r="E247" s="3" t="s">
        <v>9</v>
      </c>
      <c r="F247" s="2" t="s">
        <v>46</v>
      </c>
      <c r="G247" s="4">
        <v>4</v>
      </c>
      <c r="H247" s="5" t="s">
        <v>16</v>
      </c>
      <c r="I247" s="5"/>
      <c r="J247" s="3">
        <v>39.39</v>
      </c>
      <c r="K247" s="3">
        <v>4.9800000000000004</v>
      </c>
      <c r="L247" s="3">
        <v>12.32</v>
      </c>
      <c r="M247" s="3">
        <v>38.39</v>
      </c>
      <c r="N247" s="3">
        <v>0.99</v>
      </c>
      <c r="O247" s="5" t="s">
        <v>16</v>
      </c>
      <c r="P247" s="5" t="s">
        <v>16</v>
      </c>
      <c r="Q247" s="6">
        <v>58.17</v>
      </c>
      <c r="R247" s="3">
        <v>1</v>
      </c>
      <c r="S247" s="5" t="s">
        <v>16</v>
      </c>
      <c r="T247" s="5" t="s">
        <v>16</v>
      </c>
      <c r="U247" s="5" t="s">
        <v>16</v>
      </c>
      <c r="V247" s="5" t="s">
        <v>16</v>
      </c>
      <c r="W247" s="6">
        <v>88.7</v>
      </c>
      <c r="X247" s="3">
        <v>90.45</v>
      </c>
      <c r="Y247" s="3">
        <v>133.29</v>
      </c>
      <c r="Z247" s="4" t="str">
        <f t="shared" si="200"/>
        <v>--- (---)</v>
      </c>
      <c r="AA247" s="4" t="str">
        <f t="shared" si="201"/>
        <v>--- (---)</v>
      </c>
      <c r="AB247" s="4" t="str">
        <f t="shared" si="202"/>
        <v>4,98 (---)</v>
      </c>
      <c r="AC247" s="4" t="str">
        <f t="shared" si="203"/>
        <v>12,32 (---)</v>
      </c>
      <c r="AD247" s="4">
        <v>1</v>
      </c>
      <c r="AE247" s="4">
        <v>1</v>
      </c>
      <c r="AF247" s="4">
        <v>1</v>
      </c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</row>
    <row r="248" spans="1:51" ht="14.45" customHeight="1" x14ac:dyDescent="0.25">
      <c r="A248" s="2" t="s">
        <v>86</v>
      </c>
      <c r="B248" s="2" t="s">
        <v>133</v>
      </c>
      <c r="C248" s="3" t="s">
        <v>85</v>
      </c>
      <c r="D248" s="3" t="s">
        <v>1</v>
      </c>
      <c r="E248" s="3" t="s">
        <v>9</v>
      </c>
      <c r="F248" s="2" t="s">
        <v>46</v>
      </c>
      <c r="G248" s="4">
        <v>5</v>
      </c>
      <c r="H248" s="5" t="s">
        <v>16</v>
      </c>
      <c r="I248" s="5"/>
      <c r="J248" s="3">
        <v>25.21</v>
      </c>
      <c r="K248" s="3">
        <v>5.6</v>
      </c>
      <c r="L248" s="3">
        <v>13.39</v>
      </c>
      <c r="M248" s="3">
        <v>25.08</v>
      </c>
      <c r="N248" s="3">
        <v>1</v>
      </c>
      <c r="O248" s="3">
        <v>6.34</v>
      </c>
      <c r="P248" s="3">
        <v>15.7</v>
      </c>
      <c r="Q248" s="3">
        <v>37.950000000000003</v>
      </c>
      <c r="R248" s="3">
        <v>1.01</v>
      </c>
      <c r="S248" s="5" t="s">
        <v>16</v>
      </c>
      <c r="T248" s="5" t="s">
        <v>16</v>
      </c>
      <c r="U248" s="5" t="s">
        <v>16</v>
      </c>
      <c r="V248" s="5" t="s">
        <v>16</v>
      </c>
      <c r="W248" s="6">
        <v>61.55</v>
      </c>
      <c r="X248" s="3">
        <v>111.57</v>
      </c>
      <c r="Y248" s="3">
        <v>171.07</v>
      </c>
      <c r="Z248" s="4" t="str">
        <f t="shared" si="200"/>
        <v>6,34 (---)</v>
      </c>
      <c r="AA248" s="4" t="str">
        <f t="shared" si="201"/>
        <v>15,7 (---)</v>
      </c>
      <c r="AB248" s="4" t="str">
        <f t="shared" si="202"/>
        <v>5,6 (---)</v>
      </c>
      <c r="AC248" s="4" t="str">
        <f t="shared" si="203"/>
        <v>13,39 (---)</v>
      </c>
      <c r="AD248" s="4">
        <v>1</v>
      </c>
      <c r="AE248" s="4">
        <v>1</v>
      </c>
      <c r="AF248" s="4">
        <v>1</v>
      </c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</row>
    <row r="249" spans="1:51" ht="14.45" customHeight="1" x14ac:dyDescent="0.25">
      <c r="A249" s="2" t="s">
        <v>86</v>
      </c>
      <c r="B249" s="2" t="s">
        <v>133</v>
      </c>
      <c r="C249" s="3" t="s">
        <v>85</v>
      </c>
      <c r="D249" s="3" t="s">
        <v>1</v>
      </c>
      <c r="E249" s="3" t="s">
        <v>9</v>
      </c>
      <c r="F249" s="2" t="s">
        <v>46</v>
      </c>
      <c r="G249" s="4">
        <v>7.5</v>
      </c>
      <c r="H249" s="4">
        <v>7.5</v>
      </c>
      <c r="I249" s="5"/>
      <c r="J249" s="3">
        <v>11.2</v>
      </c>
      <c r="K249" s="3">
        <v>6.52</v>
      </c>
      <c r="L249" s="3">
        <v>16.23</v>
      </c>
      <c r="M249" s="3">
        <v>11.03</v>
      </c>
      <c r="N249" s="3">
        <v>1.01</v>
      </c>
      <c r="O249" s="3">
        <v>7.37</v>
      </c>
      <c r="P249" s="3">
        <v>18.36</v>
      </c>
      <c r="Q249" s="3">
        <v>16.43</v>
      </c>
      <c r="R249" s="3">
        <v>1.02</v>
      </c>
      <c r="S249" s="3">
        <v>7.02</v>
      </c>
      <c r="T249" s="3">
        <v>19.13</v>
      </c>
      <c r="U249" s="3">
        <v>6.27</v>
      </c>
      <c r="V249" s="3">
        <v>16.440000000000001</v>
      </c>
      <c r="W249" s="3">
        <v>29.51</v>
      </c>
      <c r="X249" s="3">
        <v>150.62</v>
      </c>
      <c r="Y249" s="3">
        <v>217.56</v>
      </c>
      <c r="Z249" s="4" t="str">
        <f t="shared" si="200"/>
        <v>7,37 (7,02)</v>
      </c>
      <c r="AA249" s="4" t="str">
        <f t="shared" si="201"/>
        <v>18,36 (19,13)</v>
      </c>
      <c r="AB249" s="4" t="str">
        <f t="shared" si="202"/>
        <v>6,52 (6,27)</v>
      </c>
      <c r="AC249" s="4" t="str">
        <f t="shared" si="203"/>
        <v>16,23 (16,44)</v>
      </c>
      <c r="AD249" s="4">
        <v>1</v>
      </c>
      <c r="AE249" s="4">
        <v>1</v>
      </c>
      <c r="AF249" s="4">
        <v>1</v>
      </c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</row>
    <row r="250" spans="1:51" ht="14.45" customHeight="1" x14ac:dyDescent="0.25">
      <c r="A250" s="2" t="s">
        <v>86</v>
      </c>
      <c r="B250" s="2" t="s">
        <v>133</v>
      </c>
      <c r="C250" s="3" t="s">
        <v>85</v>
      </c>
      <c r="D250" s="3" t="s">
        <v>1</v>
      </c>
      <c r="E250" s="3" t="s">
        <v>9</v>
      </c>
      <c r="F250" s="2" t="s">
        <v>46</v>
      </c>
      <c r="G250" s="4">
        <v>10</v>
      </c>
      <c r="H250" s="4">
        <v>10</v>
      </c>
      <c r="I250" s="5"/>
      <c r="J250" s="3">
        <v>6.3</v>
      </c>
      <c r="K250" s="3">
        <v>6.87</v>
      </c>
      <c r="L250" s="3">
        <v>18.010000000000002</v>
      </c>
      <c r="M250" s="3">
        <v>6.21</v>
      </c>
      <c r="N250" s="3">
        <v>1.02</v>
      </c>
      <c r="O250" s="3">
        <v>8.1</v>
      </c>
      <c r="P250" s="3">
        <v>20.53</v>
      </c>
      <c r="Q250" s="3">
        <v>9.6199999999999992</v>
      </c>
      <c r="R250" s="3">
        <v>1</v>
      </c>
      <c r="S250" s="3">
        <v>7.86</v>
      </c>
      <c r="T250" s="3">
        <v>21.28</v>
      </c>
      <c r="U250" s="3">
        <v>6.75</v>
      </c>
      <c r="V250" s="3">
        <v>18.89</v>
      </c>
      <c r="W250" s="3">
        <v>17.93</v>
      </c>
      <c r="X250" s="3">
        <v>148.76</v>
      </c>
      <c r="Y250" s="3">
        <v>267.77</v>
      </c>
      <c r="Z250" s="4" t="str">
        <f t="shared" si="200"/>
        <v>8,1 (7,86)</v>
      </c>
      <c r="AA250" s="4" t="str">
        <f t="shared" si="201"/>
        <v>20,53 (21,28)</v>
      </c>
      <c r="AB250" s="4" t="str">
        <f t="shared" si="202"/>
        <v>6,87 (6,75)</v>
      </c>
      <c r="AC250" s="4" t="str">
        <f t="shared" si="203"/>
        <v>18,01 (18,89)</v>
      </c>
      <c r="AD250" s="4">
        <v>1</v>
      </c>
      <c r="AE250" s="4">
        <v>1</v>
      </c>
      <c r="AF250" s="4">
        <v>1</v>
      </c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</row>
    <row r="251" spans="1:51" ht="14.45" customHeight="1" x14ac:dyDescent="0.25">
      <c r="A251" s="2" t="s">
        <v>86</v>
      </c>
      <c r="B251" s="2" t="s">
        <v>133</v>
      </c>
      <c r="C251" s="3" t="s">
        <v>85</v>
      </c>
      <c r="D251" s="3" t="s">
        <v>1</v>
      </c>
      <c r="E251" s="3" t="s">
        <v>9</v>
      </c>
      <c r="F251" s="2" t="s">
        <v>46</v>
      </c>
      <c r="G251" s="4">
        <v>12.5</v>
      </c>
      <c r="H251" s="4">
        <v>12.5</v>
      </c>
      <c r="I251" s="5"/>
      <c r="J251" s="3">
        <v>4.03</v>
      </c>
      <c r="K251" s="3">
        <v>6.86</v>
      </c>
      <c r="L251" s="3">
        <v>19.010000000000002</v>
      </c>
      <c r="M251" s="3">
        <v>4.04</v>
      </c>
      <c r="N251" s="3">
        <v>1.01</v>
      </c>
      <c r="O251" s="3">
        <v>8.59</v>
      </c>
      <c r="P251" s="3">
        <v>21.92</v>
      </c>
      <c r="Q251" s="3">
        <v>6.1</v>
      </c>
      <c r="R251" s="3">
        <v>1.02</v>
      </c>
      <c r="S251" s="3">
        <v>8.5500000000000007</v>
      </c>
      <c r="T251" s="3">
        <v>22.98</v>
      </c>
      <c r="U251" s="3">
        <v>6.93</v>
      </c>
      <c r="V251" s="3">
        <v>20.420000000000002</v>
      </c>
      <c r="W251" s="3">
        <v>12.41</v>
      </c>
      <c r="X251" s="3">
        <v>185.95</v>
      </c>
      <c r="Y251" s="3">
        <v>325.41000000000003</v>
      </c>
      <c r="Z251" s="4" t="str">
        <f t="shared" si="200"/>
        <v>8,59 (8,55)</v>
      </c>
      <c r="AA251" s="4" t="str">
        <f t="shared" si="201"/>
        <v>21,92 (22,98)</v>
      </c>
      <c r="AB251" s="4" t="str">
        <f t="shared" si="202"/>
        <v>6,86 (6,93)</v>
      </c>
      <c r="AC251" s="4" t="str">
        <f t="shared" si="203"/>
        <v>19,01 (20,42)</v>
      </c>
      <c r="AD251" s="4">
        <v>1</v>
      </c>
      <c r="AE251" s="4">
        <v>1</v>
      </c>
      <c r="AF251" s="4">
        <v>1</v>
      </c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</row>
    <row r="252" spans="1:51" ht="14.45" customHeight="1" x14ac:dyDescent="0.25">
      <c r="A252" s="2" t="s">
        <v>86</v>
      </c>
      <c r="B252" s="2" t="s">
        <v>133</v>
      </c>
      <c r="C252" s="3" t="s">
        <v>85</v>
      </c>
      <c r="D252" s="3" t="s">
        <v>1</v>
      </c>
      <c r="E252" s="3" t="s">
        <v>9</v>
      </c>
      <c r="F252" s="2" t="s">
        <v>46</v>
      </c>
      <c r="G252" s="5">
        <v>15</v>
      </c>
      <c r="H252" s="5">
        <v>15</v>
      </c>
      <c r="I252" s="5"/>
      <c r="J252" s="3">
        <v>2.8</v>
      </c>
      <c r="K252" s="3">
        <v>6.52</v>
      </c>
      <c r="L252" s="3">
        <v>19.48</v>
      </c>
      <c r="M252" s="3">
        <v>2.84</v>
      </c>
      <c r="N252" s="3">
        <v>1.01</v>
      </c>
      <c r="O252" s="3">
        <v>8.92</v>
      </c>
      <c r="P252" s="3">
        <v>23.23</v>
      </c>
      <c r="Q252" s="3">
        <v>4.3099999999999996</v>
      </c>
      <c r="R252" s="3">
        <v>1.01</v>
      </c>
      <c r="S252" s="3">
        <v>9.3000000000000007</v>
      </c>
      <c r="T252" s="3">
        <v>24.04</v>
      </c>
      <c r="U252" s="3">
        <v>6.93</v>
      </c>
      <c r="V252" s="3">
        <v>21.35</v>
      </c>
      <c r="W252" s="3">
        <v>8.7200000000000006</v>
      </c>
      <c r="X252" s="3">
        <v>200.83</v>
      </c>
      <c r="Y252" s="3">
        <v>334.71</v>
      </c>
      <c r="Z252" s="4" t="str">
        <f t="shared" si="200"/>
        <v>8,92 (9,3)</v>
      </c>
      <c r="AA252" s="4" t="str">
        <f t="shared" si="201"/>
        <v>23,23 (24,04)</v>
      </c>
      <c r="AB252" s="4" t="str">
        <f t="shared" si="202"/>
        <v>6,52 (6,93)</v>
      </c>
      <c r="AC252" s="4" t="str">
        <f t="shared" si="203"/>
        <v>19,48 (21,35)</v>
      </c>
      <c r="AD252" s="4">
        <v>1</v>
      </c>
      <c r="AE252" s="4">
        <v>1</v>
      </c>
      <c r="AF252" s="4">
        <v>1</v>
      </c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</row>
    <row r="253" spans="1:51" ht="14.45" customHeight="1" x14ac:dyDescent="0.25">
      <c r="A253" s="2" t="s">
        <v>86</v>
      </c>
      <c r="B253" s="2" t="s">
        <v>133</v>
      </c>
      <c r="C253" s="3" t="s">
        <v>85</v>
      </c>
      <c r="D253" s="3" t="s">
        <v>1</v>
      </c>
      <c r="E253" s="3" t="s">
        <v>9</v>
      </c>
      <c r="F253" s="2" t="s">
        <v>46</v>
      </c>
      <c r="G253" s="5">
        <v>20</v>
      </c>
      <c r="H253" s="5">
        <v>20</v>
      </c>
      <c r="I253" s="5"/>
      <c r="J253" s="3">
        <v>1.58</v>
      </c>
      <c r="K253" s="3">
        <v>5.08</v>
      </c>
      <c r="L253" s="3">
        <v>18.87</v>
      </c>
      <c r="M253" s="3">
        <v>1.67</v>
      </c>
      <c r="N253" s="3">
        <v>1.01</v>
      </c>
      <c r="O253" s="3">
        <v>9.43</v>
      </c>
      <c r="P253" s="3">
        <v>24.99</v>
      </c>
      <c r="Q253" s="3">
        <v>2.52</v>
      </c>
      <c r="R253" s="3">
        <v>1.01</v>
      </c>
      <c r="S253" s="3">
        <v>10.87</v>
      </c>
      <c r="T253" s="3">
        <v>26.1</v>
      </c>
      <c r="U253" s="3">
        <v>6.09</v>
      </c>
      <c r="V253" s="3">
        <v>22.23</v>
      </c>
      <c r="W253" s="3">
        <v>4.91</v>
      </c>
      <c r="X253" s="3">
        <v>238.02</v>
      </c>
      <c r="Y253" s="3">
        <v>357.02</v>
      </c>
      <c r="Z253" s="4" t="str">
        <f t="shared" si="200"/>
        <v>9,43 (10,87)</v>
      </c>
      <c r="AA253" s="4" t="str">
        <f t="shared" si="201"/>
        <v>24,99 (26,1)</v>
      </c>
      <c r="AB253" s="4" t="str">
        <f t="shared" si="202"/>
        <v>5,08 (6,09)</v>
      </c>
      <c r="AC253" s="4" t="str">
        <f t="shared" si="203"/>
        <v>18,87 (22,23)</v>
      </c>
      <c r="AD253" s="4">
        <v>1</v>
      </c>
      <c r="AE253" s="4">
        <v>1</v>
      </c>
      <c r="AF253" s="4">
        <v>1</v>
      </c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</row>
    <row r="254" spans="1:51" ht="14.45" customHeight="1" x14ac:dyDescent="0.25">
      <c r="A254" s="2" t="s">
        <v>86</v>
      </c>
      <c r="B254" s="2" t="s">
        <v>133</v>
      </c>
      <c r="C254" s="3" t="s">
        <v>85</v>
      </c>
      <c r="D254" s="3" t="s">
        <v>1</v>
      </c>
      <c r="E254" s="3" t="s">
        <v>9</v>
      </c>
      <c r="F254" s="2" t="s">
        <v>46</v>
      </c>
      <c r="G254" s="5" t="s">
        <v>16</v>
      </c>
      <c r="H254" s="5">
        <v>25</v>
      </c>
      <c r="I254" s="5"/>
      <c r="J254" s="3">
        <v>1.01</v>
      </c>
      <c r="K254" s="5" t="s">
        <v>16</v>
      </c>
      <c r="L254" s="5" t="s">
        <v>16</v>
      </c>
      <c r="M254" s="3">
        <v>1.18</v>
      </c>
      <c r="N254" s="3">
        <v>1.01</v>
      </c>
      <c r="O254" s="5" t="s">
        <v>16</v>
      </c>
      <c r="P254" s="5" t="s">
        <v>16</v>
      </c>
      <c r="Q254" s="3">
        <v>1.71</v>
      </c>
      <c r="R254" s="3">
        <v>1</v>
      </c>
      <c r="S254" s="3">
        <v>13.34</v>
      </c>
      <c r="T254" s="3">
        <v>25.28</v>
      </c>
      <c r="U254" s="3">
        <v>1.52</v>
      </c>
      <c r="V254" s="3">
        <v>20.260000000000002</v>
      </c>
      <c r="W254" s="3">
        <v>3.75</v>
      </c>
      <c r="X254" s="6">
        <v>0</v>
      </c>
      <c r="Y254" s="3">
        <v>371.9</v>
      </c>
      <c r="Z254" s="4" t="str">
        <f t="shared" si="200"/>
        <v>--- (13,34)</v>
      </c>
      <c r="AA254" s="4" t="str">
        <f t="shared" si="201"/>
        <v>--- (25,28)</v>
      </c>
      <c r="AB254" s="4" t="str">
        <f t="shared" si="202"/>
        <v>--- (1,52)</v>
      </c>
      <c r="AC254" s="4" t="str">
        <f t="shared" si="203"/>
        <v>--- (20,26)</v>
      </c>
      <c r="AD254" s="4"/>
      <c r="AE254" s="4"/>
      <c r="AF254" s="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</row>
    <row r="255" spans="1:51" ht="14.45" customHeight="1" x14ac:dyDescent="0.25">
      <c r="A255" s="2" t="s">
        <v>86</v>
      </c>
      <c r="B255" s="2" t="s">
        <v>133</v>
      </c>
      <c r="C255" s="3" t="s">
        <v>85</v>
      </c>
      <c r="D255" s="3" t="s">
        <v>1</v>
      </c>
      <c r="E255" s="3" t="s">
        <v>9</v>
      </c>
      <c r="F255" s="2" t="s">
        <v>15</v>
      </c>
      <c r="G255" s="5" t="s">
        <v>16</v>
      </c>
      <c r="H255" s="5" t="s">
        <v>16</v>
      </c>
      <c r="I255" s="4">
        <v>2.5</v>
      </c>
      <c r="K255" s="3">
        <v>2.024</v>
      </c>
      <c r="L255" s="3">
        <v>5.133</v>
      </c>
      <c r="O255" s="3">
        <v>2.3109999999999999</v>
      </c>
      <c r="P255" s="3">
        <v>5.8029999999999999</v>
      </c>
      <c r="Z255" s="4">
        <f t="shared" ref="Z255:Z258" si="204">O255</f>
        <v>2.3109999999999999</v>
      </c>
      <c r="AA255" s="4">
        <f t="shared" ref="AA255:AA258" si="205">P255</f>
        <v>5.8029999999999999</v>
      </c>
      <c r="AB255" s="4">
        <f t="shared" ref="AB255:AB258" si="206">K255</f>
        <v>2.024</v>
      </c>
      <c r="AC255" s="4">
        <f t="shared" ref="AC255:AC258" si="207">L255</f>
        <v>5.133</v>
      </c>
      <c r="AD255" s="4"/>
      <c r="AE255" s="4"/>
      <c r="AF255" s="4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</row>
    <row r="256" spans="1:51" ht="14.45" customHeight="1" x14ac:dyDescent="0.25">
      <c r="A256" s="2" t="s">
        <v>86</v>
      </c>
      <c r="B256" s="2" t="s">
        <v>133</v>
      </c>
      <c r="C256" s="3" t="s">
        <v>85</v>
      </c>
      <c r="D256" s="3" t="s">
        <v>1</v>
      </c>
      <c r="E256" s="3" t="s">
        <v>9</v>
      </c>
      <c r="F256" s="2" t="s">
        <v>15</v>
      </c>
      <c r="G256" s="5" t="s">
        <v>16</v>
      </c>
      <c r="H256" s="5" t="s">
        <v>16</v>
      </c>
      <c r="I256" s="4">
        <v>3</v>
      </c>
      <c r="K256" s="3">
        <v>2.081</v>
      </c>
      <c r="L256" s="3">
        <v>5.45</v>
      </c>
      <c r="O256" s="3">
        <v>2.4510000000000001</v>
      </c>
      <c r="P256" s="3">
        <v>6.2130000000000001</v>
      </c>
      <c r="Z256" s="4">
        <f t="shared" si="204"/>
        <v>2.4510000000000001</v>
      </c>
      <c r="AA256" s="4">
        <f t="shared" si="205"/>
        <v>6.2130000000000001</v>
      </c>
      <c r="AB256" s="4">
        <f t="shared" si="206"/>
        <v>2.081</v>
      </c>
      <c r="AC256" s="4">
        <f t="shared" si="207"/>
        <v>5.45</v>
      </c>
      <c r="AD256" s="4"/>
      <c r="AE256" s="4"/>
      <c r="AF256" s="4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</row>
    <row r="257" spans="1:51" ht="14.45" customHeight="1" x14ac:dyDescent="0.25">
      <c r="A257" s="2" t="s">
        <v>86</v>
      </c>
      <c r="B257" s="2" t="s">
        <v>133</v>
      </c>
      <c r="C257" s="3" t="s">
        <v>85</v>
      </c>
      <c r="D257" s="3" t="s">
        <v>1</v>
      </c>
      <c r="E257" s="3" t="s">
        <v>9</v>
      </c>
      <c r="F257" s="2" t="s">
        <v>15</v>
      </c>
      <c r="G257" s="5" t="s">
        <v>16</v>
      </c>
      <c r="H257" s="5" t="s">
        <v>16</v>
      </c>
      <c r="I257" s="4">
        <v>4</v>
      </c>
      <c r="K257" s="3">
        <v>2.0819999999999999</v>
      </c>
      <c r="L257" s="3">
        <v>5.8120000000000003</v>
      </c>
      <c r="O257" s="3">
        <v>2.6480000000000001</v>
      </c>
      <c r="P257" s="3">
        <v>6.7720000000000002</v>
      </c>
      <c r="Z257" s="4">
        <f t="shared" si="204"/>
        <v>2.6480000000000001</v>
      </c>
      <c r="AA257" s="4">
        <f t="shared" si="205"/>
        <v>6.7720000000000002</v>
      </c>
      <c r="AB257" s="4">
        <f t="shared" si="206"/>
        <v>2.0819999999999999</v>
      </c>
      <c r="AC257" s="4">
        <f t="shared" si="207"/>
        <v>5.8120000000000003</v>
      </c>
      <c r="AD257" s="4"/>
      <c r="AE257" s="4"/>
      <c r="AF257" s="4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</row>
    <row r="258" spans="1:51" ht="14.45" customHeight="1" x14ac:dyDescent="0.25">
      <c r="A258" s="2" t="s">
        <v>86</v>
      </c>
      <c r="B258" s="2" t="s">
        <v>133</v>
      </c>
      <c r="C258" s="3" t="s">
        <v>85</v>
      </c>
      <c r="D258" s="3" t="s">
        <v>1</v>
      </c>
      <c r="E258" s="3" t="s">
        <v>9</v>
      </c>
      <c r="F258" s="2" t="s">
        <v>15</v>
      </c>
      <c r="G258" s="5" t="s">
        <v>16</v>
      </c>
      <c r="H258" s="5" t="s">
        <v>16</v>
      </c>
      <c r="I258" s="4">
        <v>5</v>
      </c>
      <c r="K258" s="3">
        <v>1.8939999999999999</v>
      </c>
      <c r="L258" s="3">
        <v>5.9489999999999998</v>
      </c>
      <c r="O258" s="3">
        <v>2.7429999999999999</v>
      </c>
      <c r="P258" s="3">
        <v>7.2649999999999997</v>
      </c>
      <c r="Z258" s="4">
        <f t="shared" si="204"/>
        <v>2.7429999999999999</v>
      </c>
      <c r="AA258" s="4">
        <f t="shared" si="205"/>
        <v>7.2649999999999997</v>
      </c>
      <c r="AB258" s="4">
        <f t="shared" si="206"/>
        <v>1.8939999999999999</v>
      </c>
      <c r="AC258" s="4">
        <f t="shared" si="207"/>
        <v>5.9489999999999998</v>
      </c>
      <c r="AD258" s="4"/>
      <c r="AE258" s="4"/>
      <c r="AF258" s="4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</row>
    <row r="259" spans="1:51" ht="14.45" customHeight="1" x14ac:dyDescent="0.25">
      <c r="A259" s="2" t="s">
        <v>87</v>
      </c>
      <c r="B259" s="2" t="s">
        <v>133</v>
      </c>
      <c r="C259" s="3" t="s">
        <v>85</v>
      </c>
      <c r="D259" s="3" t="s">
        <v>1</v>
      </c>
      <c r="E259" s="3" t="s">
        <v>10</v>
      </c>
      <c r="F259" s="2" t="s">
        <v>46</v>
      </c>
      <c r="G259" s="4">
        <v>2.5</v>
      </c>
      <c r="H259" s="5" t="s">
        <v>16</v>
      </c>
      <c r="I259" s="5"/>
      <c r="J259" s="3">
        <v>42.34</v>
      </c>
      <c r="K259" s="5" t="s">
        <v>16</v>
      </c>
      <c r="L259" s="5" t="s">
        <v>16</v>
      </c>
      <c r="M259" s="6">
        <v>42</v>
      </c>
      <c r="N259" s="3">
        <v>1</v>
      </c>
      <c r="O259" s="5" t="s">
        <v>16</v>
      </c>
      <c r="P259" s="5" t="s">
        <v>16</v>
      </c>
      <c r="Q259" s="6">
        <v>95.39</v>
      </c>
      <c r="R259" s="3">
        <v>1.02</v>
      </c>
      <c r="S259" s="5" t="s">
        <v>16</v>
      </c>
      <c r="T259" s="5" t="s">
        <v>16</v>
      </c>
      <c r="U259" s="5" t="s">
        <v>16</v>
      </c>
      <c r="V259" s="5" t="s">
        <v>16</v>
      </c>
      <c r="W259" s="6">
        <v>98.12</v>
      </c>
      <c r="X259" s="3">
        <v>74.38</v>
      </c>
      <c r="Y259" s="3">
        <v>105.99</v>
      </c>
      <c r="Z259" s="4" t="str">
        <f t="shared" ref="Z259:Z266" si="208">O259&amp;$AG$3&amp;$AH$3&amp;S259&amp;$AI$3</f>
        <v>--- (---)</v>
      </c>
      <c r="AA259" s="4" t="str">
        <f t="shared" ref="AA259:AA266" si="209">P259&amp;$AG$3&amp;$AH$3&amp;T259&amp;$AI$3</f>
        <v>--- (---)</v>
      </c>
      <c r="AB259" s="4" t="str">
        <f t="shared" ref="AB259:AB266" si="210">K259&amp;$AG$3&amp;$AH$3&amp;U259&amp;$AI$3</f>
        <v>--- (---)</v>
      </c>
      <c r="AC259" s="4" t="str">
        <f t="shared" ref="AC259:AC266" si="211">L259&amp;$AG$3&amp;$AH$3&amp;V259&amp;$AI$3</f>
        <v>--- (---)</v>
      </c>
      <c r="AD259" s="4">
        <v>1</v>
      </c>
      <c r="AE259" s="4">
        <v>1</v>
      </c>
      <c r="AF259" s="4">
        <v>0</v>
      </c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</row>
    <row r="260" spans="1:51" ht="14.45" customHeight="1" x14ac:dyDescent="0.25">
      <c r="A260" s="2" t="s">
        <v>87</v>
      </c>
      <c r="B260" s="2" t="s">
        <v>133</v>
      </c>
      <c r="C260" s="3" t="s">
        <v>85</v>
      </c>
      <c r="D260" s="3" t="s">
        <v>1</v>
      </c>
      <c r="E260" s="3" t="s">
        <v>10</v>
      </c>
      <c r="F260" s="2" t="s">
        <v>46</v>
      </c>
      <c r="G260" s="4">
        <v>3</v>
      </c>
      <c r="H260" s="5" t="s">
        <v>16</v>
      </c>
      <c r="I260" s="5"/>
      <c r="J260" s="3">
        <v>29.4</v>
      </c>
      <c r="K260" s="3">
        <v>4.21</v>
      </c>
      <c r="L260" s="3">
        <v>10.39</v>
      </c>
      <c r="M260" s="3">
        <v>28.93</v>
      </c>
      <c r="N260" s="3">
        <v>0.99</v>
      </c>
      <c r="O260" s="5" t="s">
        <v>16</v>
      </c>
      <c r="P260" s="5" t="s">
        <v>16</v>
      </c>
      <c r="Q260" s="6">
        <v>68.81</v>
      </c>
      <c r="R260" s="3">
        <v>1</v>
      </c>
      <c r="S260" s="5" t="s">
        <v>16</v>
      </c>
      <c r="T260" s="5" t="s">
        <v>16</v>
      </c>
      <c r="U260" s="5" t="s">
        <v>16</v>
      </c>
      <c r="V260" s="5" t="s">
        <v>16</v>
      </c>
      <c r="W260" s="6">
        <v>71.959999999999994</v>
      </c>
      <c r="X260" s="3">
        <v>83.01</v>
      </c>
      <c r="Y260" s="3">
        <v>123.17</v>
      </c>
      <c r="Z260" s="4" t="str">
        <f t="shared" si="208"/>
        <v>--- (---)</v>
      </c>
      <c r="AA260" s="4" t="str">
        <f t="shared" si="209"/>
        <v>--- (---)</v>
      </c>
      <c r="AB260" s="4" t="str">
        <f t="shared" si="210"/>
        <v>4,21 (---)</v>
      </c>
      <c r="AC260" s="4" t="str">
        <f t="shared" si="211"/>
        <v>10,39 (---)</v>
      </c>
      <c r="AD260" s="4">
        <v>1</v>
      </c>
      <c r="AE260" s="4">
        <v>1</v>
      </c>
      <c r="AF260" s="4">
        <v>0</v>
      </c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</row>
    <row r="261" spans="1:51" ht="14.45" customHeight="1" x14ac:dyDescent="0.25">
      <c r="A261" s="2" t="s">
        <v>87</v>
      </c>
      <c r="B261" s="2" t="s">
        <v>133</v>
      </c>
      <c r="C261" s="3" t="s">
        <v>85</v>
      </c>
      <c r="D261" s="3" t="s">
        <v>1</v>
      </c>
      <c r="E261" s="3" t="s">
        <v>10</v>
      </c>
      <c r="F261" s="2" t="s">
        <v>46</v>
      </c>
      <c r="G261" s="4">
        <v>4</v>
      </c>
      <c r="H261" s="5" t="s">
        <v>16</v>
      </c>
      <c r="I261" s="5"/>
      <c r="J261" s="3">
        <v>16.54</v>
      </c>
      <c r="K261" s="3">
        <v>4.5599999999999996</v>
      </c>
      <c r="L261" s="3">
        <v>11.53</v>
      </c>
      <c r="M261" s="3">
        <v>16.190000000000001</v>
      </c>
      <c r="N261" s="3">
        <v>1.02</v>
      </c>
      <c r="O261" s="3">
        <v>7</v>
      </c>
      <c r="P261" s="3">
        <v>16.77</v>
      </c>
      <c r="Q261" s="3">
        <v>38.49</v>
      </c>
      <c r="R261" s="3">
        <v>1</v>
      </c>
      <c r="S261" s="5" t="s">
        <v>16</v>
      </c>
      <c r="T261" s="5" t="s">
        <v>16</v>
      </c>
      <c r="U261" s="5" t="s">
        <v>16</v>
      </c>
      <c r="V261" s="5" t="s">
        <v>16</v>
      </c>
      <c r="W261" s="6">
        <v>52.18</v>
      </c>
      <c r="X261" s="3">
        <v>99.97</v>
      </c>
      <c r="Y261" s="3">
        <v>157.09</v>
      </c>
      <c r="Z261" s="4" t="str">
        <f t="shared" si="208"/>
        <v>7 (---)</v>
      </c>
      <c r="AA261" s="4" t="str">
        <f t="shared" si="209"/>
        <v>16,77 (---)</v>
      </c>
      <c r="AB261" s="4" t="str">
        <f t="shared" si="210"/>
        <v>4,56 (---)</v>
      </c>
      <c r="AC261" s="4" t="str">
        <f t="shared" si="211"/>
        <v>11,53 (---)</v>
      </c>
      <c r="AD261" s="4">
        <v>1</v>
      </c>
      <c r="AE261" s="4">
        <v>1</v>
      </c>
      <c r="AF261" s="4">
        <v>1</v>
      </c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</row>
    <row r="262" spans="1:51" ht="14.45" customHeight="1" x14ac:dyDescent="0.25">
      <c r="A262" s="2" t="s">
        <v>87</v>
      </c>
      <c r="B262" s="2" t="s">
        <v>133</v>
      </c>
      <c r="C262" s="3" t="s">
        <v>85</v>
      </c>
      <c r="D262" s="3" t="s">
        <v>1</v>
      </c>
      <c r="E262" s="3" t="s">
        <v>10</v>
      </c>
      <c r="F262" s="2" t="s">
        <v>46</v>
      </c>
      <c r="G262" s="4">
        <v>5</v>
      </c>
      <c r="H262" s="5" t="s">
        <v>16</v>
      </c>
      <c r="I262" s="5"/>
      <c r="J262" s="3">
        <v>10.58</v>
      </c>
      <c r="K262" s="3">
        <v>4.96</v>
      </c>
      <c r="L262" s="3">
        <v>12.57</v>
      </c>
      <c r="M262" s="3">
        <v>10.51</v>
      </c>
      <c r="N262" s="3">
        <v>0.99</v>
      </c>
      <c r="O262" s="3">
        <v>7.7</v>
      </c>
      <c r="P262" s="3">
        <v>18.61</v>
      </c>
      <c r="Q262" s="3">
        <v>24.47</v>
      </c>
      <c r="R262" s="3">
        <v>1.01</v>
      </c>
      <c r="S262" s="5" t="s">
        <v>16</v>
      </c>
      <c r="T262" s="5" t="s">
        <v>16</v>
      </c>
      <c r="U262" s="5" t="s">
        <v>16</v>
      </c>
      <c r="V262" s="5" t="s">
        <v>16</v>
      </c>
      <c r="W262" s="6">
        <v>43.8</v>
      </c>
      <c r="X262" s="3">
        <v>133.88</v>
      </c>
      <c r="Y262" s="3">
        <v>208.26</v>
      </c>
      <c r="Z262" s="4" t="str">
        <f t="shared" si="208"/>
        <v>7,7 (---)</v>
      </c>
      <c r="AA262" s="4" t="str">
        <f t="shared" si="209"/>
        <v>18,61 (---)</v>
      </c>
      <c r="AB262" s="4" t="str">
        <f t="shared" si="210"/>
        <v>4,96 (---)</v>
      </c>
      <c r="AC262" s="4" t="str">
        <f t="shared" si="211"/>
        <v>12,57 (---)</v>
      </c>
      <c r="AD262" s="4">
        <v>1</v>
      </c>
      <c r="AE262" s="4">
        <v>1</v>
      </c>
      <c r="AF262" s="4">
        <v>1</v>
      </c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</row>
    <row r="263" spans="1:51" ht="14.45" customHeight="1" x14ac:dyDescent="0.25">
      <c r="A263" s="2" t="s">
        <v>87</v>
      </c>
      <c r="B263" s="2" t="s">
        <v>133</v>
      </c>
      <c r="C263" s="3" t="s">
        <v>85</v>
      </c>
      <c r="D263" s="3" t="s">
        <v>1</v>
      </c>
      <c r="E263" s="3" t="s">
        <v>10</v>
      </c>
      <c r="F263" s="2" t="s">
        <v>46</v>
      </c>
      <c r="G263" s="4">
        <v>7.5</v>
      </c>
      <c r="H263" s="4">
        <v>7.5</v>
      </c>
      <c r="I263" s="5"/>
      <c r="J263" s="3">
        <v>4.7</v>
      </c>
      <c r="K263" s="3">
        <v>5.6</v>
      </c>
      <c r="L263" s="3">
        <v>14.36</v>
      </c>
      <c r="M263" s="3">
        <v>4.68</v>
      </c>
      <c r="N263" s="3">
        <v>1.02</v>
      </c>
      <c r="O263" s="3">
        <v>9.18</v>
      </c>
      <c r="P263" s="3">
        <v>22.24</v>
      </c>
      <c r="Q263" s="3">
        <v>10.83</v>
      </c>
      <c r="R263" s="3">
        <v>1.02</v>
      </c>
      <c r="S263" s="3">
        <v>9.07</v>
      </c>
      <c r="T263" s="3">
        <v>23.83</v>
      </c>
      <c r="U263" s="3">
        <v>5.73</v>
      </c>
      <c r="V263" s="3">
        <v>15.95</v>
      </c>
      <c r="W263" s="3">
        <v>21.56</v>
      </c>
      <c r="X263" s="3">
        <v>167.36</v>
      </c>
      <c r="Y263" s="3">
        <v>267.77</v>
      </c>
      <c r="Z263" s="4" t="str">
        <f t="shared" si="208"/>
        <v>9,18 (9,07)</v>
      </c>
      <c r="AA263" s="4" t="str">
        <f t="shared" si="209"/>
        <v>22,24 (23,83)</v>
      </c>
      <c r="AB263" s="4" t="str">
        <f t="shared" si="210"/>
        <v>5,6 (5,73)</v>
      </c>
      <c r="AC263" s="4" t="str">
        <f t="shared" si="211"/>
        <v>14,36 (15,95)</v>
      </c>
      <c r="AD263" s="4">
        <v>1</v>
      </c>
      <c r="AE263" s="4">
        <v>1</v>
      </c>
      <c r="AF263" s="4">
        <v>1</v>
      </c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</row>
    <row r="264" spans="1:51" ht="14.45" customHeight="1" x14ac:dyDescent="0.25">
      <c r="A264" s="2" t="s">
        <v>87</v>
      </c>
      <c r="B264" s="2" t="s">
        <v>133</v>
      </c>
      <c r="C264" s="3" t="s">
        <v>85</v>
      </c>
      <c r="D264" s="3" t="s">
        <v>1</v>
      </c>
      <c r="E264" s="3" t="s">
        <v>10</v>
      </c>
      <c r="F264" s="2" t="s">
        <v>46</v>
      </c>
      <c r="G264" s="4">
        <v>10</v>
      </c>
      <c r="H264" s="5">
        <v>10</v>
      </c>
      <c r="I264" s="5"/>
      <c r="J264" s="3">
        <v>2.65</v>
      </c>
      <c r="K264" s="3">
        <v>5.49</v>
      </c>
      <c r="L264" s="3">
        <v>15.63</v>
      </c>
      <c r="M264" s="3">
        <v>2.65</v>
      </c>
      <c r="N264" s="3">
        <v>1.02</v>
      </c>
      <c r="O264" s="3">
        <v>10.36</v>
      </c>
      <c r="P264" s="3">
        <v>25.37</v>
      </c>
      <c r="Q264" s="3">
        <v>6.23</v>
      </c>
      <c r="R264" s="3">
        <v>1.01</v>
      </c>
      <c r="S264" s="3">
        <v>10.58</v>
      </c>
      <c r="T264" s="3">
        <v>26.9</v>
      </c>
      <c r="U264" s="3">
        <v>5.84</v>
      </c>
      <c r="V264" s="3">
        <v>17.38</v>
      </c>
      <c r="W264" s="3">
        <v>11.53</v>
      </c>
      <c r="X264" s="3">
        <v>208.26</v>
      </c>
      <c r="Y264" s="3">
        <v>357.02</v>
      </c>
      <c r="Z264" s="4" t="str">
        <f t="shared" si="208"/>
        <v>10,36 (10,58)</v>
      </c>
      <c r="AA264" s="4" t="str">
        <f t="shared" si="209"/>
        <v>25,37 (26,9)</v>
      </c>
      <c r="AB264" s="4" t="str">
        <f t="shared" si="210"/>
        <v>5,49 (5,84)</v>
      </c>
      <c r="AC264" s="4" t="str">
        <f t="shared" si="211"/>
        <v>15,63 (17,38)</v>
      </c>
      <c r="AD264" s="4">
        <v>1</v>
      </c>
      <c r="AE264" s="4">
        <v>1</v>
      </c>
      <c r="AF264" s="4">
        <v>1</v>
      </c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</row>
    <row r="265" spans="1:51" ht="14.45" customHeight="1" x14ac:dyDescent="0.25">
      <c r="A265" s="2" t="s">
        <v>87</v>
      </c>
      <c r="B265" s="2" t="s">
        <v>133</v>
      </c>
      <c r="C265" s="3" t="s">
        <v>85</v>
      </c>
      <c r="D265" s="3" t="s">
        <v>1</v>
      </c>
      <c r="E265" s="3" t="s">
        <v>10</v>
      </c>
      <c r="F265" s="2" t="s">
        <v>46</v>
      </c>
      <c r="G265" s="4">
        <v>12.5</v>
      </c>
      <c r="H265" s="4">
        <v>12.5</v>
      </c>
      <c r="I265" s="5"/>
      <c r="J265" s="3">
        <v>1.69</v>
      </c>
      <c r="K265" s="3">
        <v>4.67</v>
      </c>
      <c r="L265" s="3">
        <v>15.93</v>
      </c>
      <c r="M265" s="3">
        <v>1.75</v>
      </c>
      <c r="N265" s="3">
        <v>1.01</v>
      </c>
      <c r="O265" s="3">
        <v>11.45</v>
      </c>
      <c r="P265" s="3">
        <v>27.77</v>
      </c>
      <c r="Q265" s="3">
        <v>4.05</v>
      </c>
      <c r="R265" s="3">
        <v>1.01</v>
      </c>
      <c r="S265" s="3">
        <v>12.38</v>
      </c>
      <c r="T265" s="3">
        <v>28.15</v>
      </c>
      <c r="U265" s="3">
        <v>5.35</v>
      </c>
      <c r="V265" s="3">
        <v>17.850000000000001</v>
      </c>
      <c r="W265" s="3">
        <v>7.68</v>
      </c>
      <c r="X265" s="3">
        <v>139.46</v>
      </c>
      <c r="Y265" s="3">
        <v>325.41000000000003</v>
      </c>
      <c r="Z265" s="4" t="str">
        <f t="shared" si="208"/>
        <v>11,45 (12,38)</v>
      </c>
      <c r="AA265" s="4" t="str">
        <f t="shared" si="209"/>
        <v>27,77 (28,15)</v>
      </c>
      <c r="AB265" s="4" t="str">
        <f t="shared" si="210"/>
        <v>4,67 (5,35)</v>
      </c>
      <c r="AC265" s="4" t="str">
        <f t="shared" si="211"/>
        <v>15,93 (17,85)</v>
      </c>
      <c r="AD265" s="4">
        <v>1</v>
      </c>
      <c r="AE265" s="4">
        <v>1</v>
      </c>
      <c r="AF265" s="4">
        <v>1</v>
      </c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</row>
    <row r="266" spans="1:51" ht="14.45" customHeight="1" x14ac:dyDescent="0.25">
      <c r="A266" s="2" t="s">
        <v>87</v>
      </c>
      <c r="B266" s="2" t="s">
        <v>133</v>
      </c>
      <c r="C266" s="3" t="s">
        <v>85</v>
      </c>
      <c r="D266" s="3" t="s">
        <v>1</v>
      </c>
      <c r="E266" s="3" t="s">
        <v>10</v>
      </c>
      <c r="F266" s="2" t="s">
        <v>46</v>
      </c>
      <c r="G266" s="5">
        <v>15</v>
      </c>
      <c r="H266" s="5">
        <v>15</v>
      </c>
      <c r="I266" s="5"/>
      <c r="J266" s="3">
        <v>1.18</v>
      </c>
      <c r="K266" s="3">
        <v>2.92</v>
      </c>
      <c r="L266" s="3">
        <v>15.12</v>
      </c>
      <c r="M266" s="3">
        <v>1.27</v>
      </c>
      <c r="N266" s="3">
        <v>1.02</v>
      </c>
      <c r="O266" s="3">
        <v>12.48</v>
      </c>
      <c r="P266" s="3">
        <v>30</v>
      </c>
      <c r="Q266" s="3">
        <v>2.86</v>
      </c>
      <c r="R266" s="3">
        <v>1.02</v>
      </c>
      <c r="S266" s="3">
        <v>14.61</v>
      </c>
      <c r="T266" s="3">
        <v>27.76</v>
      </c>
      <c r="U266" s="3">
        <v>3.8</v>
      </c>
      <c r="V266" s="3">
        <v>17</v>
      </c>
      <c r="W266" s="3">
        <v>5.46</v>
      </c>
      <c r="X266" s="3">
        <v>200.83</v>
      </c>
      <c r="Y266" s="3">
        <v>468.6</v>
      </c>
      <c r="Z266" s="4" t="str">
        <f t="shared" si="208"/>
        <v>12,48 (14,61)</v>
      </c>
      <c r="AA266" s="4" t="str">
        <f t="shared" si="209"/>
        <v>30 (27,76)</v>
      </c>
      <c r="AB266" s="4" t="str">
        <f t="shared" si="210"/>
        <v>2,92 (3,8)</v>
      </c>
      <c r="AC266" s="4" t="str">
        <f t="shared" si="211"/>
        <v>15,12 (17)</v>
      </c>
      <c r="AD266" s="4">
        <v>1</v>
      </c>
      <c r="AE266" s="4">
        <v>1</v>
      </c>
      <c r="AF266" s="4">
        <v>1</v>
      </c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</row>
    <row r="267" spans="1:51" ht="14.45" customHeight="1" x14ac:dyDescent="0.25">
      <c r="A267" s="2" t="s">
        <v>87</v>
      </c>
      <c r="B267" s="2" t="s">
        <v>133</v>
      </c>
      <c r="C267" s="3" t="s">
        <v>85</v>
      </c>
      <c r="D267" s="3" t="s">
        <v>1</v>
      </c>
      <c r="E267" s="3" t="s">
        <v>10</v>
      </c>
      <c r="F267" s="2" t="s">
        <v>15</v>
      </c>
      <c r="G267" s="5" t="s">
        <v>16</v>
      </c>
      <c r="H267" s="5" t="s">
        <v>16</v>
      </c>
      <c r="I267" s="4">
        <v>2.5</v>
      </c>
      <c r="K267" s="3">
        <v>1.718</v>
      </c>
      <c r="L267" s="3">
        <v>4.5419999999999998</v>
      </c>
      <c r="O267" s="3">
        <v>2.9009999999999998</v>
      </c>
      <c r="P267" s="3">
        <v>7.0750000000000002</v>
      </c>
      <c r="Z267" s="4">
        <f t="shared" ref="Z267:Z269" si="212">O267</f>
        <v>2.9009999999999998</v>
      </c>
      <c r="AA267" s="4">
        <f t="shared" ref="AA267:AA269" si="213">P267</f>
        <v>7.0750000000000002</v>
      </c>
      <c r="AB267" s="4">
        <f t="shared" ref="AB267:AB269" si="214">K267</f>
        <v>1.718</v>
      </c>
      <c r="AC267" s="4">
        <f t="shared" ref="AC267:AC269" si="215">L267</f>
        <v>4.5419999999999998</v>
      </c>
      <c r="AD267" s="4"/>
      <c r="AE267" s="4"/>
      <c r="AF267" s="4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</row>
    <row r="268" spans="1:51" ht="14.45" customHeight="1" x14ac:dyDescent="0.25">
      <c r="A268" s="2" t="s">
        <v>87</v>
      </c>
      <c r="B268" s="2" t="s">
        <v>133</v>
      </c>
      <c r="C268" s="3" t="s">
        <v>85</v>
      </c>
      <c r="D268" s="3" t="s">
        <v>1</v>
      </c>
      <c r="E268" s="3" t="s">
        <v>10</v>
      </c>
      <c r="F268" s="2" t="s">
        <v>15</v>
      </c>
      <c r="G268" s="5" t="s">
        <v>16</v>
      </c>
      <c r="H268" s="5" t="s">
        <v>16</v>
      </c>
      <c r="I268" s="4">
        <v>3</v>
      </c>
      <c r="K268" s="3">
        <v>1.68</v>
      </c>
      <c r="L268" s="3">
        <v>4.7729999999999997</v>
      </c>
      <c r="O268" s="3">
        <v>3.1339999999999999</v>
      </c>
      <c r="P268" s="3">
        <v>7.68</v>
      </c>
      <c r="Z268" s="4">
        <f t="shared" si="212"/>
        <v>3.1339999999999999</v>
      </c>
      <c r="AA268" s="4">
        <f t="shared" si="213"/>
        <v>7.68</v>
      </c>
      <c r="AB268" s="4">
        <f t="shared" si="214"/>
        <v>1.68</v>
      </c>
      <c r="AC268" s="4">
        <f t="shared" si="215"/>
        <v>4.7729999999999997</v>
      </c>
      <c r="AD268" s="4"/>
      <c r="AE268" s="4"/>
      <c r="AF268" s="4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</row>
    <row r="269" spans="1:51" ht="14.45" customHeight="1" x14ac:dyDescent="0.25">
      <c r="A269" s="2" t="s">
        <v>87</v>
      </c>
      <c r="B269" s="2" t="s">
        <v>133</v>
      </c>
      <c r="C269" s="3" t="s">
        <v>85</v>
      </c>
      <c r="D269" s="3" t="s">
        <v>1</v>
      </c>
      <c r="E269" s="3" t="s">
        <v>10</v>
      </c>
      <c r="F269" s="2" t="s">
        <v>15</v>
      </c>
      <c r="G269" s="5" t="s">
        <v>16</v>
      </c>
      <c r="H269" s="5" t="s">
        <v>16</v>
      </c>
      <c r="I269" s="4">
        <v>4</v>
      </c>
      <c r="K269" s="3">
        <v>1.319</v>
      </c>
      <c r="L269" s="3">
        <v>4.8070000000000004</v>
      </c>
      <c r="O269" s="3">
        <v>3.57</v>
      </c>
      <c r="P269" s="3">
        <v>8.6539999999999999</v>
      </c>
      <c r="Z269" s="4">
        <f t="shared" si="212"/>
        <v>3.57</v>
      </c>
      <c r="AA269" s="4">
        <f t="shared" si="213"/>
        <v>8.6539999999999999</v>
      </c>
      <c r="AB269" s="4">
        <f t="shared" si="214"/>
        <v>1.319</v>
      </c>
      <c r="AC269" s="4">
        <f t="shared" si="215"/>
        <v>4.8070000000000004</v>
      </c>
      <c r="AD269" s="4"/>
      <c r="AE269" s="4"/>
      <c r="AF269" s="4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</row>
    <row r="270" spans="1:51" ht="14.45" customHeight="1" x14ac:dyDescent="0.25">
      <c r="A270" s="2" t="s">
        <v>88</v>
      </c>
      <c r="B270" s="2" t="s">
        <v>133</v>
      </c>
      <c r="C270" s="3" t="s">
        <v>85</v>
      </c>
      <c r="D270" s="3" t="s">
        <v>1</v>
      </c>
      <c r="E270" s="3" t="s">
        <v>11</v>
      </c>
      <c r="F270" s="2" t="s">
        <v>46</v>
      </c>
      <c r="G270" s="4">
        <v>2.5</v>
      </c>
      <c r="H270" s="5" t="s">
        <v>16</v>
      </c>
      <c r="I270" s="5"/>
      <c r="J270" s="3">
        <v>19.12</v>
      </c>
      <c r="K270" s="3">
        <v>3.64</v>
      </c>
      <c r="L270" s="3">
        <v>9.5</v>
      </c>
      <c r="M270" s="3">
        <v>18.989999999999998</v>
      </c>
      <c r="N270" s="3">
        <v>0.99</v>
      </c>
      <c r="O270" s="5" t="s">
        <v>16</v>
      </c>
      <c r="P270" s="5" t="s">
        <v>16</v>
      </c>
      <c r="Q270" s="6">
        <v>53.8</v>
      </c>
      <c r="R270" s="3">
        <v>0.99</v>
      </c>
      <c r="S270" s="5" t="s">
        <v>16</v>
      </c>
      <c r="T270" s="5" t="s">
        <v>16</v>
      </c>
      <c r="U270" s="5" t="s">
        <v>16</v>
      </c>
      <c r="V270" s="5" t="s">
        <v>16</v>
      </c>
      <c r="W270" s="6">
        <v>77.28</v>
      </c>
      <c r="X270" s="3">
        <v>83.68</v>
      </c>
      <c r="Y270" s="3">
        <v>132.02000000000001</v>
      </c>
      <c r="Z270" s="4" t="str">
        <f t="shared" ref="Z270:Z275" si="216">O270&amp;$AG$3&amp;$AH$3&amp;S270&amp;$AI$3</f>
        <v>--- (---)</v>
      </c>
      <c r="AA270" s="4" t="str">
        <f t="shared" ref="AA270:AA275" si="217">P270&amp;$AG$3&amp;$AH$3&amp;T270&amp;$AI$3</f>
        <v>--- (---)</v>
      </c>
      <c r="AB270" s="4" t="str">
        <f t="shared" ref="AB270:AB275" si="218">K270&amp;$AG$3&amp;$AH$3&amp;U270&amp;$AI$3</f>
        <v>3,64 (---)</v>
      </c>
      <c r="AC270" s="4" t="str">
        <f t="shared" ref="AC270:AC275" si="219">L270&amp;$AG$3&amp;$AH$3&amp;V270&amp;$AI$3</f>
        <v>9,5 (---)</v>
      </c>
      <c r="AD270" s="4">
        <v>1</v>
      </c>
      <c r="AE270" s="4">
        <v>1</v>
      </c>
      <c r="AF270" s="4">
        <v>0</v>
      </c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</row>
    <row r="271" spans="1:51" ht="14.45" customHeight="1" x14ac:dyDescent="0.25">
      <c r="A271" s="2" t="s">
        <v>88</v>
      </c>
      <c r="B271" s="2" t="s">
        <v>133</v>
      </c>
      <c r="C271" s="3" t="s">
        <v>85</v>
      </c>
      <c r="D271" s="3" t="s">
        <v>1</v>
      </c>
      <c r="E271" s="3" t="s">
        <v>11</v>
      </c>
      <c r="F271" s="2" t="s">
        <v>46</v>
      </c>
      <c r="G271" s="4">
        <v>3</v>
      </c>
      <c r="H271" s="5" t="s">
        <v>16</v>
      </c>
      <c r="I271" s="5"/>
      <c r="J271" s="3">
        <v>13.28</v>
      </c>
      <c r="K271" s="3">
        <v>3.74</v>
      </c>
      <c r="L271" s="3">
        <v>9.99</v>
      </c>
      <c r="M271" s="3">
        <v>13.27</v>
      </c>
      <c r="N271" s="3">
        <v>0.99</v>
      </c>
      <c r="O271" s="3">
        <v>7.62</v>
      </c>
      <c r="P271" s="3">
        <v>18.47</v>
      </c>
      <c r="Q271" s="3">
        <v>37.76</v>
      </c>
      <c r="R271" s="3">
        <v>1</v>
      </c>
      <c r="S271" s="5" t="s">
        <v>16</v>
      </c>
      <c r="T271" s="5" t="s">
        <v>16</v>
      </c>
      <c r="U271" s="5" t="s">
        <v>16</v>
      </c>
      <c r="V271" s="5" t="s">
        <v>16</v>
      </c>
      <c r="W271" s="6">
        <v>69.98</v>
      </c>
      <c r="X271" s="3">
        <v>104.43</v>
      </c>
      <c r="Y271" s="3">
        <v>157.97999999999999</v>
      </c>
      <c r="Z271" s="4" t="str">
        <f t="shared" si="216"/>
        <v>7,62 (---)</v>
      </c>
      <c r="AA271" s="4" t="str">
        <f t="shared" si="217"/>
        <v>18,47 (---)</v>
      </c>
      <c r="AB271" s="4" t="str">
        <f t="shared" si="218"/>
        <v>3,74 (---)</v>
      </c>
      <c r="AC271" s="4" t="str">
        <f t="shared" si="219"/>
        <v>9,99 (---)</v>
      </c>
      <c r="AD271" s="4">
        <v>1</v>
      </c>
      <c r="AE271" s="4">
        <v>1</v>
      </c>
      <c r="AF271" s="4">
        <v>0</v>
      </c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</row>
    <row r="272" spans="1:51" ht="14.45" customHeight="1" x14ac:dyDescent="0.25">
      <c r="A272" s="2" t="s">
        <v>88</v>
      </c>
      <c r="B272" s="2" t="s">
        <v>133</v>
      </c>
      <c r="C272" s="3" t="s">
        <v>85</v>
      </c>
      <c r="D272" s="3" t="s">
        <v>1</v>
      </c>
      <c r="E272" s="3" t="s">
        <v>11</v>
      </c>
      <c r="F272" s="2" t="s">
        <v>46</v>
      </c>
      <c r="G272" s="4">
        <v>4</v>
      </c>
      <c r="H272" s="5" t="s">
        <v>16</v>
      </c>
      <c r="I272" s="5"/>
      <c r="J272" s="3">
        <v>7.47</v>
      </c>
      <c r="K272" s="3">
        <v>4</v>
      </c>
      <c r="L272" s="3">
        <v>10.52</v>
      </c>
      <c r="M272" s="3">
        <v>7.5</v>
      </c>
      <c r="N272" s="3">
        <v>1.01</v>
      </c>
      <c r="O272" s="3">
        <v>8.68</v>
      </c>
      <c r="P272" s="3">
        <v>21.12</v>
      </c>
      <c r="Q272" s="3">
        <v>21.44</v>
      </c>
      <c r="R272" s="3">
        <v>1</v>
      </c>
      <c r="S272" s="5" t="s">
        <v>16</v>
      </c>
      <c r="T272" s="5" t="s">
        <v>16</v>
      </c>
      <c r="U272" s="5" t="s">
        <v>16</v>
      </c>
      <c r="V272" s="5" t="s">
        <v>16</v>
      </c>
      <c r="W272" s="6">
        <v>42.15</v>
      </c>
      <c r="X272" s="3">
        <v>133.29</v>
      </c>
      <c r="Y272" s="3">
        <v>199.93</v>
      </c>
      <c r="Z272" s="4" t="str">
        <f t="shared" si="216"/>
        <v>8,68 (---)</v>
      </c>
      <c r="AA272" s="4" t="str">
        <f t="shared" si="217"/>
        <v>21,12 (---)</v>
      </c>
      <c r="AB272" s="4" t="str">
        <f t="shared" si="218"/>
        <v>4 (---)</v>
      </c>
      <c r="AC272" s="4" t="str">
        <f t="shared" si="219"/>
        <v>10,52 (---)</v>
      </c>
      <c r="AD272" s="4">
        <v>1</v>
      </c>
      <c r="AE272" s="4">
        <v>1</v>
      </c>
      <c r="AF272" s="4">
        <v>1</v>
      </c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</row>
    <row r="273" spans="1:51" ht="14.45" customHeight="1" x14ac:dyDescent="0.25">
      <c r="A273" s="2" t="s">
        <v>88</v>
      </c>
      <c r="B273" s="2" t="s">
        <v>133</v>
      </c>
      <c r="C273" s="3" t="s">
        <v>85</v>
      </c>
      <c r="D273" s="3" t="s">
        <v>1</v>
      </c>
      <c r="E273" s="3" t="s">
        <v>11</v>
      </c>
      <c r="F273" s="2" t="s">
        <v>46</v>
      </c>
      <c r="G273" s="4">
        <v>5</v>
      </c>
      <c r="H273" s="4">
        <v>5</v>
      </c>
      <c r="I273" s="5"/>
      <c r="J273" s="3">
        <v>4.78</v>
      </c>
      <c r="K273" s="3">
        <v>4.05</v>
      </c>
      <c r="L273" s="3">
        <v>11.01</v>
      </c>
      <c r="M273" s="3">
        <v>4.8499999999999996</v>
      </c>
      <c r="N273" s="3">
        <v>1.03</v>
      </c>
      <c r="O273" s="3">
        <v>9.7100000000000009</v>
      </c>
      <c r="P273" s="3">
        <v>23.28</v>
      </c>
      <c r="Q273" s="3">
        <v>13.53</v>
      </c>
      <c r="R273" s="3">
        <v>1.02</v>
      </c>
      <c r="S273" s="3">
        <v>10.07</v>
      </c>
      <c r="T273" s="3">
        <v>25.62</v>
      </c>
      <c r="U273" s="3">
        <v>4.49</v>
      </c>
      <c r="V273" s="3">
        <v>13.25</v>
      </c>
      <c r="W273" s="3">
        <v>27.58</v>
      </c>
      <c r="X273" s="3">
        <v>148.76</v>
      </c>
      <c r="Y273" s="3">
        <v>215.7</v>
      </c>
      <c r="Z273" s="4" t="str">
        <f t="shared" si="216"/>
        <v>9,71 (10,07)</v>
      </c>
      <c r="AA273" s="4" t="str">
        <f t="shared" si="217"/>
        <v>23,28 (25,62)</v>
      </c>
      <c r="AB273" s="4" t="str">
        <f t="shared" si="218"/>
        <v>4,05 (4,49)</v>
      </c>
      <c r="AC273" s="4" t="str">
        <f t="shared" si="219"/>
        <v>11,01 (13,25)</v>
      </c>
      <c r="AD273" s="4">
        <v>1</v>
      </c>
      <c r="AE273" s="4">
        <v>1</v>
      </c>
      <c r="AF273" s="4">
        <v>1</v>
      </c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</row>
    <row r="274" spans="1:51" ht="14.45" customHeight="1" x14ac:dyDescent="0.25">
      <c r="A274" s="2" t="s">
        <v>88</v>
      </c>
      <c r="B274" s="2" t="s">
        <v>133</v>
      </c>
      <c r="C274" s="3" t="s">
        <v>85</v>
      </c>
      <c r="D274" s="3" t="s">
        <v>1</v>
      </c>
      <c r="E274" s="3" t="s">
        <v>11</v>
      </c>
      <c r="F274" s="2" t="s">
        <v>46</v>
      </c>
      <c r="G274" s="4">
        <v>7.5</v>
      </c>
      <c r="H274" s="4">
        <v>7.5</v>
      </c>
      <c r="I274" s="5"/>
      <c r="J274" s="3">
        <v>2.12</v>
      </c>
      <c r="K274" s="3">
        <v>3.78</v>
      </c>
      <c r="L274" s="3">
        <v>11.3</v>
      </c>
      <c r="M274" s="3">
        <v>2.2200000000000002</v>
      </c>
      <c r="N274" s="3">
        <v>1.05</v>
      </c>
      <c r="O274" s="3">
        <v>11.89</v>
      </c>
      <c r="P274" s="3">
        <v>28.21</v>
      </c>
      <c r="Q274" s="3">
        <v>6.15</v>
      </c>
      <c r="R274" s="3">
        <v>1</v>
      </c>
      <c r="S274" s="3">
        <v>12.76</v>
      </c>
      <c r="T274" s="3">
        <v>30.55</v>
      </c>
      <c r="U274" s="3">
        <v>4.4000000000000004</v>
      </c>
      <c r="V274" s="3">
        <v>14.38</v>
      </c>
      <c r="W274" s="3">
        <v>9.8699999999999992</v>
      </c>
      <c r="X274" s="3">
        <v>184.09</v>
      </c>
      <c r="Y274" s="3">
        <v>301.24</v>
      </c>
      <c r="Z274" s="4" t="str">
        <f t="shared" si="216"/>
        <v>11,89 (12,76)</v>
      </c>
      <c r="AA274" s="4" t="str">
        <f t="shared" si="217"/>
        <v>28,21 (30,55)</v>
      </c>
      <c r="AB274" s="4" t="str">
        <f t="shared" si="218"/>
        <v>3,78 (4,4)</v>
      </c>
      <c r="AC274" s="4" t="str">
        <f t="shared" si="219"/>
        <v>11,3 (14,38)</v>
      </c>
      <c r="AD274" s="4">
        <v>1</v>
      </c>
      <c r="AE274" s="4">
        <v>1</v>
      </c>
      <c r="AF274" s="4">
        <v>1</v>
      </c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</row>
    <row r="275" spans="1:51" ht="14.45" customHeight="1" x14ac:dyDescent="0.25">
      <c r="A275" s="2" t="s">
        <v>88</v>
      </c>
      <c r="B275" s="2" t="s">
        <v>133</v>
      </c>
      <c r="C275" s="3" t="s">
        <v>85</v>
      </c>
      <c r="D275" s="3" t="s">
        <v>1</v>
      </c>
      <c r="E275" s="3" t="s">
        <v>11</v>
      </c>
      <c r="F275" s="2" t="s">
        <v>46</v>
      </c>
      <c r="G275" s="4">
        <v>10</v>
      </c>
      <c r="H275" s="5">
        <v>10</v>
      </c>
      <c r="I275" s="5"/>
      <c r="J275" s="3">
        <v>1.2</v>
      </c>
      <c r="K275" s="3">
        <v>2.4</v>
      </c>
      <c r="L275" s="3">
        <v>10.86</v>
      </c>
      <c r="M275" s="3">
        <v>1.31</v>
      </c>
      <c r="N275" s="3">
        <v>1.03</v>
      </c>
      <c r="O275" s="3">
        <v>13.89</v>
      </c>
      <c r="P275" s="3">
        <v>32.32</v>
      </c>
      <c r="Q275" s="3">
        <v>3.45</v>
      </c>
      <c r="R275" s="3">
        <v>1.02</v>
      </c>
      <c r="S275" s="3">
        <v>15.97</v>
      </c>
      <c r="T275" s="3">
        <v>32.92</v>
      </c>
      <c r="U275" s="3">
        <v>3.17</v>
      </c>
      <c r="V275" s="3">
        <v>13.77</v>
      </c>
      <c r="W275" s="3">
        <v>7</v>
      </c>
      <c r="X275" s="3">
        <v>178.51</v>
      </c>
      <c r="Y275" s="3">
        <v>327.27</v>
      </c>
      <c r="Z275" s="4" t="str">
        <f t="shared" si="216"/>
        <v>13,89 (15,97)</v>
      </c>
      <c r="AA275" s="4" t="str">
        <f t="shared" si="217"/>
        <v>32,32 (32,92)</v>
      </c>
      <c r="AB275" s="4" t="str">
        <f t="shared" si="218"/>
        <v>2,4 (3,17)</v>
      </c>
      <c r="AC275" s="4" t="str">
        <f t="shared" si="219"/>
        <v>10,86 (13,77)</v>
      </c>
      <c r="AD275" s="4">
        <v>1</v>
      </c>
      <c r="AE275" s="4">
        <v>1</v>
      </c>
      <c r="AF275" s="4">
        <v>1</v>
      </c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</row>
    <row r="276" spans="1:51" ht="14.45" customHeight="1" x14ac:dyDescent="0.25">
      <c r="A276" s="2" t="s">
        <v>88</v>
      </c>
      <c r="B276" s="2" t="s">
        <v>133</v>
      </c>
      <c r="C276" s="3" t="s">
        <v>85</v>
      </c>
      <c r="D276" s="3" t="s">
        <v>1</v>
      </c>
      <c r="E276" s="3" t="s">
        <v>11</v>
      </c>
      <c r="F276" s="2" t="s">
        <v>15</v>
      </c>
      <c r="G276" s="5" t="s">
        <v>16</v>
      </c>
      <c r="H276" s="5" t="s">
        <v>16</v>
      </c>
      <c r="I276" s="4">
        <v>2.5</v>
      </c>
      <c r="K276" s="3">
        <v>1.087</v>
      </c>
      <c r="L276" s="3">
        <v>3.3730000000000002</v>
      </c>
      <c r="O276" s="3">
        <v>3.7770000000000001</v>
      </c>
      <c r="P276" s="3">
        <v>8.9280000000000008</v>
      </c>
      <c r="Z276" s="4">
        <f t="shared" ref="Z276:Z277" si="220">O276</f>
        <v>3.7770000000000001</v>
      </c>
      <c r="AA276" s="4">
        <f t="shared" ref="AA276:AA277" si="221">P276</f>
        <v>8.9280000000000008</v>
      </c>
      <c r="AB276" s="4">
        <f t="shared" ref="AB276:AB277" si="222">K276</f>
        <v>1.087</v>
      </c>
      <c r="AC276" s="4">
        <f t="shared" ref="AC276:AC277" si="223">L276</f>
        <v>3.3730000000000002</v>
      </c>
      <c r="AD276" s="4"/>
      <c r="AE276" s="4"/>
      <c r="AF276" s="4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</row>
    <row r="277" spans="1:51" ht="14.45" customHeight="1" x14ac:dyDescent="0.25">
      <c r="A277" s="2" t="s">
        <v>88</v>
      </c>
      <c r="B277" s="2" t="s">
        <v>133</v>
      </c>
      <c r="C277" s="3" t="s">
        <v>85</v>
      </c>
      <c r="D277" s="3" t="s">
        <v>1</v>
      </c>
      <c r="E277" s="3" t="s">
        <v>11</v>
      </c>
      <c r="F277" s="2" t="s">
        <v>15</v>
      </c>
      <c r="G277" s="5" t="s">
        <v>16</v>
      </c>
      <c r="H277" s="5" t="s">
        <v>16</v>
      </c>
      <c r="I277" s="4">
        <v>3</v>
      </c>
      <c r="K277" s="3">
        <v>0.77600000000000002</v>
      </c>
      <c r="L277" s="3">
        <v>3.3260000000000001</v>
      </c>
      <c r="O277" s="3">
        <v>4.2060000000000004</v>
      </c>
      <c r="P277" s="3">
        <v>9.7910000000000004</v>
      </c>
      <c r="Z277" s="4">
        <f t="shared" si="220"/>
        <v>4.2060000000000004</v>
      </c>
      <c r="AA277" s="4">
        <f t="shared" si="221"/>
        <v>9.7910000000000004</v>
      </c>
      <c r="AB277" s="4">
        <f t="shared" si="222"/>
        <v>0.77600000000000002</v>
      </c>
      <c r="AC277" s="4">
        <f t="shared" si="223"/>
        <v>3.3260000000000001</v>
      </c>
      <c r="AD277" s="4"/>
      <c r="AE277" s="4"/>
      <c r="AF277" s="4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</row>
    <row r="278" spans="1:51" ht="14.45" customHeight="1" x14ac:dyDescent="0.25">
      <c r="A278" s="2" t="s">
        <v>89</v>
      </c>
      <c r="B278" s="2" t="s">
        <v>133</v>
      </c>
      <c r="C278" s="3" t="s">
        <v>85</v>
      </c>
      <c r="D278" s="3" t="s">
        <v>1</v>
      </c>
      <c r="E278" s="3" t="s">
        <v>12</v>
      </c>
      <c r="F278" s="2" t="s">
        <v>46</v>
      </c>
      <c r="G278" s="4">
        <v>2.5</v>
      </c>
      <c r="H278" s="5" t="s">
        <v>16</v>
      </c>
      <c r="I278" s="5"/>
      <c r="J278" s="3">
        <v>6.84</v>
      </c>
      <c r="K278" s="3">
        <v>3.35</v>
      </c>
      <c r="L278" s="3">
        <v>8.57</v>
      </c>
      <c r="M278" s="3">
        <v>6.77</v>
      </c>
      <c r="N278" s="3">
        <v>0.84</v>
      </c>
      <c r="O278" s="3">
        <v>8.86</v>
      </c>
      <c r="P278" s="3">
        <v>21.66</v>
      </c>
      <c r="Q278" s="3">
        <v>21.66</v>
      </c>
      <c r="R278" s="3">
        <v>1</v>
      </c>
      <c r="S278" s="5" t="s">
        <v>16</v>
      </c>
      <c r="T278" s="5" t="s">
        <v>16</v>
      </c>
      <c r="U278" s="5" t="s">
        <v>16</v>
      </c>
      <c r="V278" s="5" t="s">
        <v>16</v>
      </c>
      <c r="W278" s="6">
        <v>40.380000000000003</v>
      </c>
      <c r="X278" s="3">
        <v>107.85</v>
      </c>
      <c r="Y278" s="3">
        <v>167.36</v>
      </c>
      <c r="Z278" s="4" t="str">
        <f t="shared" ref="Z278:Z281" si="224">O278&amp;$AG$3&amp;$AH$3&amp;S278&amp;$AI$3</f>
        <v>8,86 (---)</v>
      </c>
      <c r="AA278" s="4" t="str">
        <f t="shared" ref="AA278:AA281" si="225">P278&amp;$AG$3&amp;$AH$3&amp;T278&amp;$AI$3</f>
        <v>21,66 (---)</v>
      </c>
      <c r="AB278" s="4" t="str">
        <f t="shared" ref="AB278:AB281" si="226">K278&amp;$AG$3&amp;$AH$3&amp;U278&amp;$AI$3</f>
        <v>3,35 (---)</v>
      </c>
      <c r="AC278" s="4" t="str">
        <f t="shared" ref="AC278:AC281" si="227">L278&amp;$AG$3&amp;$AH$3&amp;V278&amp;$AI$3</f>
        <v>8,57 (---)</v>
      </c>
      <c r="AD278" s="4">
        <v>0</v>
      </c>
      <c r="AE278" s="4">
        <v>0</v>
      </c>
      <c r="AF278" s="4">
        <v>0</v>
      </c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</row>
    <row r="279" spans="1:51" ht="14.45" customHeight="1" x14ac:dyDescent="0.25">
      <c r="A279" s="2" t="s">
        <v>89</v>
      </c>
      <c r="B279" s="2" t="s">
        <v>133</v>
      </c>
      <c r="C279" s="3" t="s">
        <v>85</v>
      </c>
      <c r="D279" s="3" t="s">
        <v>1</v>
      </c>
      <c r="E279" s="3" t="s">
        <v>12</v>
      </c>
      <c r="F279" s="2" t="s">
        <v>46</v>
      </c>
      <c r="G279" s="4">
        <v>3</v>
      </c>
      <c r="H279" s="4">
        <v>3</v>
      </c>
      <c r="I279" s="5"/>
      <c r="J279" s="3">
        <v>4.75</v>
      </c>
      <c r="K279" s="3">
        <v>3.36</v>
      </c>
      <c r="L279" s="3">
        <v>9.24</v>
      </c>
      <c r="M279" s="3">
        <v>4.72</v>
      </c>
      <c r="N279" s="3">
        <v>0.79</v>
      </c>
      <c r="O279" s="3">
        <v>9.81</v>
      </c>
      <c r="P279" s="3">
        <v>23.2</v>
      </c>
      <c r="Q279" s="3">
        <v>14.9</v>
      </c>
      <c r="R279" s="3">
        <v>1</v>
      </c>
      <c r="S279" s="3">
        <v>10.08</v>
      </c>
      <c r="T279" s="3">
        <v>26.31</v>
      </c>
      <c r="U279" s="3">
        <v>3.78</v>
      </c>
      <c r="V279" s="3">
        <v>10.45</v>
      </c>
      <c r="W279" s="3">
        <v>30.11</v>
      </c>
      <c r="X279" s="3">
        <v>123.17</v>
      </c>
      <c r="Y279" s="3">
        <v>187.44</v>
      </c>
      <c r="Z279" s="4" t="str">
        <f t="shared" si="224"/>
        <v>9,81 (10,08)</v>
      </c>
      <c r="AA279" s="4" t="str">
        <f t="shared" si="225"/>
        <v>23,2 (26,31)</v>
      </c>
      <c r="AB279" s="4" t="str">
        <f t="shared" si="226"/>
        <v>3,36 (3,78)</v>
      </c>
      <c r="AC279" s="4" t="str">
        <f t="shared" si="227"/>
        <v>9,24 (10,45)</v>
      </c>
      <c r="AD279" s="4">
        <v>0</v>
      </c>
      <c r="AE279" s="4">
        <v>1</v>
      </c>
      <c r="AF279" s="4">
        <v>0</v>
      </c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</row>
    <row r="280" spans="1:51" ht="14.45" customHeight="1" x14ac:dyDescent="0.25">
      <c r="A280" s="2" t="s">
        <v>89</v>
      </c>
      <c r="B280" s="2" t="s">
        <v>133</v>
      </c>
      <c r="C280" s="3" t="s">
        <v>85</v>
      </c>
      <c r="D280" s="3" t="s">
        <v>1</v>
      </c>
      <c r="E280" s="3" t="s">
        <v>12</v>
      </c>
      <c r="F280" s="2" t="s">
        <v>46</v>
      </c>
      <c r="G280" s="4">
        <v>4</v>
      </c>
      <c r="H280" s="4">
        <v>4</v>
      </c>
      <c r="I280" s="5"/>
      <c r="J280" s="3">
        <v>2.67</v>
      </c>
      <c r="K280" s="3">
        <v>3.18</v>
      </c>
      <c r="L280" s="3">
        <v>9.5299999999999994</v>
      </c>
      <c r="M280" s="3">
        <v>2.7</v>
      </c>
      <c r="N280" s="3">
        <v>0.94</v>
      </c>
      <c r="O280" s="3">
        <v>11.45</v>
      </c>
      <c r="P280" s="3">
        <v>27.01</v>
      </c>
      <c r="Q280" s="3">
        <v>8.6</v>
      </c>
      <c r="R280" s="3">
        <v>0.99</v>
      </c>
      <c r="S280" s="3">
        <v>12.02</v>
      </c>
      <c r="T280" s="3">
        <v>29.04</v>
      </c>
      <c r="U280" s="3">
        <v>3.7</v>
      </c>
      <c r="V280" s="3">
        <v>11.63</v>
      </c>
      <c r="W280" s="3">
        <v>16.54</v>
      </c>
      <c r="X280" s="3">
        <v>147.57</v>
      </c>
      <c r="Y280" s="3">
        <v>233.26</v>
      </c>
      <c r="Z280" s="4" t="str">
        <f t="shared" si="224"/>
        <v>11,45 (12,02)</v>
      </c>
      <c r="AA280" s="4" t="str">
        <f t="shared" si="225"/>
        <v>27,01 (29,04)</v>
      </c>
      <c r="AB280" s="4" t="str">
        <f t="shared" si="226"/>
        <v>3,18 (3,7)</v>
      </c>
      <c r="AC280" s="4" t="str">
        <f t="shared" si="227"/>
        <v>9,53 (11,63)</v>
      </c>
      <c r="AD280" s="4">
        <v>1</v>
      </c>
      <c r="AE280" s="4">
        <v>1</v>
      </c>
      <c r="AF280" s="4">
        <v>1</v>
      </c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</row>
    <row r="281" spans="1:51" ht="14.45" customHeight="1" x14ac:dyDescent="0.25">
      <c r="A281" s="2" t="s">
        <v>89</v>
      </c>
      <c r="B281" s="2" t="s">
        <v>133</v>
      </c>
      <c r="C281" s="3" t="s">
        <v>85</v>
      </c>
      <c r="D281" s="3" t="s">
        <v>1</v>
      </c>
      <c r="E281" s="3" t="s">
        <v>12</v>
      </c>
      <c r="F281" s="2" t="s">
        <v>46</v>
      </c>
      <c r="G281" s="4">
        <v>5</v>
      </c>
      <c r="H281" s="4">
        <v>5</v>
      </c>
      <c r="I281" s="5"/>
      <c r="J281" s="3">
        <v>1.71</v>
      </c>
      <c r="K281" s="3">
        <v>2.6</v>
      </c>
      <c r="L281" s="3">
        <v>9.41</v>
      </c>
      <c r="M281" s="3">
        <v>1.8</v>
      </c>
      <c r="N281" s="3">
        <v>1.02</v>
      </c>
      <c r="O281" s="3">
        <v>12.86</v>
      </c>
      <c r="P281" s="3">
        <v>30.33</v>
      </c>
      <c r="Q281" s="3">
        <v>5.56</v>
      </c>
      <c r="R281" s="3">
        <v>0.99</v>
      </c>
      <c r="S281" s="3">
        <v>14.15</v>
      </c>
      <c r="T281" s="3">
        <v>30.33</v>
      </c>
      <c r="U281" s="3">
        <v>3.26</v>
      </c>
      <c r="V281" s="3">
        <v>11.49</v>
      </c>
      <c r="W281" s="3">
        <v>10.45</v>
      </c>
      <c r="X281" s="3">
        <v>163.63999999999999</v>
      </c>
      <c r="Y281" s="3">
        <v>260.33</v>
      </c>
      <c r="Z281" s="4" t="str">
        <f t="shared" si="224"/>
        <v>12,86 (14,15)</v>
      </c>
      <c r="AA281" s="4" t="str">
        <f t="shared" si="225"/>
        <v>30,33 (30,33)</v>
      </c>
      <c r="AB281" s="4" t="str">
        <f t="shared" si="226"/>
        <v>2,6 (3,26)</v>
      </c>
      <c r="AC281" s="4" t="str">
        <f t="shared" si="227"/>
        <v>9,41 (11,49)</v>
      </c>
      <c r="AD281" s="4">
        <v>1</v>
      </c>
      <c r="AE281" s="4">
        <v>1</v>
      </c>
      <c r="AF281" s="4">
        <v>1</v>
      </c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</row>
    <row r="282" spans="1:51" ht="14.45" customHeight="1" x14ac:dyDescent="0.25">
      <c r="A282" s="2" t="s">
        <v>90</v>
      </c>
      <c r="B282" s="2" t="s">
        <v>133</v>
      </c>
      <c r="C282" s="3" t="s">
        <v>85</v>
      </c>
      <c r="D282" s="3" t="s">
        <v>1</v>
      </c>
      <c r="E282" s="3" t="s">
        <v>13</v>
      </c>
      <c r="F282" s="2" t="s">
        <v>46</v>
      </c>
      <c r="G282" s="4">
        <v>2.5</v>
      </c>
      <c r="H282" s="4">
        <v>2.5</v>
      </c>
      <c r="I282" s="5"/>
      <c r="J282" s="3">
        <v>3.5</v>
      </c>
      <c r="K282" s="3">
        <v>2.06</v>
      </c>
      <c r="L282" s="3">
        <v>6.17</v>
      </c>
      <c r="M282" s="3">
        <v>4</v>
      </c>
      <c r="N282" s="3">
        <v>1.31</v>
      </c>
      <c r="O282" s="3">
        <v>12.29</v>
      </c>
      <c r="P282" s="3">
        <v>29.88</v>
      </c>
      <c r="Q282" s="3">
        <v>7.45</v>
      </c>
      <c r="R282" s="3">
        <v>0.98</v>
      </c>
      <c r="S282" s="3">
        <v>13.18</v>
      </c>
      <c r="T282" s="3">
        <v>35.29</v>
      </c>
      <c r="U282" s="3">
        <v>2.63</v>
      </c>
      <c r="V282" s="3">
        <v>7.88</v>
      </c>
      <c r="W282" s="3">
        <v>15.09</v>
      </c>
      <c r="X282" s="3">
        <v>126.45</v>
      </c>
      <c r="Y282" s="3">
        <v>202.69</v>
      </c>
      <c r="Z282" s="4" t="str">
        <f t="shared" ref="Z282:Z284" si="228">O282&amp;$AG$3&amp;$AH$3&amp;S282&amp;$AI$3</f>
        <v>12,29 (13,18)</v>
      </c>
      <c r="AA282" s="4" t="str">
        <f t="shared" ref="AA282:AA284" si="229">P282&amp;$AG$3&amp;$AH$3&amp;T282&amp;$AI$3</f>
        <v>29,88 (35,29)</v>
      </c>
      <c r="AB282" s="4" t="str">
        <f t="shared" ref="AB282:AB284" si="230">K282&amp;$AG$3&amp;$AH$3&amp;U282&amp;$AI$3</f>
        <v>2,06 (2,63)</v>
      </c>
      <c r="AC282" s="4" t="str">
        <f t="shared" ref="AC282:AC284" si="231">L282&amp;$AG$3&amp;$AH$3&amp;V282&amp;$AI$3</f>
        <v>6,17 (7,88)</v>
      </c>
      <c r="AD282" s="4">
        <v>0</v>
      </c>
      <c r="AE282" s="4">
        <v>0</v>
      </c>
      <c r="AF282" s="4">
        <v>0</v>
      </c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</row>
    <row r="283" spans="1:51" ht="14.45" customHeight="1" x14ac:dyDescent="0.25">
      <c r="A283" s="2" t="s">
        <v>90</v>
      </c>
      <c r="B283" s="2" t="s">
        <v>133</v>
      </c>
      <c r="C283" s="3" t="s">
        <v>85</v>
      </c>
      <c r="D283" s="3" t="s">
        <v>1</v>
      </c>
      <c r="E283" s="3" t="s">
        <v>13</v>
      </c>
      <c r="F283" s="2" t="s">
        <v>46</v>
      </c>
      <c r="G283" s="4">
        <v>3</v>
      </c>
      <c r="H283" s="4">
        <v>3</v>
      </c>
      <c r="I283" s="5"/>
      <c r="J283" s="3">
        <v>2.4300000000000002</v>
      </c>
      <c r="K283" s="3">
        <v>1.93</v>
      </c>
      <c r="L283" s="3">
        <v>6</v>
      </c>
      <c r="M283" s="3">
        <v>2.87</v>
      </c>
      <c r="N283" s="3">
        <v>1.18</v>
      </c>
      <c r="O283" s="3">
        <v>13.26</v>
      </c>
      <c r="P283" s="3">
        <v>32.369999999999997</v>
      </c>
      <c r="Q283" s="3">
        <v>5.14</v>
      </c>
      <c r="R283" s="3">
        <v>0.99</v>
      </c>
      <c r="S283" s="3">
        <v>14.77</v>
      </c>
      <c r="T283" s="3">
        <v>38.79</v>
      </c>
      <c r="U283" s="3">
        <v>2.58</v>
      </c>
      <c r="V283" s="3">
        <v>8.24</v>
      </c>
      <c r="W283" s="3">
        <v>10.27</v>
      </c>
      <c r="X283" s="3">
        <v>133.88</v>
      </c>
      <c r="Y283" s="3">
        <v>227.6</v>
      </c>
      <c r="Z283" s="4" t="str">
        <f t="shared" si="228"/>
        <v>13,26 (14,77)</v>
      </c>
      <c r="AA283" s="4" t="str">
        <f t="shared" si="229"/>
        <v>32,37 (38,79)</v>
      </c>
      <c r="AB283" s="4" t="str">
        <f t="shared" si="230"/>
        <v>1,93 (2,58)</v>
      </c>
      <c r="AC283" s="4" t="str">
        <f t="shared" si="231"/>
        <v>6 (8,24)</v>
      </c>
      <c r="AD283" s="4">
        <v>0</v>
      </c>
      <c r="AE283" s="4">
        <v>1</v>
      </c>
      <c r="AF283" s="4">
        <v>0</v>
      </c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</row>
    <row r="284" spans="1:51" ht="14.45" customHeight="1" x14ac:dyDescent="0.25">
      <c r="A284" s="2" t="s">
        <v>90</v>
      </c>
      <c r="B284" s="2" t="s">
        <v>133</v>
      </c>
      <c r="C284" s="3" t="s">
        <v>85</v>
      </c>
      <c r="D284" s="3" t="s">
        <v>1</v>
      </c>
      <c r="E284" s="3" t="s">
        <v>13</v>
      </c>
      <c r="F284" s="2" t="s">
        <v>46</v>
      </c>
      <c r="G284" s="4">
        <v>4</v>
      </c>
      <c r="H284" s="4">
        <v>4</v>
      </c>
      <c r="I284" s="5"/>
      <c r="J284" s="3">
        <v>1.37</v>
      </c>
      <c r="K284" s="3">
        <v>1.74</v>
      </c>
      <c r="L284" s="3">
        <v>5.55</v>
      </c>
      <c r="M284" s="3">
        <v>1.76</v>
      </c>
      <c r="N284" s="3">
        <v>0.94</v>
      </c>
      <c r="O284" s="3">
        <v>14.93</v>
      </c>
      <c r="P284" s="3">
        <v>36.85</v>
      </c>
      <c r="Q284" s="3">
        <v>2.94</v>
      </c>
      <c r="R284" s="3">
        <v>0.98</v>
      </c>
      <c r="S284" s="3">
        <v>17.05</v>
      </c>
      <c r="T284" s="3">
        <v>43.12</v>
      </c>
      <c r="U284" s="3">
        <v>2.4300000000000002</v>
      </c>
      <c r="V284" s="3">
        <v>8.68</v>
      </c>
      <c r="W284" s="3">
        <v>5.22</v>
      </c>
      <c r="X284" s="3">
        <v>138.05000000000001</v>
      </c>
      <c r="Y284" s="3">
        <v>257.06</v>
      </c>
      <c r="Z284" s="4" t="str">
        <f t="shared" si="228"/>
        <v>14,93 (17,05)</v>
      </c>
      <c r="AA284" s="4" t="str">
        <f t="shared" si="229"/>
        <v>36,85 (43,12)</v>
      </c>
      <c r="AB284" s="4" t="str">
        <f t="shared" si="230"/>
        <v>1,74 (2,43)</v>
      </c>
      <c r="AC284" s="4" t="str">
        <f t="shared" si="231"/>
        <v>5,55 (8,68)</v>
      </c>
      <c r="AD284" s="4">
        <v>1</v>
      </c>
      <c r="AE284" s="4">
        <v>1</v>
      </c>
      <c r="AF284" s="4">
        <v>1</v>
      </c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</row>
    <row r="285" spans="1:51" ht="14.45" customHeight="1" x14ac:dyDescent="0.25">
      <c r="A285" s="2" t="s">
        <v>91</v>
      </c>
      <c r="B285" s="2" t="s">
        <v>133</v>
      </c>
      <c r="C285" s="3" t="s">
        <v>85</v>
      </c>
      <c r="D285" s="3" t="s">
        <v>0</v>
      </c>
      <c r="E285" s="3" t="s">
        <v>8</v>
      </c>
      <c r="F285" s="2" t="s">
        <v>46</v>
      </c>
      <c r="G285" s="4">
        <v>2.5</v>
      </c>
      <c r="H285" s="5" t="s">
        <v>16</v>
      </c>
      <c r="I285" s="5"/>
      <c r="J285" s="3">
        <v>55.69</v>
      </c>
      <c r="K285" s="5" t="s">
        <v>16</v>
      </c>
      <c r="L285" s="5" t="s">
        <v>16</v>
      </c>
      <c r="M285" s="6">
        <v>54.78</v>
      </c>
      <c r="N285" s="3">
        <v>0.98</v>
      </c>
      <c r="O285" s="5" t="s">
        <v>16</v>
      </c>
      <c r="P285" s="5" t="s">
        <v>16</v>
      </c>
      <c r="Q285" s="6">
        <v>54.29</v>
      </c>
      <c r="R285" s="3">
        <v>0.98</v>
      </c>
      <c r="S285" s="5" t="s">
        <v>16</v>
      </c>
      <c r="T285" s="5" t="s">
        <v>16</v>
      </c>
      <c r="U285" s="5" t="s">
        <v>16</v>
      </c>
      <c r="V285" s="5" t="s">
        <v>16</v>
      </c>
      <c r="W285" s="6">
        <v>83.48</v>
      </c>
      <c r="X285" s="3">
        <v>89.26</v>
      </c>
      <c r="Y285" s="3">
        <v>126.45</v>
      </c>
      <c r="Z285" s="4" t="str">
        <f t="shared" ref="Z285:Z292" si="232">O285&amp;$AG$3&amp;$AH$3&amp;S285&amp;$AI$3</f>
        <v>--- (---)</v>
      </c>
      <c r="AA285" s="4" t="str">
        <f t="shared" ref="AA285:AA292" si="233">P285&amp;$AG$3&amp;$AH$3&amp;T285&amp;$AI$3</f>
        <v>--- (---)</v>
      </c>
      <c r="AB285" s="4" t="str">
        <f t="shared" ref="AB285:AB292" si="234">K285&amp;$AG$3&amp;$AH$3&amp;U285&amp;$AI$3</f>
        <v>--- (---)</v>
      </c>
      <c r="AC285" s="4" t="str">
        <f t="shared" ref="AC285:AC292" si="235">L285&amp;$AG$3&amp;$AH$3&amp;V285&amp;$AI$3</f>
        <v>--- (---)</v>
      </c>
      <c r="AD285" s="4">
        <v>1</v>
      </c>
      <c r="AE285" s="4">
        <v>1</v>
      </c>
      <c r="AF285" s="4">
        <v>1</v>
      </c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</row>
    <row r="286" spans="1:51" ht="14.45" customHeight="1" x14ac:dyDescent="0.25">
      <c r="A286" s="2" t="s">
        <v>91</v>
      </c>
      <c r="B286" s="2" t="s">
        <v>133</v>
      </c>
      <c r="C286" s="3" t="s">
        <v>85</v>
      </c>
      <c r="D286" s="3" t="s">
        <v>0</v>
      </c>
      <c r="E286" s="3" t="s">
        <v>8</v>
      </c>
      <c r="F286" s="2" t="s">
        <v>46</v>
      </c>
      <c r="G286" s="4">
        <v>3</v>
      </c>
      <c r="H286" s="5" t="s">
        <v>16</v>
      </c>
      <c r="I286" s="5"/>
      <c r="J286" s="3">
        <v>38.67</v>
      </c>
      <c r="K286" s="3">
        <v>5.76</v>
      </c>
      <c r="L286" s="3">
        <v>14.14</v>
      </c>
      <c r="M286" s="3">
        <v>38.11</v>
      </c>
      <c r="N286" s="3">
        <v>0.99</v>
      </c>
      <c r="O286" s="3">
        <v>5.95</v>
      </c>
      <c r="P286" s="3">
        <v>13.8</v>
      </c>
      <c r="Q286" s="3">
        <v>37.65</v>
      </c>
      <c r="R286" s="3">
        <v>1</v>
      </c>
      <c r="S286" s="5" t="s">
        <v>16</v>
      </c>
      <c r="T286" s="5" t="s">
        <v>16</v>
      </c>
      <c r="U286" s="5" t="s">
        <v>16</v>
      </c>
      <c r="V286" s="5" t="s">
        <v>16</v>
      </c>
      <c r="W286" s="6">
        <v>63.07</v>
      </c>
      <c r="X286" s="3">
        <v>107.11</v>
      </c>
      <c r="Y286" s="3">
        <v>149.94999999999999</v>
      </c>
      <c r="Z286" s="4" t="str">
        <f t="shared" si="232"/>
        <v>5,95 (---)</v>
      </c>
      <c r="AA286" s="4" t="str">
        <f t="shared" si="233"/>
        <v>13,8 (---)</v>
      </c>
      <c r="AB286" s="4" t="str">
        <f t="shared" si="234"/>
        <v>5,76 (---)</v>
      </c>
      <c r="AC286" s="4" t="str">
        <f t="shared" si="235"/>
        <v>14,14 (---)</v>
      </c>
      <c r="AD286" s="4">
        <v>1</v>
      </c>
      <c r="AE286" s="4">
        <v>1</v>
      </c>
      <c r="AF286" s="4">
        <v>1</v>
      </c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</row>
    <row r="287" spans="1:51" ht="14.45" customHeight="1" x14ac:dyDescent="0.25">
      <c r="A287" s="2" t="s">
        <v>91</v>
      </c>
      <c r="B287" s="2" t="s">
        <v>133</v>
      </c>
      <c r="C287" s="3" t="s">
        <v>85</v>
      </c>
      <c r="D287" s="3" t="s">
        <v>0</v>
      </c>
      <c r="E287" s="3" t="s">
        <v>8</v>
      </c>
      <c r="F287" s="2" t="s">
        <v>46</v>
      </c>
      <c r="G287" s="4">
        <v>4</v>
      </c>
      <c r="H287" s="4">
        <v>4</v>
      </c>
      <c r="I287" s="5"/>
      <c r="J287" s="3">
        <v>21.75</v>
      </c>
      <c r="K287" s="3">
        <v>6.59</v>
      </c>
      <c r="L287" s="3">
        <v>15.87</v>
      </c>
      <c r="M287" s="3">
        <v>21.25</v>
      </c>
      <c r="N287" s="3">
        <v>1.03</v>
      </c>
      <c r="O287" s="3">
        <v>6.59</v>
      </c>
      <c r="P287" s="3">
        <v>16.399999999999999</v>
      </c>
      <c r="Q287" s="3">
        <v>21.33</v>
      </c>
      <c r="R287" s="3">
        <v>1</v>
      </c>
      <c r="S287" s="3">
        <v>6.24</v>
      </c>
      <c r="T287" s="3">
        <v>15.42</v>
      </c>
      <c r="U287" s="3">
        <v>6.24</v>
      </c>
      <c r="V287" s="3">
        <v>15.91</v>
      </c>
      <c r="W287" s="3">
        <v>37.51</v>
      </c>
      <c r="X287" s="3">
        <v>138.05000000000001</v>
      </c>
      <c r="Y287" s="3">
        <v>199.93</v>
      </c>
      <c r="Z287" s="4" t="str">
        <f t="shared" si="232"/>
        <v>6,59 (6,24)</v>
      </c>
      <c r="AA287" s="4" t="str">
        <f t="shared" si="233"/>
        <v>16,4 (15,42)</v>
      </c>
      <c r="AB287" s="4" t="str">
        <f t="shared" si="234"/>
        <v>6,59 (6,24)</v>
      </c>
      <c r="AC287" s="4" t="str">
        <f t="shared" si="235"/>
        <v>15,87 (15,91)</v>
      </c>
      <c r="AD287" s="4">
        <v>1</v>
      </c>
      <c r="AE287" s="4">
        <v>1</v>
      </c>
      <c r="AF287" s="4">
        <v>1</v>
      </c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</row>
    <row r="288" spans="1:51" ht="14.45" customHeight="1" x14ac:dyDescent="0.25">
      <c r="A288" s="2" t="s">
        <v>91</v>
      </c>
      <c r="B288" s="2" t="s">
        <v>133</v>
      </c>
      <c r="C288" s="3" t="s">
        <v>85</v>
      </c>
      <c r="D288" s="3" t="s">
        <v>0</v>
      </c>
      <c r="E288" s="3" t="s">
        <v>8</v>
      </c>
      <c r="F288" s="2" t="s">
        <v>46</v>
      </c>
      <c r="G288" s="4">
        <v>5</v>
      </c>
      <c r="H288" s="4">
        <v>5</v>
      </c>
      <c r="I288" s="5"/>
      <c r="J288" s="3">
        <v>13.92</v>
      </c>
      <c r="K288" s="3">
        <v>7.28</v>
      </c>
      <c r="L288" s="3">
        <v>17.86</v>
      </c>
      <c r="M288" s="3">
        <v>13.86</v>
      </c>
      <c r="N288" s="3">
        <v>1</v>
      </c>
      <c r="O288" s="3">
        <v>7.28</v>
      </c>
      <c r="P288" s="3">
        <v>17.670000000000002</v>
      </c>
      <c r="Q288" s="3">
        <v>13.73</v>
      </c>
      <c r="R288" s="3">
        <v>1.01</v>
      </c>
      <c r="S288" s="3">
        <v>6.81</v>
      </c>
      <c r="T288" s="3">
        <v>17.75</v>
      </c>
      <c r="U288" s="3">
        <v>6.81</v>
      </c>
      <c r="V288" s="3">
        <v>17.440000000000001</v>
      </c>
      <c r="W288" s="3">
        <v>25.22</v>
      </c>
      <c r="X288" s="3">
        <v>163.63999999999999</v>
      </c>
      <c r="Y288" s="3">
        <v>245.45</v>
      </c>
      <c r="Z288" s="4" t="str">
        <f t="shared" si="232"/>
        <v>7,28 (6,81)</v>
      </c>
      <c r="AA288" s="4" t="str">
        <f t="shared" si="233"/>
        <v>17,67 (17,75)</v>
      </c>
      <c r="AB288" s="4" t="str">
        <f t="shared" si="234"/>
        <v>7,28 (6,81)</v>
      </c>
      <c r="AC288" s="4" t="str">
        <f t="shared" si="235"/>
        <v>17,86 (17,44)</v>
      </c>
      <c r="AD288" s="4">
        <v>1</v>
      </c>
      <c r="AE288" s="4">
        <v>1</v>
      </c>
      <c r="AF288" s="4">
        <v>1</v>
      </c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</row>
    <row r="289" spans="1:51" ht="14.45" customHeight="1" x14ac:dyDescent="0.25">
      <c r="A289" s="2" t="s">
        <v>91</v>
      </c>
      <c r="B289" s="2" t="s">
        <v>133</v>
      </c>
      <c r="C289" s="3" t="s">
        <v>85</v>
      </c>
      <c r="D289" s="3" t="s">
        <v>0</v>
      </c>
      <c r="E289" s="3" t="s">
        <v>8</v>
      </c>
      <c r="F289" s="2" t="s">
        <v>46</v>
      </c>
      <c r="G289" s="4">
        <v>7.5</v>
      </c>
      <c r="H289" s="4">
        <v>7.5</v>
      </c>
      <c r="I289" s="5"/>
      <c r="J289" s="3">
        <v>6.19</v>
      </c>
      <c r="K289" s="3">
        <v>8.0399999999999991</v>
      </c>
      <c r="L289" s="3">
        <v>21.03</v>
      </c>
      <c r="M289" s="3">
        <v>6.18</v>
      </c>
      <c r="N289" s="3">
        <v>1.01</v>
      </c>
      <c r="O289" s="3">
        <v>7.97</v>
      </c>
      <c r="P289" s="3">
        <v>21.03</v>
      </c>
      <c r="Q289" s="3">
        <v>6.21</v>
      </c>
      <c r="R289" s="3">
        <v>1</v>
      </c>
      <c r="S289" s="3">
        <v>7.9</v>
      </c>
      <c r="T289" s="3">
        <v>21.06</v>
      </c>
      <c r="U289" s="3">
        <v>7.97</v>
      </c>
      <c r="V289" s="3">
        <v>21.37</v>
      </c>
      <c r="W289" s="3">
        <v>11.86</v>
      </c>
      <c r="X289" s="3">
        <v>217.56</v>
      </c>
      <c r="Y289" s="3">
        <v>334.71</v>
      </c>
      <c r="Z289" s="4" t="str">
        <f t="shared" si="232"/>
        <v>7,97 (7,9)</v>
      </c>
      <c r="AA289" s="4" t="str">
        <f t="shared" si="233"/>
        <v>21,03 (21,06)</v>
      </c>
      <c r="AB289" s="4" t="str">
        <f t="shared" si="234"/>
        <v>8,04 (7,97)</v>
      </c>
      <c r="AC289" s="4" t="str">
        <f t="shared" si="235"/>
        <v>21,03 (21,37)</v>
      </c>
      <c r="AD289" s="4">
        <v>1</v>
      </c>
      <c r="AE289" s="4">
        <v>1</v>
      </c>
      <c r="AF289" s="4">
        <v>1</v>
      </c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</row>
    <row r="290" spans="1:51" ht="14.45" customHeight="1" x14ac:dyDescent="0.25">
      <c r="A290" s="2" t="s">
        <v>91</v>
      </c>
      <c r="B290" s="2" t="s">
        <v>133</v>
      </c>
      <c r="C290" s="3" t="s">
        <v>85</v>
      </c>
      <c r="D290" s="3" t="s">
        <v>0</v>
      </c>
      <c r="E290" s="3" t="s">
        <v>8</v>
      </c>
      <c r="F290" s="2" t="s">
        <v>46</v>
      </c>
      <c r="G290" s="5">
        <v>10</v>
      </c>
      <c r="H290" s="5">
        <v>10</v>
      </c>
      <c r="I290" s="5"/>
      <c r="J290" s="3">
        <v>3.48</v>
      </c>
      <c r="K290" s="3">
        <v>8.0299999999999994</v>
      </c>
      <c r="L290" s="3">
        <v>22.61</v>
      </c>
      <c r="M290" s="3">
        <v>3.53</v>
      </c>
      <c r="N290" s="3">
        <v>1</v>
      </c>
      <c r="O290" s="3">
        <v>8.1</v>
      </c>
      <c r="P290" s="3">
        <v>22.41</v>
      </c>
      <c r="Q290" s="3">
        <v>3.52</v>
      </c>
      <c r="R290" s="3">
        <v>1</v>
      </c>
      <c r="S290" s="3">
        <v>8.4600000000000009</v>
      </c>
      <c r="T290" s="3">
        <v>24.55</v>
      </c>
      <c r="U290" s="3">
        <v>8.39</v>
      </c>
      <c r="V290" s="3">
        <v>24.65</v>
      </c>
      <c r="W290" s="3">
        <v>7.07</v>
      </c>
      <c r="X290" s="3">
        <v>238.02</v>
      </c>
      <c r="Y290" s="3">
        <v>386.78</v>
      </c>
      <c r="Z290" s="4" t="str">
        <f t="shared" si="232"/>
        <v>8,1 (8,46)</v>
      </c>
      <c r="AA290" s="4" t="str">
        <f t="shared" si="233"/>
        <v>22,41 (24,55)</v>
      </c>
      <c r="AB290" s="4" t="str">
        <f t="shared" si="234"/>
        <v>8,03 (8,39)</v>
      </c>
      <c r="AC290" s="4" t="str">
        <f t="shared" si="235"/>
        <v>22,61 (24,65)</v>
      </c>
      <c r="AD290" s="4">
        <v>1</v>
      </c>
      <c r="AE290" s="4">
        <v>1</v>
      </c>
      <c r="AF290" s="4">
        <v>1</v>
      </c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</row>
    <row r="291" spans="1:51" ht="14.45" customHeight="1" x14ac:dyDescent="0.25">
      <c r="A291" s="2" t="s">
        <v>91</v>
      </c>
      <c r="B291" s="2" t="s">
        <v>133</v>
      </c>
      <c r="C291" s="3" t="s">
        <v>85</v>
      </c>
      <c r="D291" s="3" t="s">
        <v>0</v>
      </c>
      <c r="E291" s="3" t="s">
        <v>8</v>
      </c>
      <c r="F291" s="2" t="s">
        <v>46</v>
      </c>
      <c r="G291" s="4">
        <v>12.5</v>
      </c>
      <c r="H291" s="4">
        <v>12.5</v>
      </c>
      <c r="I291" s="5"/>
      <c r="J291" s="3">
        <v>2.23</v>
      </c>
      <c r="K291" s="3">
        <v>7.81</v>
      </c>
      <c r="L291" s="3">
        <v>22.71</v>
      </c>
      <c r="M291" s="3">
        <v>2.27</v>
      </c>
      <c r="N291" s="3">
        <v>1.02</v>
      </c>
      <c r="O291" s="3">
        <v>7.81</v>
      </c>
      <c r="P291" s="3">
        <v>22.71</v>
      </c>
      <c r="Q291" s="3">
        <v>2.2599999999999998</v>
      </c>
      <c r="R291" s="3">
        <v>1.02</v>
      </c>
      <c r="S291" s="3">
        <v>8.6</v>
      </c>
      <c r="T291" s="3">
        <v>27.04</v>
      </c>
      <c r="U291" s="3">
        <v>8.6</v>
      </c>
      <c r="V291" s="3">
        <v>27.38</v>
      </c>
      <c r="W291" s="3">
        <v>4.6399999999999997</v>
      </c>
      <c r="X291" s="3">
        <v>185.95</v>
      </c>
      <c r="Y291" s="3">
        <v>371.9</v>
      </c>
      <c r="Z291" s="4" t="str">
        <f t="shared" si="232"/>
        <v>7,81 (8,6)</v>
      </c>
      <c r="AA291" s="4" t="str">
        <f t="shared" si="233"/>
        <v>22,71 (27,04)</v>
      </c>
      <c r="AB291" s="4" t="str">
        <f t="shared" si="234"/>
        <v>7,81 (8,6)</v>
      </c>
      <c r="AC291" s="4" t="str">
        <f t="shared" si="235"/>
        <v>22,71 (27,38)</v>
      </c>
      <c r="AD291" s="4">
        <v>1</v>
      </c>
      <c r="AE291" s="4">
        <v>1</v>
      </c>
      <c r="AF291" s="4">
        <v>1</v>
      </c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</row>
    <row r="292" spans="1:51" ht="14.45" customHeight="1" x14ac:dyDescent="0.25">
      <c r="A292" s="2" t="s">
        <v>91</v>
      </c>
      <c r="B292" s="2" t="s">
        <v>133</v>
      </c>
      <c r="C292" s="3" t="s">
        <v>85</v>
      </c>
      <c r="D292" s="3" t="s">
        <v>0</v>
      </c>
      <c r="E292" s="3" t="s">
        <v>8</v>
      </c>
      <c r="F292" s="2" t="s">
        <v>46</v>
      </c>
      <c r="G292" s="5">
        <v>15</v>
      </c>
      <c r="H292" s="5">
        <v>15</v>
      </c>
      <c r="I292" s="5"/>
      <c r="J292" s="3">
        <v>1.55</v>
      </c>
      <c r="K292" s="3">
        <v>6.29</v>
      </c>
      <c r="L292" s="3">
        <v>22.61</v>
      </c>
      <c r="M292" s="3">
        <v>1.64</v>
      </c>
      <c r="N292" s="3">
        <v>1.01</v>
      </c>
      <c r="O292" s="3">
        <v>6.29</v>
      </c>
      <c r="P292" s="3">
        <v>22.61</v>
      </c>
      <c r="Q292" s="3">
        <v>1.64</v>
      </c>
      <c r="R292" s="3">
        <v>1</v>
      </c>
      <c r="S292" s="3">
        <v>8.49</v>
      </c>
      <c r="T292" s="3">
        <v>28.05</v>
      </c>
      <c r="U292" s="3">
        <v>8.49</v>
      </c>
      <c r="V292" s="3">
        <v>28.39</v>
      </c>
      <c r="W292" s="3">
        <v>3.3</v>
      </c>
      <c r="X292" s="3">
        <v>66.94</v>
      </c>
      <c r="Y292" s="3">
        <v>401.65</v>
      </c>
      <c r="Z292" s="4" t="str">
        <f t="shared" si="232"/>
        <v>6,29 (8,49)</v>
      </c>
      <c r="AA292" s="4" t="str">
        <f t="shared" si="233"/>
        <v>22,61 (28,05)</v>
      </c>
      <c r="AB292" s="4" t="str">
        <f t="shared" si="234"/>
        <v>6,29 (8,49)</v>
      </c>
      <c r="AC292" s="4" t="str">
        <f t="shared" si="235"/>
        <v>22,61 (28,39)</v>
      </c>
      <c r="AD292" s="4">
        <v>1</v>
      </c>
      <c r="AE292" s="4">
        <v>1</v>
      </c>
      <c r="AF292" s="4">
        <v>1</v>
      </c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</row>
    <row r="293" spans="1:51" ht="14.45" customHeight="1" x14ac:dyDescent="0.25">
      <c r="A293" s="2" t="s">
        <v>91</v>
      </c>
      <c r="B293" s="2" t="s">
        <v>133</v>
      </c>
      <c r="C293" s="3" t="s">
        <v>85</v>
      </c>
      <c r="D293" s="3" t="s">
        <v>0</v>
      </c>
      <c r="E293" s="3" t="s">
        <v>8</v>
      </c>
      <c r="F293" s="2" t="s">
        <v>15</v>
      </c>
      <c r="G293" s="5" t="s">
        <v>16</v>
      </c>
      <c r="H293" s="5" t="s">
        <v>16</v>
      </c>
      <c r="I293" s="4">
        <v>2.5</v>
      </c>
      <c r="K293" s="3">
        <v>2.4569999999999999</v>
      </c>
      <c r="L293" s="3">
        <v>6.5750000000000002</v>
      </c>
      <c r="O293" s="3">
        <v>2.4350000000000001</v>
      </c>
      <c r="P293" s="3">
        <v>6.516</v>
      </c>
      <c r="Z293" s="4">
        <f t="shared" ref="Z293:Z296" si="236">O293</f>
        <v>2.4350000000000001</v>
      </c>
      <c r="AA293" s="4">
        <f t="shared" ref="AA293:AA296" si="237">P293</f>
        <v>6.516</v>
      </c>
      <c r="AB293" s="4">
        <f t="shared" ref="AB293:AB296" si="238">K293</f>
        <v>2.4569999999999999</v>
      </c>
      <c r="AC293" s="4">
        <f t="shared" ref="AC293:AC296" si="239">L293</f>
        <v>6.5750000000000002</v>
      </c>
      <c r="AD293" s="4"/>
      <c r="AE293" s="4"/>
      <c r="AF293" s="4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</row>
    <row r="294" spans="1:51" ht="14.45" customHeight="1" x14ac:dyDescent="0.25">
      <c r="A294" s="2" t="s">
        <v>91</v>
      </c>
      <c r="B294" s="2" t="s">
        <v>133</v>
      </c>
      <c r="C294" s="3" t="s">
        <v>85</v>
      </c>
      <c r="D294" s="3" t="s">
        <v>0</v>
      </c>
      <c r="E294" s="3" t="s">
        <v>8</v>
      </c>
      <c r="F294" s="2" t="s">
        <v>15</v>
      </c>
      <c r="G294" s="5" t="s">
        <v>16</v>
      </c>
      <c r="H294" s="5" t="s">
        <v>16</v>
      </c>
      <c r="I294" s="4">
        <v>3</v>
      </c>
      <c r="K294" s="3">
        <v>2.4289999999999998</v>
      </c>
      <c r="L294" s="3">
        <v>6.8419999999999996</v>
      </c>
      <c r="O294" s="3">
        <v>2.4729999999999999</v>
      </c>
      <c r="P294" s="3">
        <v>6.782</v>
      </c>
      <c r="Z294" s="4">
        <f t="shared" si="236"/>
        <v>2.4729999999999999</v>
      </c>
      <c r="AA294" s="4">
        <f t="shared" si="237"/>
        <v>6.782</v>
      </c>
      <c r="AB294" s="4">
        <f t="shared" si="238"/>
        <v>2.4289999999999998</v>
      </c>
      <c r="AC294" s="4">
        <f t="shared" si="239"/>
        <v>6.8419999999999996</v>
      </c>
      <c r="AD294" s="4"/>
      <c r="AE294" s="4"/>
      <c r="AF294" s="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</row>
    <row r="295" spans="1:51" ht="14.45" customHeight="1" x14ac:dyDescent="0.25">
      <c r="A295" s="2" t="s">
        <v>91</v>
      </c>
      <c r="B295" s="2" t="s">
        <v>133</v>
      </c>
      <c r="C295" s="3" t="s">
        <v>85</v>
      </c>
      <c r="D295" s="3" t="s">
        <v>0</v>
      </c>
      <c r="E295" s="3" t="s">
        <v>8</v>
      </c>
      <c r="F295" s="2" t="s">
        <v>15</v>
      </c>
      <c r="G295" s="5" t="s">
        <v>16</v>
      </c>
      <c r="H295" s="5" t="s">
        <v>16</v>
      </c>
      <c r="I295" s="4">
        <v>4</v>
      </c>
      <c r="K295" s="3">
        <v>2.3090000000000002</v>
      </c>
      <c r="L295" s="3">
        <v>6.8929999999999998</v>
      </c>
      <c r="O295" s="3">
        <v>2.3090000000000002</v>
      </c>
      <c r="P295" s="3">
        <v>6.9539999999999997</v>
      </c>
      <c r="Z295" s="4">
        <f t="shared" si="236"/>
        <v>2.3090000000000002</v>
      </c>
      <c r="AA295" s="4">
        <f t="shared" si="237"/>
        <v>6.9539999999999997</v>
      </c>
      <c r="AB295" s="4">
        <f t="shared" si="238"/>
        <v>2.3090000000000002</v>
      </c>
      <c r="AC295" s="4">
        <f t="shared" si="239"/>
        <v>6.8929999999999998</v>
      </c>
      <c r="AD295" s="4"/>
      <c r="AE295" s="4"/>
      <c r="AF295" s="4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</row>
    <row r="296" spans="1:51" ht="14.45" customHeight="1" x14ac:dyDescent="0.25">
      <c r="A296" s="2" t="s">
        <v>91</v>
      </c>
      <c r="B296" s="2" t="s">
        <v>133</v>
      </c>
      <c r="C296" s="3" t="s">
        <v>85</v>
      </c>
      <c r="D296" s="3" t="s">
        <v>0</v>
      </c>
      <c r="E296" s="3" t="s">
        <v>8</v>
      </c>
      <c r="F296" s="2" t="s">
        <v>15</v>
      </c>
      <c r="G296" s="5" t="s">
        <v>16</v>
      </c>
      <c r="H296" s="5" t="s">
        <v>16</v>
      </c>
      <c r="I296" s="4">
        <v>5</v>
      </c>
      <c r="K296" s="3">
        <v>1.4810000000000001</v>
      </c>
      <c r="L296" s="3">
        <v>6.8090000000000002</v>
      </c>
      <c r="O296" s="3">
        <v>1.5049999999999999</v>
      </c>
      <c r="P296" s="3">
        <v>6.8090000000000002</v>
      </c>
      <c r="Z296" s="4">
        <f t="shared" si="236"/>
        <v>1.5049999999999999</v>
      </c>
      <c r="AA296" s="4">
        <f t="shared" si="237"/>
        <v>6.8090000000000002</v>
      </c>
      <c r="AB296" s="4">
        <f t="shared" si="238"/>
        <v>1.4810000000000001</v>
      </c>
      <c r="AC296" s="4">
        <f t="shared" si="239"/>
        <v>6.8090000000000002</v>
      </c>
      <c r="AD296" s="4"/>
      <c r="AE296" s="4"/>
      <c r="AF296" s="4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</row>
    <row r="297" spans="1:51" ht="14.45" customHeight="1" x14ac:dyDescent="0.25">
      <c r="A297" s="2" t="s">
        <v>92</v>
      </c>
      <c r="B297" s="2" t="s">
        <v>133</v>
      </c>
      <c r="C297" s="3" t="s">
        <v>85</v>
      </c>
      <c r="D297" s="3" t="s">
        <v>0</v>
      </c>
      <c r="E297" s="3" t="s">
        <v>9</v>
      </c>
      <c r="F297" s="2" t="s">
        <v>46</v>
      </c>
      <c r="G297" s="4">
        <v>2.5</v>
      </c>
      <c r="H297" s="5" t="s">
        <v>16</v>
      </c>
      <c r="I297" s="5"/>
      <c r="J297" s="3">
        <v>50.11</v>
      </c>
      <c r="K297" s="5" t="s">
        <v>16</v>
      </c>
      <c r="L297" s="5" t="s">
        <v>16</v>
      </c>
      <c r="M297" s="6">
        <v>48.74</v>
      </c>
      <c r="N297" s="3">
        <v>0.97</v>
      </c>
      <c r="O297" s="5" t="s">
        <v>16</v>
      </c>
      <c r="P297" s="5" t="s">
        <v>16</v>
      </c>
      <c r="Q297" s="6">
        <v>49.19</v>
      </c>
      <c r="R297" s="3">
        <v>1</v>
      </c>
      <c r="S297" s="5" t="s">
        <v>16</v>
      </c>
      <c r="T297" s="5" t="s">
        <v>16</v>
      </c>
      <c r="U297" s="5" t="s">
        <v>16</v>
      </c>
      <c r="V297" s="5" t="s">
        <v>16</v>
      </c>
      <c r="W297" s="6">
        <v>91.09</v>
      </c>
      <c r="X297" s="3">
        <v>92.98</v>
      </c>
      <c r="Y297" s="3">
        <v>135.74</v>
      </c>
      <c r="Z297" s="4" t="str">
        <f t="shared" ref="Z297:Z304" si="240">O297&amp;$AG$3&amp;$AH$3&amp;S297&amp;$AI$3</f>
        <v>--- (---)</v>
      </c>
      <c r="AA297" s="4" t="str">
        <f t="shared" ref="AA297:AA304" si="241">P297&amp;$AG$3&amp;$AH$3&amp;T297&amp;$AI$3</f>
        <v>--- (---)</v>
      </c>
      <c r="AB297" s="4" t="str">
        <f t="shared" ref="AB297:AB304" si="242">K297&amp;$AG$3&amp;$AH$3&amp;U297&amp;$AI$3</f>
        <v>--- (---)</v>
      </c>
      <c r="AC297" s="4" t="str">
        <f t="shared" ref="AC297:AC304" si="243">L297&amp;$AG$3&amp;$AH$3&amp;V297&amp;$AI$3</f>
        <v>--- (---)</v>
      </c>
      <c r="AD297" s="4">
        <v>1</v>
      </c>
      <c r="AE297" s="4">
        <v>1</v>
      </c>
      <c r="AF297" s="4">
        <v>1</v>
      </c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</row>
    <row r="298" spans="1:51" ht="14.45" customHeight="1" x14ac:dyDescent="0.25">
      <c r="A298" s="2" t="s">
        <v>92</v>
      </c>
      <c r="B298" s="2" t="s">
        <v>133</v>
      </c>
      <c r="C298" s="3" t="s">
        <v>85</v>
      </c>
      <c r="D298" s="3" t="s">
        <v>0</v>
      </c>
      <c r="E298" s="3" t="s">
        <v>9</v>
      </c>
      <c r="F298" s="2" t="s">
        <v>46</v>
      </c>
      <c r="G298" s="4">
        <v>3</v>
      </c>
      <c r="H298" s="5" t="s">
        <v>16</v>
      </c>
      <c r="I298" s="5"/>
      <c r="J298" s="3">
        <v>34.799999999999997</v>
      </c>
      <c r="K298" s="3">
        <v>5.82</v>
      </c>
      <c r="L298" s="3">
        <v>13.8</v>
      </c>
      <c r="M298" s="3">
        <v>34.31</v>
      </c>
      <c r="N298" s="3">
        <v>0.98</v>
      </c>
      <c r="O298" s="3">
        <v>5.89</v>
      </c>
      <c r="P298" s="3">
        <v>14.49</v>
      </c>
      <c r="Q298" s="3">
        <v>34.130000000000003</v>
      </c>
      <c r="R298" s="3">
        <v>1.01</v>
      </c>
      <c r="S298" s="5" t="s">
        <v>16</v>
      </c>
      <c r="T298" s="5" t="s">
        <v>16</v>
      </c>
      <c r="U298" s="5" t="s">
        <v>16</v>
      </c>
      <c r="V298" s="5" t="s">
        <v>16</v>
      </c>
      <c r="W298" s="6">
        <v>60.88</v>
      </c>
      <c r="X298" s="3">
        <v>104.43</v>
      </c>
      <c r="Y298" s="3">
        <v>155.31</v>
      </c>
      <c r="Z298" s="4" t="str">
        <f t="shared" si="240"/>
        <v>5,89 (---)</v>
      </c>
      <c r="AA298" s="4" t="str">
        <f t="shared" si="241"/>
        <v>14,49 (---)</v>
      </c>
      <c r="AB298" s="4" t="str">
        <f t="shared" si="242"/>
        <v>5,82 (---)</v>
      </c>
      <c r="AC298" s="4" t="str">
        <f t="shared" si="243"/>
        <v>13,8 (---)</v>
      </c>
      <c r="AD298" s="4">
        <v>1</v>
      </c>
      <c r="AE298" s="4">
        <v>1</v>
      </c>
      <c r="AF298" s="4">
        <v>1</v>
      </c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</row>
    <row r="299" spans="1:51" ht="14.45" customHeight="1" x14ac:dyDescent="0.25">
      <c r="A299" s="2" t="s">
        <v>92</v>
      </c>
      <c r="B299" s="2" t="s">
        <v>133</v>
      </c>
      <c r="C299" s="3" t="s">
        <v>85</v>
      </c>
      <c r="D299" s="3" t="s">
        <v>0</v>
      </c>
      <c r="E299" s="3" t="s">
        <v>9</v>
      </c>
      <c r="F299" s="2" t="s">
        <v>46</v>
      </c>
      <c r="G299" s="4">
        <v>4</v>
      </c>
      <c r="H299" s="4">
        <v>4</v>
      </c>
      <c r="I299" s="5"/>
      <c r="J299" s="3">
        <v>19.579999999999998</v>
      </c>
      <c r="K299" s="3">
        <v>6.53</v>
      </c>
      <c r="L299" s="3">
        <v>16.05</v>
      </c>
      <c r="M299" s="3">
        <v>19.3</v>
      </c>
      <c r="N299" s="3">
        <v>0.98</v>
      </c>
      <c r="O299" s="3">
        <v>6.53</v>
      </c>
      <c r="P299" s="3">
        <v>16.22</v>
      </c>
      <c r="Q299" s="3">
        <v>19.18</v>
      </c>
      <c r="R299" s="3">
        <v>1.02</v>
      </c>
      <c r="S299" s="3">
        <v>6.11</v>
      </c>
      <c r="T299" s="3">
        <v>16.329999999999998</v>
      </c>
      <c r="U299" s="3">
        <v>6.11</v>
      </c>
      <c r="V299" s="3">
        <v>15.44</v>
      </c>
      <c r="W299" s="3">
        <v>36.97</v>
      </c>
      <c r="X299" s="3">
        <v>133.29</v>
      </c>
      <c r="Y299" s="3">
        <v>195.17</v>
      </c>
      <c r="Z299" s="4" t="str">
        <f t="shared" si="240"/>
        <v>6,53 (6,11)</v>
      </c>
      <c r="AA299" s="4" t="str">
        <f t="shared" si="241"/>
        <v>16,22 (16,33)</v>
      </c>
      <c r="AB299" s="4" t="str">
        <f t="shared" si="242"/>
        <v>6,53 (6,11)</v>
      </c>
      <c r="AC299" s="4" t="str">
        <f t="shared" si="243"/>
        <v>16,05 (15,44)</v>
      </c>
      <c r="AD299" s="4">
        <v>1</v>
      </c>
      <c r="AE299" s="4">
        <v>1</v>
      </c>
      <c r="AF299" s="4">
        <v>1</v>
      </c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</row>
    <row r="300" spans="1:51" ht="14.45" customHeight="1" x14ac:dyDescent="0.25">
      <c r="A300" s="2" t="s">
        <v>92</v>
      </c>
      <c r="B300" s="2" t="s">
        <v>133</v>
      </c>
      <c r="C300" s="3" t="s">
        <v>85</v>
      </c>
      <c r="D300" s="3" t="s">
        <v>0</v>
      </c>
      <c r="E300" s="3" t="s">
        <v>9</v>
      </c>
      <c r="F300" s="2" t="s">
        <v>46</v>
      </c>
      <c r="G300" s="4">
        <v>5</v>
      </c>
      <c r="H300" s="4">
        <v>5</v>
      </c>
      <c r="I300" s="5"/>
      <c r="J300" s="3">
        <v>12.53</v>
      </c>
      <c r="K300" s="3">
        <v>7.07</v>
      </c>
      <c r="L300" s="3">
        <v>17.86</v>
      </c>
      <c r="M300" s="3">
        <v>12.44</v>
      </c>
      <c r="N300" s="3">
        <v>0.99</v>
      </c>
      <c r="O300" s="3">
        <v>7.14</v>
      </c>
      <c r="P300" s="3">
        <v>17.5</v>
      </c>
      <c r="Q300" s="3">
        <v>12.21</v>
      </c>
      <c r="R300" s="3">
        <v>1.02</v>
      </c>
      <c r="S300" s="3">
        <v>6.71</v>
      </c>
      <c r="T300" s="3">
        <v>18.170000000000002</v>
      </c>
      <c r="U300" s="3">
        <v>6.66</v>
      </c>
      <c r="V300" s="3">
        <v>17.66</v>
      </c>
      <c r="W300" s="3">
        <v>24.12</v>
      </c>
      <c r="X300" s="3">
        <v>163.63999999999999</v>
      </c>
      <c r="Y300" s="3">
        <v>230.58</v>
      </c>
      <c r="Z300" s="4" t="str">
        <f t="shared" si="240"/>
        <v>7,14 (6,71)</v>
      </c>
      <c r="AA300" s="4" t="str">
        <f t="shared" si="241"/>
        <v>17,5 (18,17)</v>
      </c>
      <c r="AB300" s="4" t="str">
        <f t="shared" si="242"/>
        <v>7,07 (6,66)</v>
      </c>
      <c r="AC300" s="4" t="str">
        <f t="shared" si="243"/>
        <v>17,86 (17,66)</v>
      </c>
      <c r="AD300" s="4">
        <v>1</v>
      </c>
      <c r="AE300" s="4">
        <v>1</v>
      </c>
      <c r="AF300" s="4">
        <v>1</v>
      </c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</row>
    <row r="301" spans="1:51" ht="14.45" customHeight="1" x14ac:dyDescent="0.25">
      <c r="A301" s="2" t="s">
        <v>92</v>
      </c>
      <c r="B301" s="2" t="s">
        <v>133</v>
      </c>
      <c r="C301" s="3" t="s">
        <v>85</v>
      </c>
      <c r="D301" s="3" t="s">
        <v>0</v>
      </c>
      <c r="E301" s="3" t="s">
        <v>9</v>
      </c>
      <c r="F301" s="2" t="s">
        <v>46</v>
      </c>
      <c r="G301" s="4">
        <v>7.5</v>
      </c>
      <c r="H301" s="4">
        <v>7.5</v>
      </c>
      <c r="I301" s="5"/>
      <c r="J301" s="3">
        <v>5.57</v>
      </c>
      <c r="K301" s="3">
        <v>7.83</v>
      </c>
      <c r="L301" s="3">
        <v>20.65</v>
      </c>
      <c r="M301" s="3">
        <v>5.59</v>
      </c>
      <c r="N301" s="3">
        <v>1</v>
      </c>
      <c r="O301" s="3">
        <v>8.11</v>
      </c>
      <c r="P301" s="3">
        <v>20.46</v>
      </c>
      <c r="Q301" s="3">
        <v>5.52</v>
      </c>
      <c r="R301" s="3">
        <v>1.01</v>
      </c>
      <c r="S301" s="3">
        <v>7.86</v>
      </c>
      <c r="T301" s="3">
        <v>21.33</v>
      </c>
      <c r="U301" s="3">
        <v>7.61</v>
      </c>
      <c r="V301" s="3">
        <v>21.65</v>
      </c>
      <c r="W301" s="3">
        <v>11.16</v>
      </c>
      <c r="X301" s="3">
        <v>217.56</v>
      </c>
      <c r="Y301" s="3">
        <v>334.71</v>
      </c>
      <c r="Z301" s="4" t="str">
        <f t="shared" si="240"/>
        <v>8,11 (7,86)</v>
      </c>
      <c r="AA301" s="4" t="str">
        <f t="shared" si="241"/>
        <v>20,46 (21,33)</v>
      </c>
      <c r="AB301" s="4" t="str">
        <f t="shared" si="242"/>
        <v>7,83 (7,61)</v>
      </c>
      <c r="AC301" s="4" t="str">
        <f t="shared" si="243"/>
        <v>20,65 (21,65)</v>
      </c>
      <c r="AD301" s="4">
        <v>1</v>
      </c>
      <c r="AE301" s="4">
        <v>1</v>
      </c>
      <c r="AF301" s="4">
        <v>1</v>
      </c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</row>
    <row r="302" spans="1:51" ht="14.45" customHeight="1" x14ac:dyDescent="0.25">
      <c r="A302" s="2" t="s">
        <v>92</v>
      </c>
      <c r="B302" s="2" t="s">
        <v>133</v>
      </c>
      <c r="C302" s="3" t="s">
        <v>85</v>
      </c>
      <c r="D302" s="3" t="s">
        <v>0</v>
      </c>
      <c r="E302" s="3" t="s">
        <v>9</v>
      </c>
      <c r="F302" s="2" t="s">
        <v>46</v>
      </c>
      <c r="G302" s="5">
        <v>10</v>
      </c>
      <c r="H302" s="5">
        <v>10</v>
      </c>
      <c r="I302" s="5"/>
      <c r="J302" s="3">
        <v>3.13</v>
      </c>
      <c r="K302" s="3">
        <v>7.81</v>
      </c>
      <c r="L302" s="3">
        <v>22.21</v>
      </c>
      <c r="M302" s="3">
        <v>3.18</v>
      </c>
      <c r="N302" s="3">
        <v>1</v>
      </c>
      <c r="O302" s="3">
        <v>8.1</v>
      </c>
      <c r="P302" s="3">
        <v>22.61</v>
      </c>
      <c r="Q302" s="3">
        <v>3.16</v>
      </c>
      <c r="R302" s="3">
        <v>1.01</v>
      </c>
      <c r="S302" s="3">
        <v>8.49</v>
      </c>
      <c r="T302" s="3">
        <v>24.18</v>
      </c>
      <c r="U302" s="3">
        <v>8.2100000000000009</v>
      </c>
      <c r="V302" s="3">
        <v>24.06</v>
      </c>
      <c r="W302" s="3">
        <v>6.47</v>
      </c>
      <c r="X302" s="3">
        <v>238.02</v>
      </c>
      <c r="Y302" s="3">
        <v>386.78</v>
      </c>
      <c r="Z302" s="4" t="str">
        <f t="shared" si="240"/>
        <v>8,1 (8,49)</v>
      </c>
      <c r="AA302" s="4" t="str">
        <f t="shared" si="241"/>
        <v>22,61 (24,18)</v>
      </c>
      <c r="AB302" s="4" t="str">
        <f t="shared" si="242"/>
        <v>7,81 (8,21)</v>
      </c>
      <c r="AC302" s="4" t="str">
        <f t="shared" si="243"/>
        <v>22,21 (24,06)</v>
      </c>
      <c r="AD302" s="4">
        <v>1</v>
      </c>
      <c r="AE302" s="4">
        <v>1</v>
      </c>
      <c r="AF302" s="4">
        <v>1</v>
      </c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</row>
    <row r="303" spans="1:51" ht="14.45" customHeight="1" x14ac:dyDescent="0.25">
      <c r="A303" s="2" t="s">
        <v>92</v>
      </c>
      <c r="B303" s="2" t="s">
        <v>133</v>
      </c>
      <c r="C303" s="3" t="s">
        <v>85</v>
      </c>
      <c r="D303" s="3" t="s">
        <v>0</v>
      </c>
      <c r="E303" s="3" t="s">
        <v>9</v>
      </c>
      <c r="F303" s="2" t="s">
        <v>46</v>
      </c>
      <c r="G303" s="5">
        <v>12.5</v>
      </c>
      <c r="H303" s="4">
        <v>12.5</v>
      </c>
      <c r="I303" s="5"/>
      <c r="J303" s="3">
        <v>2</v>
      </c>
      <c r="K303" s="3">
        <v>7.36</v>
      </c>
      <c r="L303" s="3">
        <v>22.31</v>
      </c>
      <c r="M303" s="3">
        <v>2.0499999999999998</v>
      </c>
      <c r="N303" s="3">
        <v>1.01</v>
      </c>
      <c r="O303" s="3">
        <v>7.36</v>
      </c>
      <c r="P303" s="3">
        <v>23.11</v>
      </c>
      <c r="Q303" s="3">
        <v>2.04</v>
      </c>
      <c r="R303" s="3">
        <v>1.02</v>
      </c>
      <c r="S303" s="3">
        <v>8.6</v>
      </c>
      <c r="T303" s="3">
        <v>26.2</v>
      </c>
      <c r="U303" s="3">
        <v>8.6</v>
      </c>
      <c r="V303" s="3">
        <v>26.53</v>
      </c>
      <c r="W303" s="3">
        <v>4.2300000000000004</v>
      </c>
      <c r="X303" s="3">
        <v>185.95</v>
      </c>
      <c r="Y303" s="3">
        <v>371.9</v>
      </c>
      <c r="Z303" s="4" t="str">
        <f t="shared" si="240"/>
        <v>7,36 (8,6)</v>
      </c>
      <c r="AA303" s="4" t="str">
        <f t="shared" si="241"/>
        <v>23,11 (26,2)</v>
      </c>
      <c r="AB303" s="4" t="str">
        <f t="shared" si="242"/>
        <v>7,36 (8,6)</v>
      </c>
      <c r="AC303" s="4" t="str">
        <f t="shared" si="243"/>
        <v>22,31 (26,53)</v>
      </c>
      <c r="AD303" s="4">
        <v>1</v>
      </c>
      <c r="AE303" s="4">
        <v>1</v>
      </c>
      <c r="AF303" s="4">
        <v>1</v>
      </c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</row>
    <row r="304" spans="1:51" ht="14.45" customHeight="1" x14ac:dyDescent="0.25">
      <c r="A304" s="2" t="s">
        <v>92</v>
      </c>
      <c r="B304" s="2" t="s">
        <v>133</v>
      </c>
      <c r="C304" s="3" t="s">
        <v>85</v>
      </c>
      <c r="D304" s="3" t="s">
        <v>0</v>
      </c>
      <c r="E304" s="3" t="s">
        <v>9</v>
      </c>
      <c r="F304" s="2" t="s">
        <v>46</v>
      </c>
      <c r="G304" s="5">
        <v>15</v>
      </c>
      <c r="H304" s="5">
        <v>15</v>
      </c>
      <c r="I304" s="5"/>
      <c r="J304" s="3">
        <v>1.39</v>
      </c>
      <c r="K304" s="3">
        <v>6.06</v>
      </c>
      <c r="L304" s="3">
        <v>21.8</v>
      </c>
      <c r="M304" s="3">
        <v>1.49</v>
      </c>
      <c r="N304" s="3">
        <v>1.01</v>
      </c>
      <c r="O304" s="3">
        <v>5.91</v>
      </c>
      <c r="P304" s="3">
        <v>22.61</v>
      </c>
      <c r="Q304" s="3">
        <v>1.49</v>
      </c>
      <c r="R304" s="3">
        <v>1.01</v>
      </c>
      <c r="S304" s="3">
        <v>8.4600000000000009</v>
      </c>
      <c r="T304" s="3">
        <v>28.23</v>
      </c>
      <c r="U304" s="3">
        <v>8.67</v>
      </c>
      <c r="V304" s="3">
        <v>27.35</v>
      </c>
      <c r="W304" s="3">
        <v>3.02</v>
      </c>
      <c r="X304" s="3">
        <v>66.94</v>
      </c>
      <c r="Y304" s="3">
        <v>401.65</v>
      </c>
      <c r="Z304" s="4" t="str">
        <f t="shared" si="240"/>
        <v>5,91 (8,46)</v>
      </c>
      <c r="AA304" s="4" t="str">
        <f t="shared" si="241"/>
        <v>22,61 (28,23)</v>
      </c>
      <c r="AB304" s="4" t="str">
        <f t="shared" si="242"/>
        <v>6,06 (8,67)</v>
      </c>
      <c r="AC304" s="4" t="str">
        <f t="shared" si="243"/>
        <v>21,8 (27,35)</v>
      </c>
      <c r="AD304" s="4">
        <v>1</v>
      </c>
      <c r="AE304" s="4">
        <v>1</v>
      </c>
      <c r="AF304" s="4">
        <v>1</v>
      </c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</row>
    <row r="305" spans="1:51" ht="14.45" customHeight="1" x14ac:dyDescent="0.25">
      <c r="A305" s="2" t="s">
        <v>92</v>
      </c>
      <c r="B305" s="2" t="s">
        <v>133</v>
      </c>
      <c r="C305" s="3" t="s">
        <v>85</v>
      </c>
      <c r="D305" s="3" t="s">
        <v>0</v>
      </c>
      <c r="E305" s="3" t="s">
        <v>9</v>
      </c>
      <c r="F305" s="2" t="s">
        <v>15</v>
      </c>
      <c r="G305" s="5" t="s">
        <v>16</v>
      </c>
      <c r="H305" s="5" t="s">
        <v>16</v>
      </c>
      <c r="I305" s="4">
        <v>2.5</v>
      </c>
      <c r="K305" s="3">
        <v>2.3929999999999998</v>
      </c>
      <c r="L305" s="3">
        <v>6.516</v>
      </c>
      <c r="O305" s="3">
        <v>2.4780000000000002</v>
      </c>
      <c r="P305" s="3">
        <v>6.4</v>
      </c>
      <c r="Z305" s="4">
        <f t="shared" ref="Z305:Z308" si="244">O305</f>
        <v>2.4780000000000002</v>
      </c>
      <c r="AA305" s="4">
        <f t="shared" ref="AA305:AA308" si="245">P305</f>
        <v>6.4</v>
      </c>
      <c r="AB305" s="4">
        <f t="shared" ref="AB305:AB308" si="246">K305</f>
        <v>2.3929999999999998</v>
      </c>
      <c r="AC305" s="4">
        <f t="shared" ref="AC305:AC308" si="247">L305</f>
        <v>6.516</v>
      </c>
      <c r="AD305" s="4"/>
      <c r="AE305" s="4"/>
      <c r="AF305" s="4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</row>
    <row r="306" spans="1:51" ht="14.45" customHeight="1" x14ac:dyDescent="0.25">
      <c r="A306" s="2" t="s">
        <v>92</v>
      </c>
      <c r="B306" s="2" t="s">
        <v>133</v>
      </c>
      <c r="C306" s="3" t="s">
        <v>85</v>
      </c>
      <c r="D306" s="3" t="s">
        <v>0</v>
      </c>
      <c r="E306" s="3" t="s">
        <v>9</v>
      </c>
      <c r="F306" s="2" t="s">
        <v>15</v>
      </c>
      <c r="G306" s="5" t="s">
        <v>16</v>
      </c>
      <c r="H306" s="5" t="s">
        <v>16</v>
      </c>
      <c r="I306" s="4">
        <v>3</v>
      </c>
      <c r="K306" s="3">
        <v>2.3860000000000001</v>
      </c>
      <c r="L306" s="3">
        <v>6.7220000000000004</v>
      </c>
      <c r="O306" s="3">
        <v>2.4729999999999999</v>
      </c>
      <c r="P306" s="3">
        <v>6.8419999999999996</v>
      </c>
      <c r="Z306" s="4">
        <f t="shared" si="244"/>
        <v>2.4729999999999999</v>
      </c>
      <c r="AA306" s="4">
        <f t="shared" si="245"/>
        <v>6.8419999999999996</v>
      </c>
      <c r="AB306" s="4">
        <f t="shared" si="246"/>
        <v>2.3860000000000001</v>
      </c>
      <c r="AC306" s="4">
        <f t="shared" si="247"/>
        <v>6.7220000000000004</v>
      </c>
      <c r="AD306" s="4"/>
      <c r="AE306" s="4"/>
      <c r="AF306" s="4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</row>
    <row r="307" spans="1:51" ht="14.45" customHeight="1" x14ac:dyDescent="0.25">
      <c r="A307" s="2" t="s">
        <v>92</v>
      </c>
      <c r="B307" s="2" t="s">
        <v>133</v>
      </c>
      <c r="C307" s="3" t="s">
        <v>85</v>
      </c>
      <c r="D307" s="3" t="s">
        <v>0</v>
      </c>
      <c r="E307" s="3" t="s">
        <v>9</v>
      </c>
      <c r="F307" s="2" t="s">
        <v>15</v>
      </c>
      <c r="G307" s="5" t="s">
        <v>16</v>
      </c>
      <c r="H307" s="5" t="s">
        <v>16</v>
      </c>
      <c r="I307" s="4">
        <v>4</v>
      </c>
      <c r="K307" s="3">
        <v>2.194</v>
      </c>
      <c r="L307" s="3">
        <v>6.8330000000000002</v>
      </c>
      <c r="O307" s="3">
        <v>2.149</v>
      </c>
      <c r="P307" s="3">
        <v>7.0780000000000003</v>
      </c>
      <c r="Z307" s="4">
        <f t="shared" si="244"/>
        <v>2.149</v>
      </c>
      <c r="AA307" s="4">
        <f t="shared" si="245"/>
        <v>7.0780000000000003</v>
      </c>
      <c r="AB307" s="4">
        <f t="shared" si="246"/>
        <v>2.194</v>
      </c>
      <c r="AC307" s="4">
        <f t="shared" si="247"/>
        <v>6.8330000000000002</v>
      </c>
      <c r="AD307" s="4"/>
      <c r="AE307" s="4"/>
      <c r="AF307" s="4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</row>
    <row r="308" spans="1:51" ht="14.45" customHeight="1" x14ac:dyDescent="0.25">
      <c r="A308" s="2" t="s">
        <v>92</v>
      </c>
      <c r="B308" s="2" t="s">
        <v>133</v>
      </c>
      <c r="C308" s="3" t="s">
        <v>85</v>
      </c>
      <c r="D308" s="3" t="s">
        <v>0</v>
      </c>
      <c r="E308" s="3" t="s">
        <v>9</v>
      </c>
      <c r="F308" s="2" t="s">
        <v>15</v>
      </c>
      <c r="G308" s="5" t="s">
        <v>16</v>
      </c>
      <c r="H308" s="5" t="s">
        <v>16</v>
      </c>
      <c r="I308" s="4">
        <v>5</v>
      </c>
      <c r="K308" s="3">
        <v>1.2</v>
      </c>
      <c r="L308" s="3">
        <v>6.4939999999999998</v>
      </c>
      <c r="O308" s="3">
        <v>1.4339999999999999</v>
      </c>
      <c r="P308" s="3">
        <v>6.6189999999999998</v>
      </c>
      <c r="Z308" s="4">
        <f t="shared" si="244"/>
        <v>1.4339999999999999</v>
      </c>
      <c r="AA308" s="4">
        <f t="shared" si="245"/>
        <v>6.6189999999999998</v>
      </c>
      <c r="AB308" s="4">
        <f t="shared" si="246"/>
        <v>1.2</v>
      </c>
      <c r="AC308" s="4">
        <f t="shared" si="247"/>
        <v>6.4939999999999998</v>
      </c>
      <c r="AD308" s="4"/>
      <c r="AE308" s="4"/>
      <c r="AF308" s="4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</row>
    <row r="309" spans="1:51" ht="14.45" customHeight="1" x14ac:dyDescent="0.25">
      <c r="A309" s="2" t="s">
        <v>93</v>
      </c>
      <c r="B309" s="2" t="s">
        <v>133</v>
      </c>
      <c r="C309" s="3" t="s">
        <v>85</v>
      </c>
      <c r="D309" s="3" t="s">
        <v>0</v>
      </c>
      <c r="E309" s="3" t="s">
        <v>10</v>
      </c>
      <c r="F309" s="2" t="s">
        <v>46</v>
      </c>
      <c r="G309" s="4">
        <v>2.5</v>
      </c>
      <c r="H309" s="5" t="s">
        <v>16</v>
      </c>
      <c r="I309" s="5"/>
      <c r="J309" s="3">
        <v>42.9</v>
      </c>
      <c r="K309" s="5" t="s">
        <v>16</v>
      </c>
      <c r="L309" s="5" t="s">
        <v>16</v>
      </c>
      <c r="M309" s="6">
        <v>42.69</v>
      </c>
      <c r="N309" s="3">
        <v>0.93</v>
      </c>
      <c r="O309" s="5" t="s">
        <v>16</v>
      </c>
      <c r="P309" s="5" t="s">
        <v>16</v>
      </c>
      <c r="Q309" s="6">
        <v>41.61</v>
      </c>
      <c r="R309" s="3">
        <v>1.02</v>
      </c>
      <c r="S309" s="5" t="s">
        <v>16</v>
      </c>
      <c r="T309" s="5" t="s">
        <v>16</v>
      </c>
      <c r="U309" s="5" t="s">
        <v>16</v>
      </c>
      <c r="V309" s="5" t="s">
        <v>16</v>
      </c>
      <c r="W309" s="6">
        <v>74.180000000000007</v>
      </c>
      <c r="X309" s="3">
        <v>94.83</v>
      </c>
      <c r="Y309" s="3">
        <v>150.62</v>
      </c>
      <c r="Z309" s="4" t="str">
        <f t="shared" ref="Z309" si="248">O309&amp;$AG$3&amp;$AH$3&amp;S309&amp;$AI$3</f>
        <v>--- (---)</v>
      </c>
      <c r="AA309" s="4" t="str">
        <f t="shared" ref="AA309" si="249">P309&amp;$AG$3&amp;$AH$3&amp;T309&amp;$AI$3</f>
        <v>--- (---)</v>
      </c>
      <c r="AB309" s="4" t="str">
        <f t="shared" ref="AB309" si="250">K309&amp;$AG$3&amp;$AH$3&amp;U309&amp;$AI$3</f>
        <v>--- (---)</v>
      </c>
      <c r="AC309" s="4" t="str">
        <f t="shared" ref="AC309" si="251">L309&amp;$AG$3&amp;$AH$3&amp;V309&amp;$AI$3</f>
        <v>--- (---)</v>
      </c>
      <c r="AD309" s="4">
        <v>1</v>
      </c>
      <c r="AE309" s="4">
        <v>1</v>
      </c>
      <c r="AF309" s="4">
        <v>1</v>
      </c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</row>
    <row r="310" spans="1:51" ht="14.45" customHeight="1" x14ac:dyDescent="0.25">
      <c r="A310" s="2" t="s">
        <v>93</v>
      </c>
      <c r="B310" s="2" t="s">
        <v>133</v>
      </c>
      <c r="C310" s="3" t="s">
        <v>85</v>
      </c>
      <c r="D310" s="3" t="s">
        <v>0</v>
      </c>
      <c r="E310" s="3" t="s">
        <v>10</v>
      </c>
      <c r="F310" s="2" t="s">
        <v>46</v>
      </c>
      <c r="G310" s="4">
        <v>3</v>
      </c>
      <c r="H310" s="5" t="s">
        <v>16</v>
      </c>
      <c r="I310" s="5"/>
      <c r="J310" s="3">
        <v>29.79</v>
      </c>
      <c r="K310" s="3">
        <v>5.53</v>
      </c>
      <c r="L310" s="3">
        <v>13.17</v>
      </c>
      <c r="M310" s="3">
        <v>29.62</v>
      </c>
      <c r="N310" s="3">
        <v>0.99</v>
      </c>
      <c r="O310" s="3">
        <v>6.36</v>
      </c>
      <c r="P310" s="3">
        <v>16.05</v>
      </c>
      <c r="Q310" s="3">
        <v>29.37</v>
      </c>
      <c r="R310" s="3">
        <v>1</v>
      </c>
      <c r="S310" s="5" t="s">
        <v>16</v>
      </c>
      <c r="T310" s="5" t="s">
        <v>16</v>
      </c>
      <c r="U310" s="5" t="s">
        <v>16</v>
      </c>
      <c r="V310" s="5" t="s">
        <v>16</v>
      </c>
      <c r="W310" s="6">
        <v>53.6</v>
      </c>
      <c r="X310" s="3">
        <v>112.46</v>
      </c>
      <c r="Y310" s="3">
        <v>168.69</v>
      </c>
      <c r="Z310" s="4" t="str">
        <f t="shared" ref="Z310:Z316" si="252">O310&amp;$AG$3&amp;$AH$3&amp;S310&amp;$AI$3</f>
        <v>6,36 (---)</v>
      </c>
      <c r="AA310" s="4" t="str">
        <f t="shared" ref="AA310:AA316" si="253">P310&amp;$AG$3&amp;$AH$3&amp;T310&amp;$AI$3</f>
        <v>16,05 (---)</v>
      </c>
      <c r="AB310" s="4" t="str">
        <f t="shared" ref="AB310:AB316" si="254">K310&amp;$AG$3&amp;$AH$3&amp;U310&amp;$AI$3</f>
        <v>5,53 (---)</v>
      </c>
      <c r="AC310" s="4" t="str">
        <f t="shared" ref="AC310:AC316" si="255">L310&amp;$AG$3&amp;$AH$3&amp;V310&amp;$AI$3</f>
        <v>13,17 (---)</v>
      </c>
      <c r="AD310" s="4">
        <v>1</v>
      </c>
      <c r="AE310" s="4">
        <v>1</v>
      </c>
      <c r="AF310" s="4">
        <v>1</v>
      </c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</row>
    <row r="311" spans="1:51" ht="14.45" customHeight="1" x14ac:dyDescent="0.25">
      <c r="A311" s="2" t="s">
        <v>93</v>
      </c>
      <c r="B311" s="2" t="s">
        <v>133</v>
      </c>
      <c r="C311" s="3" t="s">
        <v>85</v>
      </c>
      <c r="D311" s="3" t="s">
        <v>0</v>
      </c>
      <c r="E311" s="3" t="s">
        <v>10</v>
      </c>
      <c r="F311" s="2" t="s">
        <v>46</v>
      </c>
      <c r="G311" s="4">
        <v>4</v>
      </c>
      <c r="H311" s="4">
        <v>4</v>
      </c>
      <c r="I311" s="5"/>
      <c r="J311" s="3">
        <v>16.760000000000002</v>
      </c>
      <c r="K311" s="3">
        <v>6.16</v>
      </c>
      <c r="L311" s="3">
        <v>15.05</v>
      </c>
      <c r="M311" s="3">
        <v>16.23</v>
      </c>
      <c r="N311" s="3">
        <v>1.03</v>
      </c>
      <c r="O311" s="3">
        <v>7.07</v>
      </c>
      <c r="P311" s="3">
        <v>17.55</v>
      </c>
      <c r="Q311" s="3">
        <v>16.3</v>
      </c>
      <c r="R311" s="3">
        <v>1.02</v>
      </c>
      <c r="S311" s="3">
        <v>6.75</v>
      </c>
      <c r="T311" s="3">
        <v>18.54</v>
      </c>
      <c r="U311" s="3">
        <v>5.95</v>
      </c>
      <c r="V311" s="3">
        <v>15.03</v>
      </c>
      <c r="W311" s="3">
        <v>30.36</v>
      </c>
      <c r="X311" s="3">
        <v>133.29</v>
      </c>
      <c r="Y311" s="3">
        <v>209.45</v>
      </c>
      <c r="Z311" s="4" t="str">
        <f t="shared" si="252"/>
        <v>7,07 (6,75)</v>
      </c>
      <c r="AA311" s="4" t="str">
        <f t="shared" si="253"/>
        <v>17,55 (18,54)</v>
      </c>
      <c r="AB311" s="4" t="str">
        <f t="shared" si="254"/>
        <v>6,16 (5,95)</v>
      </c>
      <c r="AC311" s="4" t="str">
        <f t="shared" si="255"/>
        <v>15,05 (15,03)</v>
      </c>
      <c r="AD311" s="4">
        <v>1</v>
      </c>
      <c r="AE311" s="4">
        <v>1</v>
      </c>
      <c r="AF311" s="4">
        <v>1</v>
      </c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</row>
    <row r="312" spans="1:51" ht="14.45" customHeight="1" x14ac:dyDescent="0.25">
      <c r="A312" s="2" t="s">
        <v>93</v>
      </c>
      <c r="B312" s="2" t="s">
        <v>133</v>
      </c>
      <c r="C312" s="3" t="s">
        <v>85</v>
      </c>
      <c r="D312" s="3" t="s">
        <v>0</v>
      </c>
      <c r="E312" s="3" t="s">
        <v>10</v>
      </c>
      <c r="F312" s="2" t="s">
        <v>46</v>
      </c>
      <c r="G312" s="4">
        <v>5</v>
      </c>
      <c r="H312" s="4">
        <v>5</v>
      </c>
      <c r="I312" s="5"/>
      <c r="J312" s="3">
        <v>10.73</v>
      </c>
      <c r="K312" s="3">
        <v>6.76</v>
      </c>
      <c r="L312" s="3">
        <v>16.64</v>
      </c>
      <c r="M312" s="3">
        <v>10.51</v>
      </c>
      <c r="N312" s="3">
        <v>1.01</v>
      </c>
      <c r="O312" s="3">
        <v>7.41</v>
      </c>
      <c r="P312" s="3">
        <v>19.21</v>
      </c>
      <c r="Q312" s="3">
        <v>10.68</v>
      </c>
      <c r="R312" s="3">
        <v>1</v>
      </c>
      <c r="S312" s="3">
        <v>7.03</v>
      </c>
      <c r="T312" s="3">
        <v>20.02</v>
      </c>
      <c r="U312" s="3">
        <v>6.45</v>
      </c>
      <c r="V312" s="3">
        <v>16.93</v>
      </c>
      <c r="W312" s="3">
        <v>20.83</v>
      </c>
      <c r="X312" s="3">
        <v>156.19999999999999</v>
      </c>
      <c r="Y312" s="3">
        <v>252.89</v>
      </c>
      <c r="Z312" s="4" t="str">
        <f t="shared" si="252"/>
        <v>7,41 (7,03)</v>
      </c>
      <c r="AA312" s="4" t="str">
        <f t="shared" si="253"/>
        <v>19,21 (20,02)</v>
      </c>
      <c r="AB312" s="4" t="str">
        <f t="shared" si="254"/>
        <v>6,76 (6,45)</v>
      </c>
      <c r="AC312" s="4" t="str">
        <f t="shared" si="255"/>
        <v>16,64 (16,93)</v>
      </c>
      <c r="AD312" s="4">
        <v>1</v>
      </c>
      <c r="AE312" s="4">
        <v>1</v>
      </c>
      <c r="AF312" s="4">
        <v>1</v>
      </c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</row>
    <row r="313" spans="1:51" ht="14.45" customHeight="1" x14ac:dyDescent="0.25">
      <c r="A313" s="2" t="s">
        <v>93</v>
      </c>
      <c r="B313" s="2" t="s">
        <v>133</v>
      </c>
      <c r="C313" s="3" t="s">
        <v>85</v>
      </c>
      <c r="D313" s="3" t="s">
        <v>0</v>
      </c>
      <c r="E313" s="3" t="s">
        <v>10</v>
      </c>
      <c r="F313" s="2" t="s">
        <v>46</v>
      </c>
      <c r="G313" s="4">
        <v>7.5</v>
      </c>
      <c r="H313" s="4">
        <v>7.5</v>
      </c>
      <c r="I313" s="5"/>
      <c r="J313" s="3">
        <v>4.7699999999999996</v>
      </c>
      <c r="K313" s="3">
        <v>7.37</v>
      </c>
      <c r="L313" s="3">
        <v>19.55</v>
      </c>
      <c r="M313" s="3">
        <v>4.72</v>
      </c>
      <c r="N313" s="3">
        <v>1</v>
      </c>
      <c r="O313" s="3">
        <v>7.77</v>
      </c>
      <c r="P313" s="3">
        <v>21.22</v>
      </c>
      <c r="Q313" s="3">
        <v>4.82</v>
      </c>
      <c r="R313" s="3">
        <v>1</v>
      </c>
      <c r="S313" s="3">
        <v>7.65</v>
      </c>
      <c r="T313" s="3">
        <v>23.21</v>
      </c>
      <c r="U313" s="3">
        <v>7.29</v>
      </c>
      <c r="V313" s="3">
        <v>20.46</v>
      </c>
      <c r="W313" s="3">
        <v>9.76</v>
      </c>
      <c r="X313" s="3">
        <v>184.09</v>
      </c>
      <c r="Y313" s="3">
        <v>301.24</v>
      </c>
      <c r="Z313" s="4" t="str">
        <f t="shared" si="252"/>
        <v>7,77 (7,65)</v>
      </c>
      <c r="AA313" s="4" t="str">
        <f t="shared" si="253"/>
        <v>21,22 (23,21)</v>
      </c>
      <c r="AB313" s="4" t="str">
        <f t="shared" si="254"/>
        <v>7,37 (7,29)</v>
      </c>
      <c r="AC313" s="4" t="str">
        <f t="shared" si="255"/>
        <v>19,55 (20,46)</v>
      </c>
      <c r="AD313" s="4">
        <v>1</v>
      </c>
      <c r="AE313" s="4">
        <v>1</v>
      </c>
      <c r="AF313" s="4">
        <v>1</v>
      </c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</row>
    <row r="314" spans="1:51" ht="14.45" customHeight="1" x14ac:dyDescent="0.25">
      <c r="A314" s="2" t="s">
        <v>93</v>
      </c>
      <c r="B314" s="2" t="s">
        <v>133</v>
      </c>
      <c r="C314" s="3" t="s">
        <v>85</v>
      </c>
      <c r="D314" s="3" t="s">
        <v>0</v>
      </c>
      <c r="E314" s="3" t="s">
        <v>10</v>
      </c>
      <c r="F314" s="2" t="s">
        <v>46</v>
      </c>
      <c r="G314" s="5">
        <v>10</v>
      </c>
      <c r="H314" s="5">
        <v>10</v>
      </c>
      <c r="I314" s="5"/>
      <c r="J314" s="3">
        <v>2.68</v>
      </c>
      <c r="K314" s="3">
        <v>7.07</v>
      </c>
      <c r="L314" s="3">
        <v>20.71</v>
      </c>
      <c r="M314" s="3">
        <v>2.7</v>
      </c>
      <c r="N314" s="3">
        <v>1.01</v>
      </c>
      <c r="O314" s="3">
        <v>7.67</v>
      </c>
      <c r="P314" s="3">
        <v>22.02</v>
      </c>
      <c r="Q314" s="3">
        <v>2.76</v>
      </c>
      <c r="R314" s="3">
        <v>1</v>
      </c>
      <c r="S314" s="3">
        <v>8.39</v>
      </c>
      <c r="T314" s="3">
        <v>24.73</v>
      </c>
      <c r="U314" s="3">
        <v>7.76</v>
      </c>
      <c r="V314" s="3">
        <v>22.63</v>
      </c>
      <c r="W314" s="3">
        <v>5.58</v>
      </c>
      <c r="X314" s="3">
        <v>178.51</v>
      </c>
      <c r="Y314" s="3">
        <v>357.02</v>
      </c>
      <c r="Z314" s="4" t="str">
        <f t="shared" si="252"/>
        <v>7,67 (8,39)</v>
      </c>
      <c r="AA314" s="4" t="str">
        <f t="shared" si="253"/>
        <v>22,02 (24,73)</v>
      </c>
      <c r="AB314" s="4" t="str">
        <f t="shared" si="254"/>
        <v>7,07 (7,76)</v>
      </c>
      <c r="AC314" s="4" t="str">
        <f t="shared" si="255"/>
        <v>20,71 (22,63)</v>
      </c>
      <c r="AD314" s="4">
        <v>1</v>
      </c>
      <c r="AE314" s="4">
        <v>1</v>
      </c>
      <c r="AF314" s="4">
        <v>1</v>
      </c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</row>
    <row r="315" spans="1:51" ht="14.45" customHeight="1" x14ac:dyDescent="0.25">
      <c r="A315" s="2" t="s">
        <v>93</v>
      </c>
      <c r="B315" s="2" t="s">
        <v>133</v>
      </c>
      <c r="C315" s="3" t="s">
        <v>85</v>
      </c>
      <c r="D315" s="3" t="s">
        <v>0</v>
      </c>
      <c r="E315" s="3" t="s">
        <v>10</v>
      </c>
      <c r="F315" s="2" t="s">
        <v>46</v>
      </c>
      <c r="G315" s="5">
        <v>12.5</v>
      </c>
      <c r="H315" s="4">
        <v>12.5</v>
      </c>
      <c r="I315" s="5"/>
      <c r="J315" s="3">
        <v>1.72</v>
      </c>
      <c r="K315" s="3">
        <v>6.03</v>
      </c>
      <c r="L315" s="3">
        <v>20.43</v>
      </c>
      <c r="M315" s="3">
        <v>1.79</v>
      </c>
      <c r="N315" s="3">
        <v>1.01</v>
      </c>
      <c r="O315" s="3">
        <v>6.79</v>
      </c>
      <c r="P315" s="3">
        <v>22.12</v>
      </c>
      <c r="Q315" s="3">
        <v>1.79</v>
      </c>
      <c r="R315" s="3">
        <v>1.01</v>
      </c>
      <c r="S315" s="3">
        <v>8.6199999999999992</v>
      </c>
      <c r="T315" s="3">
        <v>26.2</v>
      </c>
      <c r="U315" s="3">
        <v>7.72</v>
      </c>
      <c r="V315" s="3">
        <v>24.94</v>
      </c>
      <c r="W315" s="3">
        <v>3.7</v>
      </c>
      <c r="X315" s="3">
        <v>139.46</v>
      </c>
      <c r="Y315" s="3">
        <v>371.9</v>
      </c>
      <c r="Z315" s="4" t="str">
        <f t="shared" si="252"/>
        <v>6,79 (8,62)</v>
      </c>
      <c r="AA315" s="4" t="str">
        <f t="shared" si="253"/>
        <v>22,12 (26,2)</v>
      </c>
      <c r="AB315" s="4" t="str">
        <f t="shared" si="254"/>
        <v>6,03 (7,72)</v>
      </c>
      <c r="AC315" s="4" t="str">
        <f t="shared" si="255"/>
        <v>20,43 (24,94)</v>
      </c>
      <c r="AD315" s="4">
        <v>1</v>
      </c>
      <c r="AE315" s="4">
        <v>1</v>
      </c>
      <c r="AF315" s="4">
        <v>1</v>
      </c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</row>
    <row r="316" spans="1:51" ht="14.45" customHeight="1" x14ac:dyDescent="0.25">
      <c r="A316" s="2" t="s">
        <v>93</v>
      </c>
      <c r="B316" s="2" t="s">
        <v>133</v>
      </c>
      <c r="C316" s="3" t="s">
        <v>85</v>
      </c>
      <c r="D316" s="3" t="s">
        <v>0</v>
      </c>
      <c r="E316" s="3" t="s">
        <v>10</v>
      </c>
      <c r="F316" s="2" t="s">
        <v>46</v>
      </c>
      <c r="G316" s="5">
        <v>15</v>
      </c>
      <c r="H316" s="5">
        <v>15</v>
      </c>
      <c r="I316" s="5"/>
      <c r="J316" s="3">
        <v>1.19</v>
      </c>
      <c r="K316" s="3">
        <v>4.0199999999999996</v>
      </c>
      <c r="L316" s="3">
        <v>19.48</v>
      </c>
      <c r="M316" s="3">
        <v>1.33</v>
      </c>
      <c r="N316" s="3">
        <v>1.01</v>
      </c>
      <c r="O316" s="3">
        <v>3.88</v>
      </c>
      <c r="P316" s="3">
        <v>21.6</v>
      </c>
      <c r="Q316" s="3">
        <v>1.31</v>
      </c>
      <c r="R316" s="3">
        <v>1</v>
      </c>
      <c r="S316" s="3">
        <v>7.66</v>
      </c>
      <c r="T316" s="3">
        <v>27.93</v>
      </c>
      <c r="U316" s="3">
        <v>7.92</v>
      </c>
      <c r="V316" s="3">
        <v>26.6</v>
      </c>
      <c r="W316" s="3">
        <v>2.63</v>
      </c>
      <c r="X316" s="3">
        <v>66.94</v>
      </c>
      <c r="Y316" s="3">
        <v>334.71</v>
      </c>
      <c r="Z316" s="4" t="str">
        <f t="shared" si="252"/>
        <v>3,88 (7,66)</v>
      </c>
      <c r="AA316" s="4" t="str">
        <f t="shared" si="253"/>
        <v>21,6 (27,93)</v>
      </c>
      <c r="AB316" s="4" t="str">
        <f t="shared" si="254"/>
        <v>4,02 (7,92)</v>
      </c>
      <c r="AC316" s="4" t="str">
        <f t="shared" si="255"/>
        <v>19,48 (26,6)</v>
      </c>
      <c r="AD316" s="4">
        <v>1</v>
      </c>
      <c r="AE316" s="4">
        <v>1</v>
      </c>
      <c r="AF316" s="4">
        <v>1</v>
      </c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</row>
    <row r="317" spans="1:51" ht="14.45" customHeight="1" x14ac:dyDescent="0.25">
      <c r="A317" s="2" t="s">
        <v>93</v>
      </c>
      <c r="B317" s="2" t="s">
        <v>133</v>
      </c>
      <c r="C317" s="3" t="s">
        <v>85</v>
      </c>
      <c r="D317" s="3" t="s">
        <v>0</v>
      </c>
      <c r="E317" s="3" t="s">
        <v>10</v>
      </c>
      <c r="F317" s="2" t="s">
        <v>15</v>
      </c>
      <c r="G317" s="5" t="s">
        <v>16</v>
      </c>
      <c r="H317" s="5" t="s">
        <v>16</v>
      </c>
      <c r="I317" s="4">
        <v>2.5</v>
      </c>
      <c r="K317" s="3">
        <v>2.2309999999999999</v>
      </c>
      <c r="L317" s="3">
        <v>6.1740000000000004</v>
      </c>
      <c r="O317" s="3">
        <v>2.3719999999999999</v>
      </c>
      <c r="P317" s="3">
        <v>6.516</v>
      </c>
      <c r="Z317" s="4">
        <f t="shared" ref="Z317:Z319" si="256">O317</f>
        <v>2.3719999999999999</v>
      </c>
      <c r="AA317" s="4">
        <f t="shared" ref="AA317:AA319" si="257">P317</f>
        <v>6.516</v>
      </c>
      <c r="AB317" s="4">
        <f t="shared" ref="AB317:AB319" si="258">K317</f>
        <v>2.2309999999999999</v>
      </c>
      <c r="AC317" s="4">
        <f t="shared" ref="AC317:AC319" si="259">L317</f>
        <v>6.1740000000000004</v>
      </c>
      <c r="AD317" s="4"/>
      <c r="AE317" s="4"/>
      <c r="AF317" s="4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</row>
    <row r="318" spans="1:51" ht="14.45" customHeight="1" x14ac:dyDescent="0.25">
      <c r="A318" s="2" t="s">
        <v>93</v>
      </c>
      <c r="B318" s="2" t="s">
        <v>133</v>
      </c>
      <c r="C318" s="3" t="s">
        <v>85</v>
      </c>
      <c r="D318" s="3" t="s">
        <v>0</v>
      </c>
      <c r="E318" s="3" t="s">
        <v>10</v>
      </c>
      <c r="F318" s="2" t="s">
        <v>15</v>
      </c>
      <c r="G318" s="5" t="s">
        <v>16</v>
      </c>
      <c r="H318" s="5" t="s">
        <v>16</v>
      </c>
      <c r="I318" s="4">
        <v>3</v>
      </c>
      <c r="K318" s="3">
        <v>2.16</v>
      </c>
      <c r="L318" s="3">
        <v>6.3230000000000004</v>
      </c>
      <c r="O318" s="3">
        <v>2.323</v>
      </c>
      <c r="P318" s="3">
        <v>6.6639999999999997</v>
      </c>
      <c r="Z318" s="4">
        <f t="shared" si="256"/>
        <v>2.323</v>
      </c>
      <c r="AA318" s="4">
        <f t="shared" si="257"/>
        <v>6.6639999999999997</v>
      </c>
      <c r="AB318" s="4">
        <f t="shared" si="258"/>
        <v>2.16</v>
      </c>
      <c r="AC318" s="4">
        <f t="shared" si="259"/>
        <v>6.3230000000000004</v>
      </c>
      <c r="AD318" s="4"/>
      <c r="AE318" s="4"/>
      <c r="AF318" s="4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</row>
    <row r="319" spans="1:51" ht="14.45" customHeight="1" x14ac:dyDescent="0.25">
      <c r="A319" s="2" t="s">
        <v>93</v>
      </c>
      <c r="B319" s="2" t="s">
        <v>133</v>
      </c>
      <c r="C319" s="3" t="s">
        <v>85</v>
      </c>
      <c r="D319" s="3" t="s">
        <v>0</v>
      </c>
      <c r="E319" s="3" t="s">
        <v>10</v>
      </c>
      <c r="F319" s="2" t="s">
        <v>15</v>
      </c>
      <c r="G319" s="5" t="s">
        <v>16</v>
      </c>
      <c r="H319" s="5" t="s">
        <v>16</v>
      </c>
      <c r="I319" s="4">
        <v>4</v>
      </c>
      <c r="K319" s="3">
        <v>1.698</v>
      </c>
      <c r="L319" s="3">
        <v>6.1390000000000002</v>
      </c>
      <c r="O319" s="3">
        <v>1.9510000000000001</v>
      </c>
      <c r="P319" s="3">
        <v>6.7720000000000002</v>
      </c>
      <c r="Z319" s="4">
        <f t="shared" si="256"/>
        <v>1.9510000000000001</v>
      </c>
      <c r="AA319" s="4">
        <f t="shared" si="257"/>
        <v>6.7720000000000002</v>
      </c>
      <c r="AB319" s="4">
        <f t="shared" si="258"/>
        <v>1.698</v>
      </c>
      <c r="AC319" s="4">
        <f t="shared" si="259"/>
        <v>6.1390000000000002</v>
      </c>
      <c r="AD319" s="4"/>
      <c r="AE319" s="4"/>
      <c r="AF319" s="4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</row>
    <row r="320" spans="1:51" ht="14.45" customHeight="1" x14ac:dyDescent="0.25">
      <c r="A320" s="2" t="s">
        <v>94</v>
      </c>
      <c r="B320" s="2" t="s">
        <v>133</v>
      </c>
      <c r="C320" s="3" t="s">
        <v>85</v>
      </c>
      <c r="D320" s="3" t="s">
        <v>0</v>
      </c>
      <c r="E320" s="3" t="s">
        <v>11</v>
      </c>
      <c r="F320" s="2" t="s">
        <v>46</v>
      </c>
      <c r="G320" s="4">
        <v>2.5</v>
      </c>
      <c r="H320" s="5" t="s">
        <v>16</v>
      </c>
      <c r="I320" s="5"/>
      <c r="J320" s="3">
        <v>29.15</v>
      </c>
      <c r="K320" s="3">
        <v>4.5599999999999996</v>
      </c>
      <c r="L320" s="3">
        <v>10.72</v>
      </c>
      <c r="M320" s="3">
        <v>29.23</v>
      </c>
      <c r="N320" s="3">
        <v>1.04</v>
      </c>
      <c r="O320" s="3">
        <v>6.6</v>
      </c>
      <c r="P320" s="3">
        <v>16.88</v>
      </c>
      <c r="Q320" s="3">
        <v>29.07</v>
      </c>
      <c r="R320" s="3">
        <v>1.01</v>
      </c>
      <c r="S320" s="5" t="s">
        <v>16</v>
      </c>
      <c r="T320" s="5" t="s">
        <v>16</v>
      </c>
      <c r="U320" s="5" t="s">
        <v>16</v>
      </c>
      <c r="V320" s="5" t="s">
        <v>16</v>
      </c>
      <c r="W320" s="6">
        <v>52.89</v>
      </c>
      <c r="X320" s="3">
        <v>105.99</v>
      </c>
      <c r="Y320" s="3">
        <v>159.91999999999999</v>
      </c>
      <c r="Z320" s="4" t="str">
        <f t="shared" ref="Z320:Z326" si="260">O320&amp;$AG$3&amp;$AH$3&amp;S320&amp;$AI$3</f>
        <v>6,6 (---)</v>
      </c>
      <c r="AA320" s="4" t="str">
        <f t="shared" ref="AA320:AA326" si="261">P320&amp;$AG$3&amp;$AH$3&amp;T320&amp;$AI$3</f>
        <v>16,88 (---)</v>
      </c>
      <c r="AB320" s="4" t="str">
        <f t="shared" ref="AB320:AB326" si="262">K320&amp;$AG$3&amp;$AH$3&amp;U320&amp;$AI$3</f>
        <v>4,56 (---)</v>
      </c>
      <c r="AC320" s="4" t="str">
        <f t="shared" ref="AC320:AC326" si="263">L320&amp;$AG$3&amp;$AH$3&amp;V320&amp;$AI$3</f>
        <v>10,72 (---)</v>
      </c>
      <c r="AD320" s="4">
        <v>1</v>
      </c>
      <c r="AE320" s="4">
        <v>1</v>
      </c>
      <c r="AF320" s="4">
        <v>1</v>
      </c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</row>
    <row r="321" spans="1:51" ht="14.45" customHeight="1" x14ac:dyDescent="0.25">
      <c r="A321" s="2" t="s">
        <v>94</v>
      </c>
      <c r="B321" s="2" t="s">
        <v>133</v>
      </c>
      <c r="C321" s="3" t="s">
        <v>85</v>
      </c>
      <c r="D321" s="3" t="s">
        <v>0</v>
      </c>
      <c r="E321" s="3" t="s">
        <v>11</v>
      </c>
      <c r="F321" s="2" t="s">
        <v>46</v>
      </c>
      <c r="G321" s="4">
        <v>3</v>
      </c>
      <c r="H321" s="4">
        <v>3</v>
      </c>
      <c r="I321" s="5"/>
      <c r="J321" s="3">
        <v>20.239999999999998</v>
      </c>
      <c r="K321" s="3">
        <v>4.99</v>
      </c>
      <c r="L321" s="3">
        <v>11.78</v>
      </c>
      <c r="M321" s="3">
        <v>20.100000000000001</v>
      </c>
      <c r="N321" s="3">
        <v>1.01</v>
      </c>
      <c r="O321" s="3">
        <v>6.9</v>
      </c>
      <c r="P321" s="3">
        <v>17.68</v>
      </c>
      <c r="Q321" s="3">
        <v>19.63</v>
      </c>
      <c r="R321" s="3">
        <v>1.03</v>
      </c>
      <c r="S321" s="3">
        <v>7.09</v>
      </c>
      <c r="T321" s="3">
        <v>19.600000000000001</v>
      </c>
      <c r="U321" s="3">
        <v>5.27</v>
      </c>
      <c r="V321" s="3">
        <v>11.99</v>
      </c>
      <c r="W321" s="3">
        <v>37.69</v>
      </c>
      <c r="X321" s="3">
        <v>109.79</v>
      </c>
      <c r="Y321" s="3">
        <v>179.4</v>
      </c>
      <c r="Z321" s="4" t="str">
        <f t="shared" si="260"/>
        <v>6,9 (7,09)</v>
      </c>
      <c r="AA321" s="4" t="str">
        <f t="shared" si="261"/>
        <v>17,68 (19,6)</v>
      </c>
      <c r="AB321" s="4" t="str">
        <f t="shared" si="262"/>
        <v>4,99 (5,27)</v>
      </c>
      <c r="AC321" s="4" t="str">
        <f t="shared" si="263"/>
        <v>11,78 (11,99)</v>
      </c>
      <c r="AD321" s="4">
        <v>1</v>
      </c>
      <c r="AE321" s="4">
        <v>1</v>
      </c>
      <c r="AF321" s="4">
        <v>1</v>
      </c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</row>
    <row r="322" spans="1:51" ht="14.45" customHeight="1" x14ac:dyDescent="0.25">
      <c r="A322" s="2" t="s">
        <v>94</v>
      </c>
      <c r="B322" s="2" t="s">
        <v>133</v>
      </c>
      <c r="C322" s="3" t="s">
        <v>85</v>
      </c>
      <c r="D322" s="3" t="s">
        <v>0</v>
      </c>
      <c r="E322" s="3" t="s">
        <v>11</v>
      </c>
      <c r="F322" s="2" t="s">
        <v>46</v>
      </c>
      <c r="G322" s="4">
        <v>4</v>
      </c>
      <c r="H322" s="4">
        <v>4</v>
      </c>
      <c r="I322" s="5"/>
      <c r="J322" s="3">
        <v>11.39</v>
      </c>
      <c r="K322" s="3">
        <v>5.61</v>
      </c>
      <c r="L322" s="3">
        <v>13.72</v>
      </c>
      <c r="M322" s="3">
        <v>11.31</v>
      </c>
      <c r="N322" s="3">
        <v>1</v>
      </c>
      <c r="O322" s="3">
        <v>7.44</v>
      </c>
      <c r="P322" s="3">
        <v>19.309999999999999</v>
      </c>
      <c r="Q322" s="3">
        <v>11.52</v>
      </c>
      <c r="R322" s="3">
        <v>1.01</v>
      </c>
      <c r="S322" s="3">
        <v>7.51</v>
      </c>
      <c r="T322" s="3">
        <v>21.81</v>
      </c>
      <c r="U322" s="3">
        <v>5.78</v>
      </c>
      <c r="V322" s="3">
        <v>14.44</v>
      </c>
      <c r="W322" s="3">
        <v>22.2</v>
      </c>
      <c r="X322" s="3">
        <v>133.29</v>
      </c>
      <c r="Y322" s="3">
        <v>218.98</v>
      </c>
      <c r="Z322" s="4" t="str">
        <f t="shared" si="260"/>
        <v>7,44 (7,51)</v>
      </c>
      <c r="AA322" s="4" t="str">
        <f t="shared" si="261"/>
        <v>19,31 (21,81)</v>
      </c>
      <c r="AB322" s="4" t="str">
        <f t="shared" si="262"/>
        <v>5,61 (5,78)</v>
      </c>
      <c r="AC322" s="4" t="str">
        <f t="shared" si="263"/>
        <v>13,72 (14,44)</v>
      </c>
      <c r="AD322" s="4">
        <v>1</v>
      </c>
      <c r="AE322" s="4">
        <v>1</v>
      </c>
      <c r="AF322" s="4">
        <v>1</v>
      </c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</row>
    <row r="323" spans="1:51" ht="14.45" customHeight="1" x14ac:dyDescent="0.25">
      <c r="A323" s="2" t="s">
        <v>94</v>
      </c>
      <c r="B323" s="2" t="s">
        <v>133</v>
      </c>
      <c r="C323" s="3" t="s">
        <v>85</v>
      </c>
      <c r="D323" s="3" t="s">
        <v>0</v>
      </c>
      <c r="E323" s="3" t="s">
        <v>11</v>
      </c>
      <c r="F323" s="2" t="s">
        <v>46</v>
      </c>
      <c r="G323" s="4">
        <v>5</v>
      </c>
      <c r="H323" s="4">
        <v>5</v>
      </c>
      <c r="I323" s="5"/>
      <c r="J323" s="3">
        <v>7.29</v>
      </c>
      <c r="K323" s="3">
        <v>6.07</v>
      </c>
      <c r="L323" s="3">
        <v>15.11</v>
      </c>
      <c r="M323" s="3">
        <v>7.32</v>
      </c>
      <c r="N323" s="3">
        <v>0.99</v>
      </c>
      <c r="O323" s="3">
        <v>7.77</v>
      </c>
      <c r="P323" s="3">
        <v>20.5</v>
      </c>
      <c r="Q323" s="3">
        <v>7.35</v>
      </c>
      <c r="R323" s="3">
        <v>1.01</v>
      </c>
      <c r="S323" s="3">
        <v>7.84</v>
      </c>
      <c r="T323" s="3">
        <v>23.5</v>
      </c>
      <c r="U323" s="3">
        <v>6.22</v>
      </c>
      <c r="V323" s="3">
        <v>16.3</v>
      </c>
      <c r="W323" s="3">
        <v>14.81</v>
      </c>
      <c r="X323" s="3">
        <v>148.76</v>
      </c>
      <c r="Y323" s="3">
        <v>238.02</v>
      </c>
      <c r="Z323" s="4" t="str">
        <f t="shared" si="260"/>
        <v>7,77 (7,84)</v>
      </c>
      <c r="AA323" s="4" t="str">
        <f t="shared" si="261"/>
        <v>20,5 (23,5)</v>
      </c>
      <c r="AB323" s="4" t="str">
        <f t="shared" si="262"/>
        <v>6,07 (6,22)</v>
      </c>
      <c r="AC323" s="4" t="str">
        <f t="shared" si="263"/>
        <v>15,11 (16,3)</v>
      </c>
      <c r="AD323" s="4">
        <v>1</v>
      </c>
      <c r="AE323" s="4">
        <v>1</v>
      </c>
      <c r="AF323" s="4">
        <v>1</v>
      </c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</row>
    <row r="324" spans="1:51" ht="14.45" customHeight="1" x14ac:dyDescent="0.25">
      <c r="A324" s="2" t="s">
        <v>94</v>
      </c>
      <c r="B324" s="2" t="s">
        <v>133</v>
      </c>
      <c r="C324" s="3" t="s">
        <v>85</v>
      </c>
      <c r="D324" s="3" t="s">
        <v>0</v>
      </c>
      <c r="E324" s="3" t="s">
        <v>11</v>
      </c>
      <c r="F324" s="2" t="s">
        <v>46</v>
      </c>
      <c r="G324" s="4">
        <v>7.5</v>
      </c>
      <c r="H324" s="4">
        <v>7.5</v>
      </c>
      <c r="I324" s="5"/>
      <c r="J324" s="3">
        <v>3.24</v>
      </c>
      <c r="K324" s="3">
        <v>6.35</v>
      </c>
      <c r="L324" s="3">
        <v>17.260000000000002</v>
      </c>
      <c r="M324" s="3">
        <v>3.26</v>
      </c>
      <c r="N324" s="3">
        <v>1.01</v>
      </c>
      <c r="O324" s="3">
        <v>7.9</v>
      </c>
      <c r="P324" s="3">
        <v>22.24</v>
      </c>
      <c r="Q324" s="3">
        <v>3.33</v>
      </c>
      <c r="R324" s="3">
        <v>1.01</v>
      </c>
      <c r="S324" s="3">
        <v>8.4</v>
      </c>
      <c r="T324" s="3">
        <v>26.42</v>
      </c>
      <c r="U324" s="3">
        <v>6.85</v>
      </c>
      <c r="V324" s="3">
        <v>19.66</v>
      </c>
      <c r="W324" s="3">
        <v>6.69</v>
      </c>
      <c r="X324" s="3">
        <v>150.62</v>
      </c>
      <c r="Y324" s="3">
        <v>284.5</v>
      </c>
      <c r="Z324" s="4" t="str">
        <f t="shared" si="260"/>
        <v>7,9 (8,4)</v>
      </c>
      <c r="AA324" s="4" t="str">
        <f t="shared" si="261"/>
        <v>22,24 (26,42)</v>
      </c>
      <c r="AB324" s="4" t="str">
        <f t="shared" si="262"/>
        <v>6,35 (6,85)</v>
      </c>
      <c r="AC324" s="4" t="str">
        <f t="shared" si="263"/>
        <v>17,26 (19,66)</v>
      </c>
      <c r="AD324" s="4">
        <v>1</v>
      </c>
      <c r="AE324" s="4">
        <v>1</v>
      </c>
      <c r="AF324" s="4">
        <v>1</v>
      </c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</row>
    <row r="325" spans="1:51" ht="14.45" customHeight="1" x14ac:dyDescent="0.25">
      <c r="A325" s="2" t="s">
        <v>94</v>
      </c>
      <c r="B325" s="2" t="s">
        <v>133</v>
      </c>
      <c r="C325" s="3" t="s">
        <v>85</v>
      </c>
      <c r="D325" s="3" t="s">
        <v>0</v>
      </c>
      <c r="E325" s="3" t="s">
        <v>11</v>
      </c>
      <c r="F325" s="2" t="s">
        <v>46</v>
      </c>
      <c r="G325" s="5">
        <v>10</v>
      </c>
      <c r="H325" s="5">
        <v>10</v>
      </c>
      <c r="I325" s="5"/>
      <c r="J325" s="3">
        <v>1.82</v>
      </c>
      <c r="K325" s="3">
        <v>5.89</v>
      </c>
      <c r="L325" s="3">
        <v>18.010000000000002</v>
      </c>
      <c r="M325" s="3">
        <v>1.92</v>
      </c>
      <c r="N325" s="3">
        <v>1</v>
      </c>
      <c r="O325" s="3">
        <v>6.62</v>
      </c>
      <c r="P325" s="3">
        <v>22.61</v>
      </c>
      <c r="Q325" s="3">
        <v>1.94</v>
      </c>
      <c r="R325" s="3">
        <v>1</v>
      </c>
      <c r="S325" s="3">
        <v>8.0399999999999991</v>
      </c>
      <c r="T325" s="3">
        <v>27.55</v>
      </c>
      <c r="U325" s="3">
        <v>7.21</v>
      </c>
      <c r="V325" s="3">
        <v>21.57</v>
      </c>
      <c r="W325" s="3">
        <v>3.89</v>
      </c>
      <c r="X325" s="3">
        <v>119.01</v>
      </c>
      <c r="Y325" s="3">
        <v>327.27</v>
      </c>
      <c r="Z325" s="4" t="str">
        <f t="shared" si="260"/>
        <v>6,62 (8,04)</v>
      </c>
      <c r="AA325" s="4" t="str">
        <f t="shared" si="261"/>
        <v>22,61 (27,55)</v>
      </c>
      <c r="AB325" s="4" t="str">
        <f t="shared" si="262"/>
        <v>5,89 (7,21)</v>
      </c>
      <c r="AC325" s="4" t="str">
        <f t="shared" si="263"/>
        <v>18,01 (21,57)</v>
      </c>
      <c r="AD325" s="4">
        <v>1</v>
      </c>
      <c r="AE325" s="4">
        <v>1</v>
      </c>
      <c r="AF325" s="4">
        <v>1</v>
      </c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</row>
    <row r="326" spans="1:51" ht="14.45" customHeight="1" x14ac:dyDescent="0.25">
      <c r="A326" s="2" t="s">
        <v>94</v>
      </c>
      <c r="B326" s="2" t="s">
        <v>133</v>
      </c>
      <c r="C326" s="3" t="s">
        <v>85</v>
      </c>
      <c r="D326" s="3" t="s">
        <v>0</v>
      </c>
      <c r="E326" s="3" t="s">
        <v>11</v>
      </c>
      <c r="F326" s="2" t="s">
        <v>46</v>
      </c>
      <c r="G326" s="5">
        <v>12.5</v>
      </c>
      <c r="H326" s="4">
        <v>12.5</v>
      </c>
      <c r="I326" s="5"/>
      <c r="J326" s="3">
        <v>1.17</v>
      </c>
      <c r="K326" s="3">
        <v>3.47</v>
      </c>
      <c r="L326" s="3">
        <v>17.510000000000002</v>
      </c>
      <c r="M326" s="3">
        <v>1.29</v>
      </c>
      <c r="N326" s="3">
        <v>1</v>
      </c>
      <c r="O326" s="3">
        <v>4.43</v>
      </c>
      <c r="P326" s="3">
        <v>21.16</v>
      </c>
      <c r="Q326" s="3">
        <v>1.33</v>
      </c>
      <c r="R326" s="3">
        <v>1</v>
      </c>
      <c r="S326" s="3">
        <v>7.85</v>
      </c>
      <c r="T326" s="3">
        <v>29.3</v>
      </c>
      <c r="U326" s="3">
        <v>6.26</v>
      </c>
      <c r="V326" s="3">
        <v>22.97</v>
      </c>
      <c r="W326" s="3">
        <v>2.6</v>
      </c>
      <c r="X326" s="3">
        <v>46.49</v>
      </c>
      <c r="Y326" s="3">
        <v>232.44</v>
      </c>
      <c r="Z326" s="4" t="str">
        <f t="shared" si="260"/>
        <v>4,43 (7,85)</v>
      </c>
      <c r="AA326" s="4" t="str">
        <f t="shared" si="261"/>
        <v>21,16 (29,3)</v>
      </c>
      <c r="AB326" s="4" t="str">
        <f t="shared" si="262"/>
        <v>3,47 (6,26)</v>
      </c>
      <c r="AC326" s="4" t="str">
        <f t="shared" si="263"/>
        <v>17,51 (22,97)</v>
      </c>
      <c r="AD326" s="4">
        <v>1</v>
      </c>
      <c r="AE326" s="4">
        <v>1</v>
      </c>
      <c r="AF326" s="4">
        <v>1</v>
      </c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</row>
    <row r="327" spans="1:51" ht="14.45" customHeight="1" x14ac:dyDescent="0.25">
      <c r="A327" s="2" t="s">
        <v>94</v>
      </c>
      <c r="B327" s="2" t="s">
        <v>133</v>
      </c>
      <c r="C327" s="3" t="s">
        <v>85</v>
      </c>
      <c r="D327" s="3" t="s">
        <v>0</v>
      </c>
      <c r="E327" s="3" t="s">
        <v>11</v>
      </c>
      <c r="F327" s="2" t="s">
        <v>15</v>
      </c>
      <c r="G327" s="5" t="s">
        <v>16</v>
      </c>
      <c r="H327" s="5" t="s">
        <v>16</v>
      </c>
      <c r="I327" s="4">
        <v>2.5</v>
      </c>
      <c r="K327" s="3">
        <v>1.9179999999999999</v>
      </c>
      <c r="L327" s="3">
        <v>5.3150000000000004</v>
      </c>
      <c r="O327" s="3">
        <v>2.3719999999999999</v>
      </c>
      <c r="P327" s="3">
        <v>6.819</v>
      </c>
      <c r="Z327" s="4">
        <f t="shared" ref="Z327:Z329" si="264">O327</f>
        <v>2.3719999999999999</v>
      </c>
      <c r="AA327" s="4">
        <f t="shared" ref="AA327:AA329" si="265">P327</f>
        <v>6.819</v>
      </c>
      <c r="AB327" s="4">
        <f t="shared" ref="AB327:AB329" si="266">K327</f>
        <v>1.9179999999999999</v>
      </c>
      <c r="AC327" s="4">
        <f t="shared" ref="AC327:AC329" si="267">L327</f>
        <v>5.3150000000000004</v>
      </c>
      <c r="AD327" s="4"/>
      <c r="AE327" s="4"/>
      <c r="AF327" s="4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</row>
    <row r="328" spans="1:51" ht="14.45" customHeight="1" x14ac:dyDescent="0.25">
      <c r="A328" s="2" t="s">
        <v>94</v>
      </c>
      <c r="B328" s="2" t="s">
        <v>133</v>
      </c>
      <c r="C328" s="3" t="s">
        <v>85</v>
      </c>
      <c r="D328" s="3" t="s">
        <v>0</v>
      </c>
      <c r="E328" s="3" t="s">
        <v>11</v>
      </c>
      <c r="F328" s="2" t="s">
        <v>15</v>
      </c>
      <c r="G328" s="5" t="s">
        <v>16</v>
      </c>
      <c r="H328" s="5" t="s">
        <v>16</v>
      </c>
      <c r="I328" s="4">
        <v>3</v>
      </c>
      <c r="K328" s="3">
        <v>1.8720000000000001</v>
      </c>
      <c r="L328" s="3">
        <v>5.45</v>
      </c>
      <c r="O328" s="3">
        <v>2.0430000000000001</v>
      </c>
      <c r="P328" s="3">
        <v>6.8419999999999996</v>
      </c>
      <c r="Z328" s="4">
        <f t="shared" si="264"/>
        <v>2.0430000000000001</v>
      </c>
      <c r="AA328" s="4">
        <f t="shared" si="265"/>
        <v>6.8419999999999996</v>
      </c>
      <c r="AB328" s="4">
        <f t="shared" si="266"/>
        <v>1.8720000000000001</v>
      </c>
      <c r="AC328" s="4">
        <f t="shared" si="267"/>
        <v>5.45</v>
      </c>
      <c r="AD328" s="4"/>
      <c r="AE328" s="4"/>
      <c r="AF328" s="4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</row>
    <row r="329" spans="1:51" ht="14.45" customHeight="1" x14ac:dyDescent="0.25">
      <c r="A329" s="2" t="s">
        <v>94</v>
      </c>
      <c r="B329" s="2" t="s">
        <v>133</v>
      </c>
      <c r="C329" s="3" t="s">
        <v>85</v>
      </c>
      <c r="D329" s="3" t="s">
        <v>0</v>
      </c>
      <c r="E329" s="3" t="s">
        <v>11</v>
      </c>
      <c r="F329" s="2" t="s">
        <v>15</v>
      </c>
      <c r="G329" s="5" t="s">
        <v>16</v>
      </c>
      <c r="H329" s="5" t="s">
        <v>16</v>
      </c>
      <c r="I329" s="4">
        <v>4</v>
      </c>
      <c r="K329" s="3">
        <v>0.68700000000000006</v>
      </c>
      <c r="L329" s="3">
        <v>5.2450000000000001</v>
      </c>
      <c r="O329" s="3">
        <v>0.97899999999999998</v>
      </c>
      <c r="P329" s="3">
        <v>6.1390000000000002</v>
      </c>
      <c r="Z329" s="4">
        <f t="shared" si="264"/>
        <v>0.97899999999999998</v>
      </c>
      <c r="AA329" s="4">
        <f t="shared" si="265"/>
        <v>6.1390000000000002</v>
      </c>
      <c r="AB329" s="4">
        <f t="shared" si="266"/>
        <v>0.68700000000000006</v>
      </c>
      <c r="AC329" s="4">
        <f t="shared" si="267"/>
        <v>5.2450000000000001</v>
      </c>
      <c r="AD329" s="4"/>
      <c r="AE329" s="4"/>
      <c r="AF329" s="4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</row>
    <row r="330" spans="1:51" ht="14.45" customHeight="1" x14ac:dyDescent="0.25">
      <c r="A330" s="2" t="s">
        <v>95</v>
      </c>
      <c r="B330" s="2" t="s">
        <v>133</v>
      </c>
      <c r="C330" s="3" t="s">
        <v>85</v>
      </c>
      <c r="D330" s="3" t="s">
        <v>0</v>
      </c>
      <c r="E330" s="3" t="s">
        <v>12</v>
      </c>
      <c r="F330" s="2" t="s">
        <v>46</v>
      </c>
      <c r="G330" s="4">
        <v>2.5</v>
      </c>
      <c r="H330" s="4">
        <v>2.5</v>
      </c>
      <c r="I330" s="5"/>
      <c r="J330" s="3">
        <v>17.399999999999999</v>
      </c>
      <c r="K330" s="3">
        <v>3.74</v>
      </c>
      <c r="L330" s="3">
        <v>9.11</v>
      </c>
      <c r="M330" s="3">
        <v>17.309999999999999</v>
      </c>
      <c r="N330" s="3">
        <v>1.19</v>
      </c>
      <c r="O330" s="3">
        <v>6.96</v>
      </c>
      <c r="P330" s="3">
        <v>17.73</v>
      </c>
      <c r="Q330" s="3">
        <v>17.98</v>
      </c>
      <c r="R330" s="3">
        <v>1.01</v>
      </c>
      <c r="S330" s="3">
        <v>7.93</v>
      </c>
      <c r="T330" s="3">
        <v>21.35</v>
      </c>
      <c r="U330" s="3">
        <v>4.49</v>
      </c>
      <c r="V330" s="3">
        <v>10.41</v>
      </c>
      <c r="W330" s="3">
        <v>28.23</v>
      </c>
      <c r="X330" s="3">
        <v>104.13</v>
      </c>
      <c r="Y330" s="3">
        <v>167.36</v>
      </c>
      <c r="Z330" s="4" t="str">
        <f t="shared" ref="Z330:Z335" si="268">O330&amp;$AG$3&amp;$AH$3&amp;S330&amp;$AI$3</f>
        <v>6,96 (7,93)</v>
      </c>
      <c r="AA330" s="4" t="str">
        <f t="shared" ref="AA330:AA335" si="269">P330&amp;$AG$3&amp;$AH$3&amp;T330&amp;$AI$3</f>
        <v>17,73 (21,35)</v>
      </c>
      <c r="AB330" s="4" t="str">
        <f t="shared" ref="AB330:AB335" si="270">K330&amp;$AG$3&amp;$AH$3&amp;U330&amp;$AI$3</f>
        <v>3,74 (4,49)</v>
      </c>
      <c r="AC330" s="4" t="str">
        <f t="shared" ref="AC330:AC335" si="271">L330&amp;$AG$3&amp;$AH$3&amp;V330&amp;$AI$3</f>
        <v>9,11 (10,41)</v>
      </c>
      <c r="AD330" s="4">
        <v>1</v>
      </c>
      <c r="AE330" s="4">
        <v>1</v>
      </c>
      <c r="AF330" s="4">
        <v>1</v>
      </c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</row>
    <row r="331" spans="1:51" ht="14.45" customHeight="1" x14ac:dyDescent="0.25">
      <c r="A331" s="2" t="s">
        <v>95</v>
      </c>
      <c r="B331" s="2" t="s">
        <v>133</v>
      </c>
      <c r="C331" s="3" t="s">
        <v>85</v>
      </c>
      <c r="D331" s="3" t="s">
        <v>0</v>
      </c>
      <c r="E331" s="3" t="s">
        <v>12</v>
      </c>
      <c r="F331" s="2" t="s">
        <v>46</v>
      </c>
      <c r="G331" s="4">
        <v>3</v>
      </c>
      <c r="H331" s="4">
        <v>3</v>
      </c>
      <c r="I331" s="5"/>
      <c r="J331" s="3">
        <v>12.08</v>
      </c>
      <c r="K331" s="3">
        <v>4.09</v>
      </c>
      <c r="L331" s="3">
        <v>9.89</v>
      </c>
      <c r="M331" s="3">
        <v>12.07</v>
      </c>
      <c r="N331" s="3">
        <v>1.07</v>
      </c>
      <c r="O331" s="3">
        <v>7.33</v>
      </c>
      <c r="P331" s="3">
        <v>18.739999999999998</v>
      </c>
      <c r="Q331" s="3">
        <v>12.47</v>
      </c>
      <c r="R331" s="3">
        <v>1.01</v>
      </c>
      <c r="S331" s="3">
        <v>8.2200000000000006</v>
      </c>
      <c r="T331" s="3">
        <v>22.51</v>
      </c>
      <c r="U331" s="3">
        <v>4.8099999999999996</v>
      </c>
      <c r="V331" s="3">
        <v>11.27</v>
      </c>
      <c r="W331" s="3">
        <v>21.49</v>
      </c>
      <c r="X331" s="3">
        <v>115.14</v>
      </c>
      <c r="Y331" s="3">
        <v>182.08</v>
      </c>
      <c r="Z331" s="4" t="str">
        <f t="shared" si="268"/>
        <v>7,33 (8,22)</v>
      </c>
      <c r="AA331" s="4" t="str">
        <f t="shared" si="269"/>
        <v>18,74 (22,51)</v>
      </c>
      <c r="AB331" s="4" t="str">
        <f t="shared" si="270"/>
        <v>4,09 (4,81)</v>
      </c>
      <c r="AC331" s="4" t="str">
        <f t="shared" si="271"/>
        <v>9,89 (11,27)</v>
      </c>
      <c r="AD331" s="4">
        <v>1</v>
      </c>
      <c r="AE331" s="4">
        <v>1</v>
      </c>
      <c r="AF331" s="4">
        <v>1</v>
      </c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</row>
    <row r="332" spans="1:51" ht="14.45" customHeight="1" x14ac:dyDescent="0.25">
      <c r="A332" s="2" t="s">
        <v>95</v>
      </c>
      <c r="B332" s="2" t="s">
        <v>133</v>
      </c>
      <c r="C332" s="3" t="s">
        <v>85</v>
      </c>
      <c r="D332" s="3" t="s">
        <v>0</v>
      </c>
      <c r="E332" s="3" t="s">
        <v>12</v>
      </c>
      <c r="F332" s="2" t="s">
        <v>46</v>
      </c>
      <c r="G332" s="4">
        <v>4</v>
      </c>
      <c r="H332" s="4">
        <v>4</v>
      </c>
      <c r="I332" s="5"/>
      <c r="J332" s="3">
        <v>6.8</v>
      </c>
      <c r="K332" s="3">
        <v>4.4800000000000004</v>
      </c>
      <c r="L332" s="3">
        <v>11.22</v>
      </c>
      <c r="M332" s="3">
        <v>6.74</v>
      </c>
      <c r="N332" s="3">
        <v>1.01</v>
      </c>
      <c r="O332" s="3">
        <v>7.85</v>
      </c>
      <c r="P332" s="3">
        <v>20.309999999999999</v>
      </c>
      <c r="Q332" s="3">
        <v>7.05</v>
      </c>
      <c r="R332" s="3">
        <v>1.02</v>
      </c>
      <c r="S332" s="3">
        <v>8.7799999999999994</v>
      </c>
      <c r="T332" s="3">
        <v>24.48</v>
      </c>
      <c r="U332" s="3">
        <v>5.23</v>
      </c>
      <c r="V332" s="3">
        <v>12.76</v>
      </c>
      <c r="W332" s="3">
        <v>13.03</v>
      </c>
      <c r="X332" s="3">
        <v>123.77</v>
      </c>
      <c r="Y332" s="3">
        <v>218.98</v>
      </c>
      <c r="Z332" s="4" t="str">
        <f t="shared" si="268"/>
        <v>7,85 (8,78)</v>
      </c>
      <c r="AA332" s="4" t="str">
        <f t="shared" si="269"/>
        <v>20,31 (24,48)</v>
      </c>
      <c r="AB332" s="4" t="str">
        <f t="shared" si="270"/>
        <v>4,48 (5,23)</v>
      </c>
      <c r="AC332" s="4" t="str">
        <f t="shared" si="271"/>
        <v>11,22 (12,76)</v>
      </c>
      <c r="AD332" s="4">
        <v>1</v>
      </c>
      <c r="AE332" s="4">
        <v>1</v>
      </c>
      <c r="AF332" s="4">
        <v>1</v>
      </c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</row>
    <row r="333" spans="1:51" ht="14.45" customHeight="1" x14ac:dyDescent="0.25">
      <c r="A333" s="2" t="s">
        <v>95</v>
      </c>
      <c r="B333" s="2" t="s">
        <v>133</v>
      </c>
      <c r="C333" s="3" t="s">
        <v>85</v>
      </c>
      <c r="D333" s="3" t="s">
        <v>0</v>
      </c>
      <c r="E333" s="3" t="s">
        <v>12</v>
      </c>
      <c r="F333" s="2" t="s">
        <v>46</v>
      </c>
      <c r="G333" s="4">
        <v>5</v>
      </c>
      <c r="H333" s="4">
        <v>5</v>
      </c>
      <c r="I333" s="5"/>
      <c r="J333" s="3">
        <v>4.3499999999999996</v>
      </c>
      <c r="K333" s="3">
        <v>4.74</v>
      </c>
      <c r="L333" s="3">
        <v>12.35</v>
      </c>
      <c r="M333" s="3">
        <v>4.4000000000000004</v>
      </c>
      <c r="N333" s="3">
        <v>0.94</v>
      </c>
      <c r="O333" s="3">
        <v>8.08</v>
      </c>
      <c r="P333" s="3">
        <v>21.69</v>
      </c>
      <c r="Q333" s="3">
        <v>4.6500000000000004</v>
      </c>
      <c r="R333" s="3">
        <v>1</v>
      </c>
      <c r="S333" s="3">
        <v>9.0500000000000007</v>
      </c>
      <c r="T333" s="3">
        <v>26.03</v>
      </c>
      <c r="U333" s="3">
        <v>5.52</v>
      </c>
      <c r="V333" s="3">
        <v>14.04</v>
      </c>
      <c r="W333" s="3">
        <v>8.9499999999999993</v>
      </c>
      <c r="X333" s="3">
        <v>126.45</v>
      </c>
      <c r="Y333" s="3">
        <v>245.45</v>
      </c>
      <c r="Z333" s="4" t="str">
        <f t="shared" si="268"/>
        <v>8,08 (9,05)</v>
      </c>
      <c r="AA333" s="4" t="str">
        <f t="shared" si="269"/>
        <v>21,69 (26,03)</v>
      </c>
      <c r="AB333" s="4" t="str">
        <f t="shared" si="270"/>
        <v>4,74 (5,52)</v>
      </c>
      <c r="AC333" s="4" t="str">
        <f t="shared" si="271"/>
        <v>12,35 (14,04)</v>
      </c>
      <c r="AD333" s="4">
        <v>1</v>
      </c>
      <c r="AE333" s="4">
        <v>1</v>
      </c>
      <c r="AF333" s="4">
        <v>1</v>
      </c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</row>
    <row r="334" spans="1:51" ht="14.45" customHeight="1" x14ac:dyDescent="0.25">
      <c r="A334" s="2" t="s">
        <v>95</v>
      </c>
      <c r="B334" s="2" t="s">
        <v>133</v>
      </c>
      <c r="C334" s="3" t="s">
        <v>85</v>
      </c>
      <c r="D334" s="3" t="s">
        <v>0</v>
      </c>
      <c r="E334" s="3" t="s">
        <v>12</v>
      </c>
      <c r="F334" s="2" t="s">
        <v>46</v>
      </c>
      <c r="G334" s="4">
        <v>7.5</v>
      </c>
      <c r="H334" s="4">
        <v>7.5</v>
      </c>
      <c r="I334" s="5"/>
      <c r="J334" s="3">
        <v>1.93</v>
      </c>
      <c r="K334" s="3">
        <v>4.42</v>
      </c>
      <c r="L334" s="3">
        <v>13.51</v>
      </c>
      <c r="M334" s="3">
        <v>2</v>
      </c>
      <c r="N334" s="3">
        <v>0.97</v>
      </c>
      <c r="O334" s="3">
        <v>7.37</v>
      </c>
      <c r="P334" s="3">
        <v>22.88</v>
      </c>
      <c r="Q334" s="3">
        <v>2.11</v>
      </c>
      <c r="R334" s="3">
        <v>1.01</v>
      </c>
      <c r="S334" s="3">
        <v>9.35</v>
      </c>
      <c r="T334" s="3">
        <v>29.05</v>
      </c>
      <c r="U334" s="3">
        <v>5.81</v>
      </c>
      <c r="V334" s="3">
        <v>16.61</v>
      </c>
      <c r="W334" s="3">
        <v>4.09</v>
      </c>
      <c r="X334" s="3">
        <v>117.15</v>
      </c>
      <c r="Y334" s="3">
        <v>251.03</v>
      </c>
      <c r="Z334" s="4" t="str">
        <f t="shared" si="268"/>
        <v>7,37 (9,35)</v>
      </c>
      <c r="AA334" s="4" t="str">
        <f t="shared" si="269"/>
        <v>22,88 (29,05)</v>
      </c>
      <c r="AB334" s="4" t="str">
        <f t="shared" si="270"/>
        <v>4,42 (5,81)</v>
      </c>
      <c r="AC334" s="4" t="str">
        <f t="shared" si="271"/>
        <v>13,51 (16,61)</v>
      </c>
      <c r="AD334" s="4">
        <v>1</v>
      </c>
      <c r="AE334" s="4">
        <v>1</v>
      </c>
      <c r="AF334" s="4">
        <v>1</v>
      </c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</row>
    <row r="335" spans="1:51" ht="14.45" customHeight="1" x14ac:dyDescent="0.25">
      <c r="A335" s="2" t="s">
        <v>95</v>
      </c>
      <c r="B335" s="2" t="s">
        <v>133</v>
      </c>
      <c r="C335" s="3" t="s">
        <v>85</v>
      </c>
      <c r="D335" s="3" t="s">
        <v>0</v>
      </c>
      <c r="E335" s="3" t="s">
        <v>12</v>
      </c>
      <c r="F335" s="2" t="s">
        <v>46</v>
      </c>
      <c r="G335" s="5">
        <v>10</v>
      </c>
      <c r="H335" s="5">
        <v>10</v>
      </c>
      <c r="I335" s="5"/>
      <c r="J335" s="3">
        <v>1.0900000000000001</v>
      </c>
      <c r="K335" s="3">
        <v>1.85</v>
      </c>
      <c r="L335" s="3">
        <v>13.11</v>
      </c>
      <c r="M335" s="3">
        <v>1.23</v>
      </c>
      <c r="N335" s="3">
        <v>1.01</v>
      </c>
      <c r="O335" s="3">
        <v>2.2599999999999998</v>
      </c>
      <c r="P335" s="3">
        <v>21.64</v>
      </c>
      <c r="Q335" s="3">
        <v>1.29</v>
      </c>
      <c r="R335" s="3">
        <v>1</v>
      </c>
      <c r="S335" s="3">
        <v>7.28</v>
      </c>
      <c r="T335" s="3">
        <v>30.56</v>
      </c>
      <c r="U335" s="3">
        <v>6.06</v>
      </c>
      <c r="V335" s="3">
        <v>18</v>
      </c>
      <c r="W335" s="3">
        <v>2.38</v>
      </c>
      <c r="X335" s="3">
        <v>29.75</v>
      </c>
      <c r="Y335" s="3">
        <v>208.26</v>
      </c>
      <c r="Z335" s="4" t="str">
        <f t="shared" si="268"/>
        <v>2,26 (7,28)</v>
      </c>
      <c r="AA335" s="4" t="str">
        <f t="shared" si="269"/>
        <v>21,64 (30,56)</v>
      </c>
      <c r="AB335" s="4" t="str">
        <f t="shared" si="270"/>
        <v>1,85 (6,06)</v>
      </c>
      <c r="AC335" s="4" t="str">
        <f t="shared" si="271"/>
        <v>13,11 (18)</v>
      </c>
      <c r="AD335" s="4">
        <v>1</v>
      </c>
      <c r="AE335" s="4">
        <v>1</v>
      </c>
      <c r="AF335" s="4">
        <v>1</v>
      </c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</row>
    <row r="336" spans="1:51" ht="14.45" customHeight="1" x14ac:dyDescent="0.25">
      <c r="A336" s="2" t="s">
        <v>95</v>
      </c>
      <c r="B336" s="2" t="s">
        <v>133</v>
      </c>
      <c r="C336" s="3" t="s">
        <v>85</v>
      </c>
      <c r="D336" s="3" t="s">
        <v>0</v>
      </c>
      <c r="E336" s="3" t="s">
        <v>12</v>
      </c>
      <c r="F336" s="2" t="s">
        <v>15</v>
      </c>
      <c r="G336" s="5" t="s">
        <v>16</v>
      </c>
      <c r="H336" s="5" t="s">
        <v>16</v>
      </c>
      <c r="I336" s="4">
        <v>2.5</v>
      </c>
      <c r="K336" s="3">
        <v>1.2190000000000001</v>
      </c>
      <c r="L336" s="3">
        <v>4.085</v>
      </c>
      <c r="O336" s="3">
        <v>2.0430000000000001</v>
      </c>
      <c r="P336" s="3">
        <v>6.9450000000000003</v>
      </c>
      <c r="Z336" s="4">
        <f t="shared" ref="Z336:Z337" si="272">O336</f>
        <v>2.0430000000000001</v>
      </c>
      <c r="AA336" s="4">
        <f t="shared" ref="AA336:AA337" si="273">P336</f>
        <v>6.9450000000000003</v>
      </c>
      <c r="AB336" s="4">
        <f t="shared" ref="AB336:AB337" si="274">K336</f>
        <v>1.2190000000000001</v>
      </c>
      <c r="AC336" s="4">
        <f t="shared" ref="AC336:AC337" si="275">L336</f>
        <v>4.085</v>
      </c>
      <c r="AD336" s="4"/>
      <c r="AE336" s="4"/>
      <c r="AF336" s="4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</row>
    <row r="337" spans="1:51" ht="14.45" customHeight="1" x14ac:dyDescent="0.25">
      <c r="A337" s="2" t="s">
        <v>95</v>
      </c>
      <c r="B337" s="2" t="s">
        <v>133</v>
      </c>
      <c r="C337" s="3" t="s">
        <v>85</v>
      </c>
      <c r="D337" s="3" t="s">
        <v>0</v>
      </c>
      <c r="E337" s="3" t="s">
        <v>12</v>
      </c>
      <c r="F337" s="2" t="s">
        <v>15</v>
      </c>
      <c r="G337" s="5" t="s">
        <v>16</v>
      </c>
      <c r="H337" s="5" t="s">
        <v>16</v>
      </c>
      <c r="I337" s="4">
        <v>3</v>
      </c>
      <c r="K337" s="3">
        <v>0.63800000000000001</v>
      </c>
      <c r="L337" s="3">
        <v>3.9710000000000001</v>
      </c>
      <c r="O337" s="3">
        <v>0.73399999999999999</v>
      </c>
      <c r="P337" s="3">
        <v>6.6050000000000004</v>
      </c>
      <c r="Z337" s="4">
        <f t="shared" si="272"/>
        <v>0.73399999999999999</v>
      </c>
      <c r="AA337" s="4">
        <f t="shared" si="273"/>
        <v>6.6050000000000004</v>
      </c>
      <c r="AB337" s="4">
        <f t="shared" si="274"/>
        <v>0.63800000000000001</v>
      </c>
      <c r="AC337" s="4">
        <f t="shared" si="275"/>
        <v>3.9710000000000001</v>
      </c>
      <c r="AD337" s="4"/>
      <c r="AE337" s="4"/>
      <c r="AF337" s="4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</row>
    <row r="338" spans="1:51" ht="14.45" customHeight="1" x14ac:dyDescent="0.25">
      <c r="A338" s="2" t="s">
        <v>96</v>
      </c>
      <c r="B338" s="2" t="s">
        <v>133</v>
      </c>
      <c r="C338" s="3" t="s">
        <v>85</v>
      </c>
      <c r="D338" s="3" t="s">
        <v>0</v>
      </c>
      <c r="E338" s="3" t="s">
        <v>13</v>
      </c>
      <c r="F338" s="2" t="s">
        <v>46</v>
      </c>
      <c r="G338" s="4">
        <v>2.5</v>
      </c>
      <c r="H338" s="4">
        <v>2.5</v>
      </c>
      <c r="I338" s="5"/>
      <c r="J338" s="3">
        <v>4.7699999999999996</v>
      </c>
      <c r="K338" s="3">
        <v>2.48</v>
      </c>
      <c r="L338" s="3">
        <v>6.95</v>
      </c>
      <c r="M338" s="3">
        <v>4.8099999999999996</v>
      </c>
      <c r="N338" s="3">
        <v>1.33</v>
      </c>
      <c r="O338" s="3">
        <v>7.06</v>
      </c>
      <c r="P338" s="3">
        <v>18.34</v>
      </c>
      <c r="Q338" s="3">
        <v>9.67</v>
      </c>
      <c r="R338" s="3">
        <v>1</v>
      </c>
      <c r="S338" s="3">
        <v>8.73</v>
      </c>
      <c r="T338" s="3">
        <v>23.71</v>
      </c>
      <c r="U338" s="3">
        <v>3.39</v>
      </c>
      <c r="V338" s="3">
        <v>9.14</v>
      </c>
      <c r="W338" s="3">
        <v>18.13</v>
      </c>
      <c r="X338" s="3">
        <v>94.83</v>
      </c>
      <c r="Y338" s="3">
        <v>159.91999999999999</v>
      </c>
      <c r="Z338" s="4" t="str">
        <f t="shared" ref="Z338:Z341" si="276">O338&amp;$AG$3&amp;$AH$3&amp;S338&amp;$AI$3</f>
        <v>7,06 (8,73)</v>
      </c>
      <c r="AA338" s="4" t="str">
        <f t="shared" ref="AA338:AA341" si="277">P338&amp;$AG$3&amp;$AH$3&amp;T338&amp;$AI$3</f>
        <v>18,34 (23,71)</v>
      </c>
      <c r="AB338" s="4" t="str">
        <f t="shared" ref="AB338:AB341" si="278">K338&amp;$AG$3&amp;$AH$3&amp;U338&amp;$AI$3</f>
        <v>2,48 (3,39)</v>
      </c>
      <c r="AC338" s="4" t="str">
        <f t="shared" ref="AC338:AC341" si="279">L338&amp;$AG$3&amp;$AH$3&amp;V338&amp;$AI$3</f>
        <v>6,95 (9,14)</v>
      </c>
      <c r="AD338" s="4">
        <v>1</v>
      </c>
      <c r="AE338" s="4">
        <v>1</v>
      </c>
      <c r="AF338" s="4">
        <v>1</v>
      </c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</row>
    <row r="339" spans="1:51" ht="14.45" customHeight="1" x14ac:dyDescent="0.25">
      <c r="A339" s="2" t="s">
        <v>96</v>
      </c>
      <c r="B339" s="2" t="s">
        <v>133</v>
      </c>
      <c r="C339" s="3" t="s">
        <v>85</v>
      </c>
      <c r="D339" s="3" t="s">
        <v>0</v>
      </c>
      <c r="E339" s="3" t="s">
        <v>13</v>
      </c>
      <c r="F339" s="2" t="s">
        <v>46</v>
      </c>
      <c r="G339" s="4">
        <v>3</v>
      </c>
      <c r="H339" s="4">
        <v>3</v>
      </c>
      <c r="I339" s="5"/>
      <c r="J339" s="3">
        <v>3.31</v>
      </c>
      <c r="K339" s="3">
        <v>2.52</v>
      </c>
      <c r="L339" s="3">
        <v>7.09</v>
      </c>
      <c r="M339" s="3">
        <v>3.35</v>
      </c>
      <c r="N339" s="3">
        <v>1.29</v>
      </c>
      <c r="O339" s="3">
        <v>7.33</v>
      </c>
      <c r="P339" s="3">
        <v>19.32</v>
      </c>
      <c r="Q339" s="3">
        <v>6.85</v>
      </c>
      <c r="R339" s="3">
        <v>1</v>
      </c>
      <c r="S339" s="3">
        <v>9.1</v>
      </c>
      <c r="T339" s="3">
        <v>25.26</v>
      </c>
      <c r="U339" s="3">
        <v>3.45</v>
      </c>
      <c r="V339" s="3">
        <v>9.56</v>
      </c>
      <c r="W339" s="3">
        <v>13.14</v>
      </c>
      <c r="X339" s="3">
        <v>99.07</v>
      </c>
      <c r="Y339" s="3">
        <v>179.4</v>
      </c>
      <c r="Z339" s="4" t="str">
        <f t="shared" si="276"/>
        <v>7,33 (9,1)</v>
      </c>
      <c r="AA339" s="4" t="str">
        <f t="shared" si="277"/>
        <v>19,32 (25,26)</v>
      </c>
      <c r="AB339" s="4" t="str">
        <f t="shared" si="278"/>
        <v>2,52 (3,45)</v>
      </c>
      <c r="AC339" s="4" t="str">
        <f t="shared" si="279"/>
        <v>7,09 (9,56)</v>
      </c>
      <c r="AD339" s="4">
        <v>1</v>
      </c>
      <c r="AE339" s="4">
        <v>1</v>
      </c>
      <c r="AF339" s="4">
        <v>1</v>
      </c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</row>
    <row r="340" spans="1:51" ht="14.45" customHeight="1" x14ac:dyDescent="0.25">
      <c r="A340" s="2" t="s">
        <v>96</v>
      </c>
      <c r="B340" s="2" t="s">
        <v>133</v>
      </c>
      <c r="C340" s="3" t="s">
        <v>85</v>
      </c>
      <c r="D340" s="3" t="s">
        <v>0</v>
      </c>
      <c r="E340" s="3" t="s">
        <v>13</v>
      </c>
      <c r="F340" s="2" t="s">
        <v>46</v>
      </c>
      <c r="G340" s="4">
        <v>4</v>
      </c>
      <c r="H340" s="4">
        <v>4</v>
      </c>
      <c r="I340" s="5"/>
      <c r="J340" s="3">
        <v>1.86</v>
      </c>
      <c r="K340" s="3">
        <v>2.2599999999999998</v>
      </c>
      <c r="L340" s="3">
        <v>7.08</v>
      </c>
      <c r="M340" s="3">
        <v>1.94</v>
      </c>
      <c r="N340" s="3">
        <v>1.17</v>
      </c>
      <c r="O340" s="3">
        <v>7.6</v>
      </c>
      <c r="P340" s="3">
        <v>20.57</v>
      </c>
      <c r="Q340" s="3">
        <v>3.85</v>
      </c>
      <c r="R340" s="3">
        <v>1</v>
      </c>
      <c r="S340" s="3">
        <v>9.99</v>
      </c>
      <c r="T340" s="3">
        <v>27.89</v>
      </c>
      <c r="U340" s="3">
        <v>3.32</v>
      </c>
      <c r="V340" s="3">
        <v>10.59</v>
      </c>
      <c r="W340" s="3">
        <v>7.71</v>
      </c>
      <c r="X340" s="3">
        <v>109.49</v>
      </c>
      <c r="Y340" s="3">
        <v>199.93</v>
      </c>
      <c r="Z340" s="4" t="str">
        <f t="shared" si="276"/>
        <v>7,6 (9,99)</v>
      </c>
      <c r="AA340" s="4" t="str">
        <f t="shared" si="277"/>
        <v>20,57 (27,89)</v>
      </c>
      <c r="AB340" s="4" t="str">
        <f t="shared" si="278"/>
        <v>2,26 (3,32)</v>
      </c>
      <c r="AC340" s="4" t="str">
        <f t="shared" si="279"/>
        <v>7,08 (10,59)</v>
      </c>
      <c r="AD340" s="4">
        <v>1</v>
      </c>
      <c r="AE340" s="4">
        <v>1</v>
      </c>
      <c r="AF340" s="4">
        <v>1</v>
      </c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</row>
    <row r="341" spans="1:51" ht="14.45" customHeight="1" x14ac:dyDescent="0.25">
      <c r="A341" s="2" t="s">
        <v>96</v>
      </c>
      <c r="B341" s="2" t="s">
        <v>133</v>
      </c>
      <c r="C341" s="3" t="s">
        <v>85</v>
      </c>
      <c r="D341" s="3" t="s">
        <v>0</v>
      </c>
      <c r="E341" s="3" t="s">
        <v>13</v>
      </c>
      <c r="F341" s="2" t="s">
        <v>46</v>
      </c>
      <c r="G341" s="4">
        <v>5</v>
      </c>
      <c r="H341" s="4">
        <v>5</v>
      </c>
      <c r="I341" s="5"/>
      <c r="J341" s="3">
        <v>1.19</v>
      </c>
      <c r="K341" s="3">
        <v>0.97</v>
      </c>
      <c r="L341" s="3">
        <v>7.13</v>
      </c>
      <c r="M341" s="3">
        <v>1.34</v>
      </c>
      <c r="N341" s="3">
        <v>1.0900000000000001</v>
      </c>
      <c r="O341" s="3">
        <v>7.63</v>
      </c>
      <c r="P341" s="3">
        <v>21.2</v>
      </c>
      <c r="Q341" s="3">
        <v>2.5099999999999998</v>
      </c>
      <c r="R341" s="3">
        <v>1.01</v>
      </c>
      <c r="S341" s="3">
        <v>11.02</v>
      </c>
      <c r="T341" s="3">
        <v>31.52</v>
      </c>
      <c r="U341" s="3">
        <v>1.84</v>
      </c>
      <c r="V341" s="3">
        <v>11.1</v>
      </c>
      <c r="W341" s="3">
        <v>5.0999999999999996</v>
      </c>
      <c r="X341" s="3">
        <v>96.69</v>
      </c>
      <c r="Y341" s="3">
        <v>208.26</v>
      </c>
      <c r="Z341" s="4" t="str">
        <f t="shared" si="276"/>
        <v>7,63 (11,02)</v>
      </c>
      <c r="AA341" s="4" t="str">
        <f t="shared" si="277"/>
        <v>21,2 (31,52)</v>
      </c>
      <c r="AB341" s="4" t="str">
        <f t="shared" si="278"/>
        <v>0,97 (1,84)</v>
      </c>
      <c r="AC341" s="4" t="str">
        <f t="shared" si="279"/>
        <v>7,13 (11,1)</v>
      </c>
      <c r="AD341" s="4">
        <v>1</v>
      </c>
      <c r="AE341" s="4">
        <v>1</v>
      </c>
      <c r="AF341" s="4">
        <v>1</v>
      </c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</row>
    <row r="342" spans="1:51" ht="14.45" customHeight="1" x14ac:dyDescent="0.25">
      <c r="A342" s="2" t="s">
        <v>105</v>
      </c>
      <c r="B342" s="2" t="s">
        <v>150</v>
      </c>
      <c r="C342" s="3" t="s">
        <v>106</v>
      </c>
      <c r="D342" s="3" t="s">
        <v>0</v>
      </c>
      <c r="E342" s="3" t="s">
        <v>8</v>
      </c>
      <c r="F342" s="2" t="s">
        <v>46</v>
      </c>
      <c r="G342" s="4">
        <v>2.5</v>
      </c>
      <c r="H342" s="4">
        <v>2.5</v>
      </c>
      <c r="I342" s="5" t="s">
        <v>16</v>
      </c>
      <c r="J342" s="3">
        <v>22.28</v>
      </c>
      <c r="K342" s="3">
        <v>4.16</v>
      </c>
      <c r="L342" s="3">
        <v>9.92</v>
      </c>
      <c r="M342" s="3">
        <v>21.69</v>
      </c>
      <c r="N342" s="3">
        <v>1</v>
      </c>
      <c r="O342" s="3">
        <v>4.16</v>
      </c>
      <c r="P342" s="3">
        <v>10.37</v>
      </c>
      <c r="Q342" s="3">
        <v>22.2</v>
      </c>
      <c r="R342" s="3">
        <v>0.95</v>
      </c>
      <c r="S342" s="3">
        <v>4.08</v>
      </c>
      <c r="T342" s="3">
        <v>9.59</v>
      </c>
      <c r="U342" s="3">
        <v>4.08</v>
      </c>
      <c r="V342" s="3">
        <v>10.050000000000001</v>
      </c>
      <c r="W342" s="3">
        <v>38.869999999999997</v>
      </c>
      <c r="X342" s="3">
        <v>53.93</v>
      </c>
      <c r="Y342" s="3">
        <v>78.099999999999994</v>
      </c>
      <c r="Z342" s="4" t="str">
        <f t="shared" ref="Z342:Z347" si="280">O342&amp;$AG$3&amp;$AH$3&amp;S342&amp;$AI$3</f>
        <v>4,16 (4,08)</v>
      </c>
      <c r="AA342" s="4" t="str">
        <f t="shared" ref="AA342:AA347" si="281">P342&amp;$AG$3&amp;$AH$3&amp;T342&amp;$AI$3</f>
        <v>10,37 (9,59)</v>
      </c>
      <c r="AB342" s="4" t="str">
        <f t="shared" ref="AB342:AB347" si="282">K342&amp;$AG$3&amp;$AH$3&amp;U342&amp;$AI$3</f>
        <v>4,16 (4,08)</v>
      </c>
      <c r="AC342" s="4" t="str">
        <f t="shared" ref="AC342:AC347" si="283">L342&amp;$AG$3&amp;$AH$3&amp;V342&amp;$AI$3</f>
        <v>9,92 (10,05)</v>
      </c>
      <c r="AD342" s="4">
        <v>1</v>
      </c>
      <c r="AE342" s="4">
        <v>1</v>
      </c>
      <c r="AF342" s="4">
        <v>1</v>
      </c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</row>
    <row r="343" spans="1:51" ht="14.45" customHeight="1" x14ac:dyDescent="0.25">
      <c r="A343" s="2" t="s">
        <v>105</v>
      </c>
      <c r="B343" s="2" t="s">
        <v>150</v>
      </c>
      <c r="C343" s="3" t="s">
        <v>106</v>
      </c>
      <c r="D343" s="3" t="s">
        <v>0</v>
      </c>
      <c r="E343" s="3" t="s">
        <v>8</v>
      </c>
      <c r="F343" s="2" t="s">
        <v>46</v>
      </c>
      <c r="G343" s="4">
        <v>3</v>
      </c>
      <c r="H343" s="4">
        <v>3</v>
      </c>
      <c r="I343" s="5" t="s">
        <v>16</v>
      </c>
      <c r="J343" s="3">
        <v>15.47</v>
      </c>
      <c r="K343" s="3">
        <v>4.49</v>
      </c>
      <c r="L343" s="3">
        <v>10.94</v>
      </c>
      <c r="M343" s="3">
        <v>15.35</v>
      </c>
      <c r="N343" s="3">
        <v>0.99</v>
      </c>
      <c r="O343" s="3">
        <v>4.49</v>
      </c>
      <c r="P343" s="3">
        <v>11.05</v>
      </c>
      <c r="Q343" s="3">
        <v>15.24</v>
      </c>
      <c r="R343" s="3">
        <v>1.01</v>
      </c>
      <c r="S343" s="3">
        <v>4.41</v>
      </c>
      <c r="T343" s="3">
        <v>10.86</v>
      </c>
      <c r="U343" s="3">
        <v>4.41</v>
      </c>
      <c r="V343" s="3">
        <v>10.83</v>
      </c>
      <c r="W343" s="3">
        <v>27.76</v>
      </c>
      <c r="X343" s="3">
        <v>58.91</v>
      </c>
      <c r="Y343" s="3">
        <v>96.4</v>
      </c>
      <c r="Z343" s="4" t="str">
        <f t="shared" si="280"/>
        <v>4,49 (4,41)</v>
      </c>
      <c r="AA343" s="4" t="str">
        <f t="shared" si="281"/>
        <v>11,05 (10,86)</v>
      </c>
      <c r="AB343" s="4" t="str">
        <f t="shared" si="282"/>
        <v>4,49 (4,41)</v>
      </c>
      <c r="AC343" s="4" t="str">
        <f t="shared" si="283"/>
        <v>10,94 (10,83)</v>
      </c>
      <c r="AD343" s="4">
        <v>1</v>
      </c>
      <c r="AE343" s="4">
        <v>1</v>
      </c>
      <c r="AF343" s="4">
        <v>1</v>
      </c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</row>
    <row r="344" spans="1:51" ht="14.45" customHeight="1" x14ac:dyDescent="0.25">
      <c r="A344" s="2" t="s">
        <v>105</v>
      </c>
      <c r="B344" s="2" t="s">
        <v>150</v>
      </c>
      <c r="C344" s="3" t="s">
        <v>106</v>
      </c>
      <c r="D344" s="3" t="s">
        <v>0</v>
      </c>
      <c r="E344" s="3" t="s">
        <v>8</v>
      </c>
      <c r="F344" s="2" t="s">
        <v>46</v>
      </c>
      <c r="G344" s="4">
        <v>4</v>
      </c>
      <c r="H344" s="4">
        <v>4</v>
      </c>
      <c r="I344" s="5" t="s">
        <v>16</v>
      </c>
      <c r="J344" s="3">
        <v>8.6999999999999993</v>
      </c>
      <c r="K344" s="3">
        <v>4.9400000000000004</v>
      </c>
      <c r="L344" s="3">
        <v>12.32</v>
      </c>
      <c r="M344" s="3">
        <v>8.6199999999999992</v>
      </c>
      <c r="N344" s="3">
        <v>1.02</v>
      </c>
      <c r="O344" s="3">
        <v>4.9000000000000004</v>
      </c>
      <c r="P344" s="3">
        <v>12.44</v>
      </c>
      <c r="Q344" s="3">
        <v>8.6199999999999992</v>
      </c>
      <c r="R344" s="3">
        <v>1</v>
      </c>
      <c r="S344" s="3">
        <v>4.84</v>
      </c>
      <c r="T344" s="3">
        <v>12.68</v>
      </c>
      <c r="U344" s="3">
        <v>4.87</v>
      </c>
      <c r="V344" s="3">
        <v>12.52</v>
      </c>
      <c r="W344" s="3">
        <v>16.88</v>
      </c>
      <c r="X344" s="3">
        <v>76.17</v>
      </c>
      <c r="Y344" s="3">
        <v>114.25</v>
      </c>
      <c r="Z344" s="4" t="str">
        <f t="shared" si="280"/>
        <v>4,9 (4,84)</v>
      </c>
      <c r="AA344" s="4" t="str">
        <f t="shared" si="281"/>
        <v>12,44 (12,68)</v>
      </c>
      <c r="AB344" s="4" t="str">
        <f t="shared" si="282"/>
        <v>4,94 (4,87)</v>
      </c>
      <c r="AC344" s="4" t="str">
        <f t="shared" si="283"/>
        <v>12,32 (12,52)</v>
      </c>
      <c r="AD344" s="4">
        <v>1</v>
      </c>
      <c r="AE344" s="4">
        <v>1</v>
      </c>
      <c r="AF344" s="4">
        <v>1</v>
      </c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</row>
    <row r="345" spans="1:51" ht="14.45" customHeight="1" x14ac:dyDescent="0.25">
      <c r="A345" s="2" t="s">
        <v>105</v>
      </c>
      <c r="B345" s="2" t="s">
        <v>150</v>
      </c>
      <c r="C345" s="3" t="s">
        <v>106</v>
      </c>
      <c r="D345" s="3" t="s">
        <v>0</v>
      </c>
      <c r="E345" s="3" t="s">
        <v>8</v>
      </c>
      <c r="F345" s="2" t="s">
        <v>46</v>
      </c>
      <c r="G345" s="4">
        <v>5</v>
      </c>
      <c r="H345" s="4">
        <v>5</v>
      </c>
      <c r="I345" s="5" t="s">
        <v>16</v>
      </c>
      <c r="J345" s="3">
        <v>5.57</v>
      </c>
      <c r="K345" s="3">
        <v>5.09</v>
      </c>
      <c r="L345" s="3">
        <v>13.51</v>
      </c>
      <c r="M345" s="3">
        <v>5.54</v>
      </c>
      <c r="N345" s="3">
        <v>1.01</v>
      </c>
      <c r="O345" s="3">
        <v>5.04</v>
      </c>
      <c r="P345" s="3">
        <v>13.39</v>
      </c>
      <c r="Q345" s="3">
        <v>5.5</v>
      </c>
      <c r="R345" s="3">
        <v>1.02</v>
      </c>
      <c r="S345" s="3">
        <v>5.26</v>
      </c>
      <c r="T345" s="3">
        <v>13.82</v>
      </c>
      <c r="U345" s="3">
        <v>5.3</v>
      </c>
      <c r="V345" s="3">
        <v>13.92</v>
      </c>
      <c r="W345" s="3">
        <v>10.86</v>
      </c>
      <c r="X345" s="3">
        <v>81.819999999999993</v>
      </c>
      <c r="Y345" s="3">
        <v>141.32</v>
      </c>
      <c r="Z345" s="4" t="str">
        <f t="shared" si="280"/>
        <v>5,04 (5,26)</v>
      </c>
      <c r="AA345" s="4" t="str">
        <f t="shared" si="281"/>
        <v>13,39 (13,82)</v>
      </c>
      <c r="AB345" s="4" t="str">
        <f t="shared" si="282"/>
        <v>5,09 (5,3)</v>
      </c>
      <c r="AC345" s="4" t="str">
        <f t="shared" si="283"/>
        <v>13,51 (13,92)</v>
      </c>
      <c r="AD345" s="4">
        <v>1</v>
      </c>
      <c r="AE345" s="4">
        <v>1</v>
      </c>
      <c r="AF345" s="4">
        <v>1</v>
      </c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</row>
    <row r="346" spans="1:51" ht="14.45" customHeight="1" x14ac:dyDescent="0.25">
      <c r="A346" s="2" t="s">
        <v>105</v>
      </c>
      <c r="B346" s="2" t="s">
        <v>150</v>
      </c>
      <c r="C346" s="3" t="s">
        <v>106</v>
      </c>
      <c r="D346" s="3" t="s">
        <v>0</v>
      </c>
      <c r="E346" s="3" t="s">
        <v>8</v>
      </c>
      <c r="F346" s="2" t="s">
        <v>46</v>
      </c>
      <c r="G346" s="5">
        <v>7.5</v>
      </c>
      <c r="H346" s="5">
        <v>7.5</v>
      </c>
      <c r="I346" s="5" t="s">
        <v>16</v>
      </c>
      <c r="J346" s="3">
        <v>2.48</v>
      </c>
      <c r="K346" s="3">
        <v>5.01</v>
      </c>
      <c r="L346" s="3">
        <v>14.49</v>
      </c>
      <c r="M346" s="3">
        <v>2.5299999999999998</v>
      </c>
      <c r="N346" s="3">
        <v>1</v>
      </c>
      <c r="O346" s="3">
        <v>5.01</v>
      </c>
      <c r="P346" s="3">
        <v>14.36</v>
      </c>
      <c r="Q346" s="3">
        <v>2.5299999999999998</v>
      </c>
      <c r="R346" s="3">
        <v>1.01</v>
      </c>
      <c r="S346" s="3">
        <v>5.58</v>
      </c>
      <c r="T346" s="3">
        <v>16.79</v>
      </c>
      <c r="U346" s="3">
        <v>5.58</v>
      </c>
      <c r="V346" s="3">
        <v>16.89</v>
      </c>
      <c r="W346" s="3">
        <v>5.13</v>
      </c>
      <c r="X346" s="3">
        <v>66.94</v>
      </c>
      <c r="Y346" s="3">
        <v>150.62</v>
      </c>
      <c r="Z346" s="4" t="str">
        <f t="shared" si="280"/>
        <v>5,01 (5,58)</v>
      </c>
      <c r="AA346" s="4" t="str">
        <f t="shared" si="281"/>
        <v>14,36 (16,79)</v>
      </c>
      <c r="AB346" s="4" t="str">
        <f t="shared" si="282"/>
        <v>5,01 (5,58)</v>
      </c>
      <c r="AC346" s="4" t="str">
        <f t="shared" si="283"/>
        <v>14,49 (16,89)</v>
      </c>
      <c r="AD346" s="4">
        <v>1</v>
      </c>
      <c r="AE346" s="4">
        <v>1</v>
      </c>
      <c r="AF346" s="4">
        <v>1</v>
      </c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</row>
    <row r="347" spans="1:51" ht="14.45" customHeight="1" x14ac:dyDescent="0.25">
      <c r="A347" s="2" t="s">
        <v>105</v>
      </c>
      <c r="B347" s="2" t="s">
        <v>150</v>
      </c>
      <c r="C347" s="3" t="s">
        <v>106</v>
      </c>
      <c r="D347" s="3" t="s">
        <v>0</v>
      </c>
      <c r="E347" s="3" t="s">
        <v>8</v>
      </c>
      <c r="F347" s="2" t="s">
        <v>46</v>
      </c>
      <c r="G347" s="5">
        <v>10</v>
      </c>
      <c r="H347" s="5">
        <v>10</v>
      </c>
      <c r="I347" s="5" t="s">
        <v>16</v>
      </c>
      <c r="J347" s="3">
        <v>1.39</v>
      </c>
      <c r="K347" s="3">
        <v>3.49</v>
      </c>
      <c r="L347" s="3">
        <v>14.27</v>
      </c>
      <c r="M347" s="3">
        <v>1.5</v>
      </c>
      <c r="N347" s="3">
        <v>1</v>
      </c>
      <c r="O347" s="3">
        <v>3.49</v>
      </c>
      <c r="P347" s="3">
        <v>14.13</v>
      </c>
      <c r="Q347" s="3">
        <v>1.48</v>
      </c>
      <c r="R347" s="3">
        <v>1.01</v>
      </c>
      <c r="S347" s="3">
        <v>5.54</v>
      </c>
      <c r="T347" s="3">
        <v>17.989999999999998</v>
      </c>
      <c r="U347" s="3">
        <v>5.54</v>
      </c>
      <c r="V347" s="3">
        <v>18.25</v>
      </c>
      <c r="W347" s="3">
        <v>3.01</v>
      </c>
      <c r="X347" s="3">
        <v>29.75</v>
      </c>
      <c r="Y347" s="3">
        <v>178.51</v>
      </c>
      <c r="Z347" s="4" t="str">
        <f t="shared" si="280"/>
        <v>3,49 (5,54)</v>
      </c>
      <c r="AA347" s="4" t="str">
        <f t="shared" si="281"/>
        <v>14,13 (17,99)</v>
      </c>
      <c r="AB347" s="4" t="str">
        <f t="shared" si="282"/>
        <v>3,49 (5,54)</v>
      </c>
      <c r="AC347" s="4" t="str">
        <f t="shared" si="283"/>
        <v>14,27 (18,25)</v>
      </c>
      <c r="AD347" s="4">
        <v>1</v>
      </c>
      <c r="AE347" s="4">
        <v>1</v>
      </c>
      <c r="AF347" s="4">
        <v>1</v>
      </c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</row>
    <row r="348" spans="1:51" ht="14.45" customHeight="1" x14ac:dyDescent="0.25">
      <c r="A348" s="2" t="s">
        <v>105</v>
      </c>
      <c r="B348" s="2" t="s">
        <v>150</v>
      </c>
      <c r="C348" s="3" t="s">
        <v>106</v>
      </c>
      <c r="D348" s="3" t="s">
        <v>0</v>
      </c>
      <c r="E348" s="3" t="s">
        <v>8</v>
      </c>
      <c r="F348" s="2" t="s">
        <v>15</v>
      </c>
      <c r="G348" s="5" t="s">
        <v>16</v>
      </c>
      <c r="H348" s="5" t="s">
        <v>16</v>
      </c>
      <c r="I348" s="4">
        <v>2.5</v>
      </c>
      <c r="K348" s="3">
        <v>1.4870000000000001</v>
      </c>
      <c r="L348" s="3">
        <v>4.3849999999999998</v>
      </c>
      <c r="O348" s="3">
        <v>1.4870000000000001</v>
      </c>
      <c r="P348" s="3">
        <v>4.4240000000000004</v>
      </c>
      <c r="Z348" s="4">
        <f t="shared" ref="Z348:Z349" si="284">O348</f>
        <v>1.4870000000000001</v>
      </c>
      <c r="AA348" s="4">
        <f t="shared" ref="AA348:AA349" si="285">P348</f>
        <v>4.4240000000000004</v>
      </c>
      <c r="AB348" s="4">
        <f t="shared" ref="AB348:AB349" si="286">K348</f>
        <v>1.4870000000000001</v>
      </c>
      <c r="AC348" s="4">
        <f t="shared" ref="AC348:AC349" si="287">L348</f>
        <v>4.3849999999999998</v>
      </c>
      <c r="AD348" s="4"/>
      <c r="AE348" s="4"/>
      <c r="AF348" s="4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</row>
    <row r="349" spans="1:51" ht="14.45" customHeight="1" x14ac:dyDescent="0.25">
      <c r="A349" s="2" t="s">
        <v>105</v>
      </c>
      <c r="B349" s="2" t="s">
        <v>150</v>
      </c>
      <c r="C349" s="3" t="s">
        <v>106</v>
      </c>
      <c r="D349" s="3" t="s">
        <v>0</v>
      </c>
      <c r="E349" s="3" t="s">
        <v>8</v>
      </c>
      <c r="F349" s="2" t="s">
        <v>15</v>
      </c>
      <c r="G349" s="5" t="s">
        <v>16</v>
      </c>
      <c r="H349" s="5" t="s">
        <v>16</v>
      </c>
      <c r="I349" s="4">
        <v>3</v>
      </c>
      <c r="K349" s="3">
        <v>1.1220000000000001</v>
      </c>
      <c r="L349" s="3">
        <v>4.359</v>
      </c>
      <c r="O349" s="3">
        <v>1.1220000000000001</v>
      </c>
      <c r="P349" s="3">
        <v>4.359</v>
      </c>
      <c r="Z349" s="4">
        <f t="shared" si="284"/>
        <v>1.1220000000000001</v>
      </c>
      <c r="AA349" s="4">
        <f t="shared" si="285"/>
        <v>4.359</v>
      </c>
      <c r="AB349" s="4">
        <f t="shared" si="286"/>
        <v>1.1220000000000001</v>
      </c>
      <c r="AC349" s="4">
        <f t="shared" si="287"/>
        <v>4.359</v>
      </c>
      <c r="AD349" s="4"/>
      <c r="AE349" s="4"/>
      <c r="AF349" s="4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</row>
    <row r="350" spans="1:51" ht="14.45" customHeight="1" x14ac:dyDescent="0.25">
      <c r="A350" s="2" t="s">
        <v>107</v>
      </c>
      <c r="B350" s="2" t="s">
        <v>150</v>
      </c>
      <c r="C350" s="3" t="s">
        <v>106</v>
      </c>
      <c r="D350" s="3" t="s">
        <v>0</v>
      </c>
      <c r="E350" s="3" t="s">
        <v>9</v>
      </c>
      <c r="F350" s="2" t="s">
        <v>46</v>
      </c>
      <c r="G350" s="4">
        <v>2.5</v>
      </c>
      <c r="H350" s="4">
        <v>2.5</v>
      </c>
      <c r="I350" s="5" t="s">
        <v>16</v>
      </c>
      <c r="J350" s="3">
        <v>20.04</v>
      </c>
      <c r="K350" s="3">
        <v>4.12</v>
      </c>
      <c r="L350" s="3">
        <v>10.029999999999999</v>
      </c>
      <c r="M350" s="3">
        <v>19.77</v>
      </c>
      <c r="N350" s="3">
        <v>0.98</v>
      </c>
      <c r="O350" s="3">
        <v>4.08</v>
      </c>
      <c r="P350" s="3">
        <v>10.25</v>
      </c>
      <c r="Q350" s="3">
        <v>19.71</v>
      </c>
      <c r="R350" s="3">
        <v>1</v>
      </c>
      <c r="S350" s="3">
        <v>4.03</v>
      </c>
      <c r="T350" s="3">
        <v>10.15</v>
      </c>
      <c r="U350" s="3">
        <v>4.0599999999999996</v>
      </c>
      <c r="V350" s="3">
        <v>9.6300000000000008</v>
      </c>
      <c r="W350" s="3">
        <v>37.020000000000003</v>
      </c>
      <c r="X350" s="3">
        <v>55.79</v>
      </c>
      <c r="Y350" s="3">
        <v>79.959999999999994</v>
      </c>
      <c r="Z350" s="4" t="str">
        <f t="shared" ref="Z350:Z355" si="288">O350&amp;$AG$3&amp;$AH$3&amp;S350&amp;$AI$3</f>
        <v>4,08 (4,03)</v>
      </c>
      <c r="AA350" s="4" t="str">
        <f t="shared" ref="AA350:AA355" si="289">P350&amp;$AG$3&amp;$AH$3&amp;T350&amp;$AI$3</f>
        <v>10,25 (10,15)</v>
      </c>
      <c r="AB350" s="4" t="str">
        <f t="shared" ref="AB350:AB355" si="290">K350&amp;$AG$3&amp;$AH$3&amp;U350&amp;$AI$3</f>
        <v>4,12 (4,06)</v>
      </c>
      <c r="AC350" s="4" t="str">
        <f t="shared" ref="AC350:AC355" si="291">L350&amp;$AG$3&amp;$AH$3&amp;V350&amp;$AI$3</f>
        <v>10,03 (9,63)</v>
      </c>
      <c r="AD350" s="4">
        <v>1</v>
      </c>
      <c r="AE350" s="4">
        <v>1</v>
      </c>
      <c r="AF350" s="4">
        <v>1</v>
      </c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</row>
    <row r="351" spans="1:51" ht="14.45" customHeight="1" x14ac:dyDescent="0.25">
      <c r="A351" s="2" t="s">
        <v>107</v>
      </c>
      <c r="B351" s="2" t="s">
        <v>150</v>
      </c>
      <c r="C351" s="3" t="s">
        <v>106</v>
      </c>
      <c r="D351" s="3" t="s">
        <v>0</v>
      </c>
      <c r="E351" s="3" t="s">
        <v>9</v>
      </c>
      <c r="F351" s="2" t="s">
        <v>46</v>
      </c>
      <c r="G351" s="4">
        <v>3</v>
      </c>
      <c r="H351" s="4">
        <v>3</v>
      </c>
      <c r="I351" s="5" t="s">
        <v>16</v>
      </c>
      <c r="J351" s="3">
        <v>13.92</v>
      </c>
      <c r="K351" s="3">
        <v>4.37</v>
      </c>
      <c r="L351" s="3">
        <v>11.05</v>
      </c>
      <c r="M351" s="3">
        <v>13.79</v>
      </c>
      <c r="N351" s="3">
        <v>0.97</v>
      </c>
      <c r="O351" s="3">
        <v>4.45</v>
      </c>
      <c r="P351" s="3">
        <v>10.94</v>
      </c>
      <c r="Q351" s="3">
        <v>13.82</v>
      </c>
      <c r="R351" s="3">
        <v>1</v>
      </c>
      <c r="S351" s="3">
        <v>4.3600000000000003</v>
      </c>
      <c r="T351" s="3">
        <v>11.22</v>
      </c>
      <c r="U351" s="3">
        <v>4.29</v>
      </c>
      <c r="V351" s="3">
        <v>10.8</v>
      </c>
      <c r="W351" s="3">
        <v>26.71</v>
      </c>
      <c r="X351" s="3">
        <v>58.91</v>
      </c>
      <c r="Y351" s="3">
        <v>93.72</v>
      </c>
      <c r="Z351" s="4" t="str">
        <f t="shared" si="288"/>
        <v>4,45 (4,36)</v>
      </c>
      <c r="AA351" s="4" t="str">
        <f t="shared" si="289"/>
        <v>10,94 (11,22)</v>
      </c>
      <c r="AB351" s="4" t="str">
        <f t="shared" si="290"/>
        <v>4,37 (4,29)</v>
      </c>
      <c r="AC351" s="4" t="str">
        <f t="shared" si="291"/>
        <v>11,05 (10,8)</v>
      </c>
      <c r="AD351" s="4">
        <v>1</v>
      </c>
      <c r="AE351" s="4">
        <v>1</v>
      </c>
      <c r="AF351" s="4">
        <v>1</v>
      </c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</row>
    <row r="352" spans="1:51" ht="14.45" customHeight="1" x14ac:dyDescent="0.25">
      <c r="A352" s="2" t="s">
        <v>107</v>
      </c>
      <c r="B352" s="2" t="s">
        <v>150</v>
      </c>
      <c r="C352" s="3" t="s">
        <v>106</v>
      </c>
      <c r="D352" s="3" t="s">
        <v>0</v>
      </c>
      <c r="E352" s="3" t="s">
        <v>9</v>
      </c>
      <c r="F352" s="2" t="s">
        <v>46</v>
      </c>
      <c r="G352" s="4">
        <v>4</v>
      </c>
      <c r="H352" s="4">
        <v>4</v>
      </c>
      <c r="I352" s="5" t="s">
        <v>16</v>
      </c>
      <c r="J352" s="3">
        <v>7.83</v>
      </c>
      <c r="K352" s="3">
        <v>4.9000000000000004</v>
      </c>
      <c r="L352" s="3">
        <v>12.09</v>
      </c>
      <c r="M352" s="3">
        <v>7.74</v>
      </c>
      <c r="N352" s="3">
        <v>0.99</v>
      </c>
      <c r="O352" s="3">
        <v>4.8499999999999996</v>
      </c>
      <c r="P352" s="3">
        <v>12.2</v>
      </c>
      <c r="Q352" s="3">
        <v>7.66</v>
      </c>
      <c r="R352" s="3">
        <v>1.01</v>
      </c>
      <c r="S352" s="3">
        <v>4.79</v>
      </c>
      <c r="T352" s="3">
        <v>12.6</v>
      </c>
      <c r="U352" s="3">
        <v>4.83</v>
      </c>
      <c r="V352" s="3">
        <v>12.7</v>
      </c>
      <c r="W352" s="3">
        <v>15.61</v>
      </c>
      <c r="X352" s="3">
        <v>71.400000000000006</v>
      </c>
      <c r="Y352" s="3">
        <v>114.25</v>
      </c>
      <c r="Z352" s="4" t="str">
        <f t="shared" si="288"/>
        <v>4,85 (4,79)</v>
      </c>
      <c r="AA352" s="4" t="str">
        <f t="shared" si="289"/>
        <v>12,2 (12,6)</v>
      </c>
      <c r="AB352" s="4" t="str">
        <f t="shared" si="290"/>
        <v>4,9 (4,83)</v>
      </c>
      <c r="AC352" s="4" t="str">
        <f t="shared" si="291"/>
        <v>12,09 (12,7)</v>
      </c>
      <c r="AD352" s="4">
        <v>1</v>
      </c>
      <c r="AE352" s="4">
        <v>1</v>
      </c>
      <c r="AF352" s="4">
        <v>1</v>
      </c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</row>
    <row r="353" spans="1:51" ht="14.45" customHeight="1" x14ac:dyDescent="0.25">
      <c r="A353" s="2" t="s">
        <v>107</v>
      </c>
      <c r="B353" s="2" t="s">
        <v>150</v>
      </c>
      <c r="C353" s="3" t="s">
        <v>106</v>
      </c>
      <c r="D353" s="3" t="s">
        <v>0</v>
      </c>
      <c r="E353" s="3" t="s">
        <v>9</v>
      </c>
      <c r="F353" s="2" t="s">
        <v>46</v>
      </c>
      <c r="G353" s="4">
        <v>5</v>
      </c>
      <c r="H353" s="4">
        <v>5</v>
      </c>
      <c r="I353" s="5" t="s">
        <v>16</v>
      </c>
      <c r="J353" s="3">
        <v>5.01</v>
      </c>
      <c r="K353" s="3">
        <v>5</v>
      </c>
      <c r="L353" s="3">
        <v>13.27</v>
      </c>
      <c r="M353" s="3">
        <v>5</v>
      </c>
      <c r="N353" s="3">
        <v>0.99</v>
      </c>
      <c r="O353" s="3">
        <v>5.13</v>
      </c>
      <c r="P353" s="3">
        <v>13.15</v>
      </c>
      <c r="Q353" s="3">
        <v>5.03</v>
      </c>
      <c r="R353" s="3">
        <v>1</v>
      </c>
      <c r="S353" s="3">
        <v>5.21</v>
      </c>
      <c r="T353" s="3">
        <v>13.86</v>
      </c>
      <c r="U353" s="3">
        <v>5.09</v>
      </c>
      <c r="V353" s="3">
        <v>14.1</v>
      </c>
      <c r="W353" s="3">
        <v>10.220000000000001</v>
      </c>
      <c r="X353" s="3">
        <v>81.819999999999993</v>
      </c>
      <c r="Y353" s="3">
        <v>141.32</v>
      </c>
      <c r="Z353" s="4" t="str">
        <f t="shared" si="288"/>
        <v>5,13 (5,21)</v>
      </c>
      <c r="AA353" s="4" t="str">
        <f t="shared" si="289"/>
        <v>13,15 (13,86)</v>
      </c>
      <c r="AB353" s="4" t="str">
        <f t="shared" si="290"/>
        <v>5 (5,09)</v>
      </c>
      <c r="AC353" s="4" t="str">
        <f t="shared" si="291"/>
        <v>13,27 (14,1)</v>
      </c>
      <c r="AD353" s="4">
        <v>1</v>
      </c>
      <c r="AE353" s="4">
        <v>1</v>
      </c>
      <c r="AF353" s="4">
        <v>1</v>
      </c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</row>
    <row r="354" spans="1:51" ht="14.45" customHeight="1" x14ac:dyDescent="0.25">
      <c r="A354" s="2" t="s">
        <v>107</v>
      </c>
      <c r="B354" s="2" t="s">
        <v>150</v>
      </c>
      <c r="C354" s="3" t="s">
        <v>106</v>
      </c>
      <c r="D354" s="3" t="s">
        <v>0</v>
      </c>
      <c r="E354" s="3" t="s">
        <v>9</v>
      </c>
      <c r="F354" s="2" t="s">
        <v>46</v>
      </c>
      <c r="G354" s="5">
        <v>7.5</v>
      </c>
      <c r="H354" s="5">
        <v>7.5</v>
      </c>
      <c r="I354" s="5" t="s">
        <v>16</v>
      </c>
      <c r="J354" s="3">
        <v>2.23</v>
      </c>
      <c r="K354" s="3">
        <v>4.78</v>
      </c>
      <c r="L354" s="3">
        <v>14.11</v>
      </c>
      <c r="M354" s="3">
        <v>2.2799999999999998</v>
      </c>
      <c r="N354" s="3">
        <v>1</v>
      </c>
      <c r="O354" s="3">
        <v>4.82</v>
      </c>
      <c r="P354" s="3">
        <v>14.61</v>
      </c>
      <c r="Q354" s="3">
        <v>2.2799999999999998</v>
      </c>
      <c r="R354" s="3">
        <v>1.01</v>
      </c>
      <c r="S354" s="3">
        <v>5.6</v>
      </c>
      <c r="T354" s="3">
        <v>16.13</v>
      </c>
      <c r="U354" s="3">
        <v>5.55</v>
      </c>
      <c r="V354" s="3">
        <v>16.52</v>
      </c>
      <c r="W354" s="3">
        <v>4.72</v>
      </c>
      <c r="X354" s="3">
        <v>66.94</v>
      </c>
      <c r="Y354" s="3">
        <v>150.62</v>
      </c>
      <c r="Z354" s="4" t="str">
        <f t="shared" si="288"/>
        <v>4,82 (5,6)</v>
      </c>
      <c r="AA354" s="4" t="str">
        <f t="shared" si="289"/>
        <v>14,61 (16,13)</v>
      </c>
      <c r="AB354" s="4" t="str">
        <f t="shared" si="290"/>
        <v>4,78 (5,55)</v>
      </c>
      <c r="AC354" s="4" t="str">
        <f t="shared" si="291"/>
        <v>14,11 (16,52)</v>
      </c>
      <c r="AD354" s="4">
        <v>1</v>
      </c>
      <c r="AE354" s="4">
        <v>1</v>
      </c>
      <c r="AF354" s="4">
        <v>1</v>
      </c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</row>
    <row r="355" spans="1:51" ht="14.45" customHeight="1" x14ac:dyDescent="0.25">
      <c r="A355" s="2" t="s">
        <v>107</v>
      </c>
      <c r="B355" s="2" t="s">
        <v>150</v>
      </c>
      <c r="C355" s="3" t="s">
        <v>106</v>
      </c>
      <c r="D355" s="3" t="s">
        <v>0</v>
      </c>
      <c r="E355" s="3" t="s">
        <v>9</v>
      </c>
      <c r="F355" s="2" t="s">
        <v>46</v>
      </c>
      <c r="G355" s="5">
        <v>10</v>
      </c>
      <c r="H355" s="5">
        <v>10</v>
      </c>
      <c r="I355" s="5" t="s">
        <v>16</v>
      </c>
      <c r="J355" s="3">
        <v>1.25</v>
      </c>
      <c r="K355" s="3">
        <v>3.11</v>
      </c>
      <c r="L355" s="3">
        <v>13.62</v>
      </c>
      <c r="M355" s="3">
        <v>1.37</v>
      </c>
      <c r="N355" s="3">
        <v>1.01</v>
      </c>
      <c r="O355" s="3">
        <v>3.39</v>
      </c>
      <c r="P355" s="3">
        <v>14</v>
      </c>
      <c r="Q355" s="3">
        <v>1.35</v>
      </c>
      <c r="R355" s="3">
        <v>1.01</v>
      </c>
      <c r="S355" s="3">
        <v>5.71</v>
      </c>
      <c r="T355" s="3">
        <v>18.37</v>
      </c>
      <c r="U355" s="3">
        <v>5.27</v>
      </c>
      <c r="V355" s="3">
        <v>17.989999999999998</v>
      </c>
      <c r="W355" s="3">
        <v>2.73</v>
      </c>
      <c r="X355" s="3">
        <v>29.75</v>
      </c>
      <c r="Y355" s="3">
        <v>148.76</v>
      </c>
      <c r="Z355" s="4" t="str">
        <f t="shared" si="288"/>
        <v>3,39 (5,71)</v>
      </c>
      <c r="AA355" s="4" t="str">
        <f t="shared" si="289"/>
        <v>14 (18,37)</v>
      </c>
      <c r="AB355" s="4" t="str">
        <f t="shared" si="290"/>
        <v>3,11 (5,27)</v>
      </c>
      <c r="AC355" s="4" t="str">
        <f t="shared" si="291"/>
        <v>13,62 (17,99)</v>
      </c>
      <c r="AD355" s="4">
        <v>1</v>
      </c>
      <c r="AE355" s="4">
        <v>1</v>
      </c>
      <c r="AF355" s="4">
        <v>1</v>
      </c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</row>
    <row r="356" spans="1:51" ht="14.45" customHeight="1" x14ac:dyDescent="0.25">
      <c r="A356" s="2" t="s">
        <v>107</v>
      </c>
      <c r="B356" s="2" t="s">
        <v>150</v>
      </c>
      <c r="C356" s="3" t="s">
        <v>106</v>
      </c>
      <c r="D356" s="3" t="s">
        <v>0</v>
      </c>
      <c r="E356" s="3" t="s">
        <v>9</v>
      </c>
      <c r="F356" s="2" t="s">
        <v>15</v>
      </c>
      <c r="G356" s="5" t="s">
        <v>16</v>
      </c>
      <c r="H356" s="5" t="s">
        <v>16</v>
      </c>
      <c r="I356" s="4">
        <v>2.5</v>
      </c>
      <c r="K356" s="3">
        <v>1.4139999999999999</v>
      </c>
      <c r="L356" s="3">
        <v>4.3460000000000001</v>
      </c>
      <c r="O356" s="3">
        <v>1.3859999999999999</v>
      </c>
      <c r="P356" s="3">
        <v>4.5019999999999998</v>
      </c>
      <c r="Z356" s="4">
        <f t="shared" ref="Z356:Z357" si="292">O356</f>
        <v>1.3859999999999999</v>
      </c>
      <c r="AA356" s="4">
        <f t="shared" ref="AA356:AA357" si="293">P356</f>
        <v>4.5019999999999998</v>
      </c>
      <c r="AB356" s="4">
        <f t="shared" ref="AB356:AB357" si="294">K356</f>
        <v>1.4139999999999999</v>
      </c>
      <c r="AC356" s="4">
        <f t="shared" ref="AC356:AC357" si="295">L356</f>
        <v>4.3460000000000001</v>
      </c>
      <c r="AD356" s="4"/>
      <c r="AE356" s="4"/>
      <c r="AF356" s="4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</row>
    <row r="357" spans="1:51" ht="14.45" customHeight="1" x14ac:dyDescent="0.25">
      <c r="A357" s="2" t="s">
        <v>107</v>
      </c>
      <c r="B357" s="2" t="s">
        <v>150</v>
      </c>
      <c r="C357" s="3" t="s">
        <v>106</v>
      </c>
      <c r="D357" s="3" t="s">
        <v>0</v>
      </c>
      <c r="E357" s="3" t="s">
        <v>9</v>
      </c>
      <c r="F357" s="2" t="s">
        <v>15</v>
      </c>
      <c r="G357" s="5" t="s">
        <v>16</v>
      </c>
      <c r="H357" s="5" t="s">
        <v>16</v>
      </c>
      <c r="I357" s="4">
        <v>3</v>
      </c>
      <c r="K357" s="3">
        <v>1.0329999999999999</v>
      </c>
      <c r="L357" s="3">
        <v>4.2009999999999996</v>
      </c>
      <c r="O357" s="3">
        <v>1.077</v>
      </c>
      <c r="P357" s="3">
        <v>4.319</v>
      </c>
      <c r="Z357" s="4">
        <f t="shared" si="292"/>
        <v>1.077</v>
      </c>
      <c r="AA357" s="4">
        <f t="shared" si="293"/>
        <v>4.319</v>
      </c>
      <c r="AB357" s="4">
        <f t="shared" si="294"/>
        <v>1.0329999999999999</v>
      </c>
      <c r="AC357" s="4">
        <f t="shared" si="295"/>
        <v>4.2009999999999996</v>
      </c>
      <c r="AD357" s="4"/>
      <c r="AE357" s="4"/>
      <c r="AF357" s="4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</row>
    <row r="358" spans="1:51" ht="14.45" customHeight="1" x14ac:dyDescent="0.25">
      <c r="A358" s="2" t="s">
        <v>108</v>
      </c>
      <c r="B358" s="2" t="s">
        <v>150</v>
      </c>
      <c r="C358" s="3" t="s">
        <v>106</v>
      </c>
      <c r="D358" s="3" t="s">
        <v>0</v>
      </c>
      <c r="E358" s="3" t="s">
        <v>10</v>
      </c>
      <c r="F358" s="2" t="s">
        <v>46</v>
      </c>
      <c r="G358" s="4">
        <v>2.5</v>
      </c>
      <c r="H358" s="4">
        <v>2.5</v>
      </c>
      <c r="I358" s="5" t="s">
        <v>16</v>
      </c>
      <c r="J358" s="3">
        <v>17.16</v>
      </c>
      <c r="K358" s="3">
        <v>3.89</v>
      </c>
      <c r="L358" s="3">
        <v>9.5</v>
      </c>
      <c r="M358" s="3">
        <v>16.78</v>
      </c>
      <c r="N358" s="3">
        <v>1</v>
      </c>
      <c r="O358" s="3">
        <v>4.46</v>
      </c>
      <c r="P358" s="3">
        <v>11.1</v>
      </c>
      <c r="Q358" s="3">
        <v>16.86</v>
      </c>
      <c r="R358" s="3">
        <v>1</v>
      </c>
      <c r="S358" s="3">
        <v>4.41</v>
      </c>
      <c r="T358" s="3">
        <v>11.76</v>
      </c>
      <c r="U358" s="3">
        <v>3.9</v>
      </c>
      <c r="V358" s="3">
        <v>9.68</v>
      </c>
      <c r="W358" s="3">
        <v>32.42</v>
      </c>
      <c r="X358" s="3">
        <v>53.93</v>
      </c>
      <c r="Y358" s="3">
        <v>83.68</v>
      </c>
      <c r="Z358" s="4" t="str">
        <f t="shared" ref="Z358:Z363" si="296">O358&amp;$AG$3&amp;$AH$3&amp;S358&amp;$AI$3</f>
        <v>4,46 (4,41)</v>
      </c>
      <c r="AA358" s="4" t="str">
        <f t="shared" ref="AA358:AA363" si="297">P358&amp;$AG$3&amp;$AH$3&amp;T358&amp;$AI$3</f>
        <v>11,1 (11,76)</v>
      </c>
      <c r="AB358" s="4" t="str">
        <f t="shared" ref="AB358:AB363" si="298">K358&amp;$AG$3&amp;$AH$3&amp;U358&amp;$AI$3</f>
        <v>3,89 (3,9)</v>
      </c>
      <c r="AC358" s="4" t="str">
        <f t="shared" ref="AC358:AC363" si="299">L358&amp;$AG$3&amp;$AH$3&amp;V358&amp;$AI$3</f>
        <v>9,5 (9,68)</v>
      </c>
      <c r="AD358" s="4">
        <v>1</v>
      </c>
      <c r="AE358" s="4">
        <v>1</v>
      </c>
      <c r="AF358" s="4">
        <v>1</v>
      </c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</row>
    <row r="359" spans="1:51" ht="14.45" customHeight="1" x14ac:dyDescent="0.25">
      <c r="A359" s="2" t="s">
        <v>108</v>
      </c>
      <c r="B359" s="2" t="s">
        <v>150</v>
      </c>
      <c r="C359" s="3" t="s">
        <v>106</v>
      </c>
      <c r="D359" s="3" t="s">
        <v>0</v>
      </c>
      <c r="E359" s="3" t="s">
        <v>10</v>
      </c>
      <c r="F359" s="2" t="s">
        <v>46</v>
      </c>
      <c r="G359" s="4">
        <v>3</v>
      </c>
      <c r="H359" s="4">
        <v>3</v>
      </c>
      <c r="I359" s="5" t="s">
        <v>16</v>
      </c>
      <c r="J359" s="3">
        <v>11.92</v>
      </c>
      <c r="K359" s="3">
        <v>4.17</v>
      </c>
      <c r="L359" s="3">
        <v>10.39</v>
      </c>
      <c r="M359" s="3">
        <v>11.88</v>
      </c>
      <c r="N359" s="3">
        <v>1.02</v>
      </c>
      <c r="O359" s="3">
        <v>4.66</v>
      </c>
      <c r="P359" s="3">
        <v>11.9</v>
      </c>
      <c r="Q359" s="3">
        <v>11.8</v>
      </c>
      <c r="R359" s="3">
        <v>1</v>
      </c>
      <c r="S359" s="3">
        <v>4.62</v>
      </c>
      <c r="T359" s="3">
        <v>12.43</v>
      </c>
      <c r="U359" s="3">
        <v>4.18</v>
      </c>
      <c r="V359" s="3">
        <v>10.49</v>
      </c>
      <c r="W359" s="3">
        <v>22.89</v>
      </c>
      <c r="X359" s="3">
        <v>58.91</v>
      </c>
      <c r="Y359" s="3">
        <v>93.72</v>
      </c>
      <c r="Z359" s="4" t="str">
        <f t="shared" si="296"/>
        <v>4,66 (4,62)</v>
      </c>
      <c r="AA359" s="4" t="str">
        <f t="shared" si="297"/>
        <v>11,9 (12,43)</v>
      </c>
      <c r="AB359" s="4" t="str">
        <f t="shared" si="298"/>
        <v>4,17 (4,18)</v>
      </c>
      <c r="AC359" s="4" t="str">
        <f t="shared" si="299"/>
        <v>10,39 (10,49)</v>
      </c>
      <c r="AD359" s="4">
        <v>1</v>
      </c>
      <c r="AE359" s="4">
        <v>1</v>
      </c>
      <c r="AF359" s="4">
        <v>1</v>
      </c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</row>
    <row r="360" spans="1:51" ht="14.45" customHeight="1" x14ac:dyDescent="0.25">
      <c r="A360" s="2" t="s">
        <v>108</v>
      </c>
      <c r="B360" s="2" t="s">
        <v>150</v>
      </c>
      <c r="C360" s="3" t="s">
        <v>106</v>
      </c>
      <c r="D360" s="3" t="s">
        <v>0</v>
      </c>
      <c r="E360" s="3" t="s">
        <v>10</v>
      </c>
      <c r="F360" s="2" t="s">
        <v>46</v>
      </c>
      <c r="G360" s="4">
        <v>4</v>
      </c>
      <c r="H360" s="4">
        <v>4</v>
      </c>
      <c r="I360" s="5" t="s">
        <v>16</v>
      </c>
      <c r="J360" s="3">
        <v>6.7</v>
      </c>
      <c r="K360" s="3">
        <v>4.5999999999999996</v>
      </c>
      <c r="L360" s="3">
        <v>11.53</v>
      </c>
      <c r="M360" s="3">
        <v>6.59</v>
      </c>
      <c r="N360" s="3">
        <v>0.97</v>
      </c>
      <c r="O360" s="3">
        <v>4.8099999999999996</v>
      </c>
      <c r="P360" s="3">
        <v>13.05</v>
      </c>
      <c r="Q360" s="3">
        <v>6.71</v>
      </c>
      <c r="R360" s="3">
        <v>1</v>
      </c>
      <c r="S360" s="3">
        <v>4.83</v>
      </c>
      <c r="T360" s="3">
        <v>13.6</v>
      </c>
      <c r="U360" s="3">
        <v>4.6399999999999997</v>
      </c>
      <c r="V360" s="3">
        <v>11.93</v>
      </c>
      <c r="W360" s="3">
        <v>13.36</v>
      </c>
      <c r="X360" s="3">
        <v>66.64</v>
      </c>
      <c r="Y360" s="3">
        <v>114.25</v>
      </c>
      <c r="Z360" s="4" t="str">
        <f t="shared" si="296"/>
        <v>4,81 (4,83)</v>
      </c>
      <c r="AA360" s="4" t="str">
        <f t="shared" si="297"/>
        <v>13,05 (13,6)</v>
      </c>
      <c r="AB360" s="4" t="str">
        <f t="shared" si="298"/>
        <v>4,6 (4,64)</v>
      </c>
      <c r="AC360" s="4" t="str">
        <f t="shared" si="299"/>
        <v>11,53 (11,93)</v>
      </c>
      <c r="AD360" s="4">
        <v>1</v>
      </c>
      <c r="AE360" s="4">
        <v>1</v>
      </c>
      <c r="AF360" s="4">
        <v>1</v>
      </c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</row>
    <row r="361" spans="1:51" ht="14.45" customHeight="1" x14ac:dyDescent="0.25">
      <c r="A361" s="2" t="s">
        <v>108</v>
      </c>
      <c r="B361" s="2" t="s">
        <v>150</v>
      </c>
      <c r="C361" s="3" t="s">
        <v>106</v>
      </c>
      <c r="D361" s="3" t="s">
        <v>0</v>
      </c>
      <c r="E361" s="3" t="s">
        <v>10</v>
      </c>
      <c r="F361" s="2" t="s">
        <v>46</v>
      </c>
      <c r="G361" s="4">
        <v>5</v>
      </c>
      <c r="H361" s="4">
        <v>5</v>
      </c>
      <c r="I361" s="5" t="s">
        <v>16</v>
      </c>
      <c r="J361" s="3">
        <v>4.29</v>
      </c>
      <c r="K361" s="3">
        <v>4.66</v>
      </c>
      <c r="L361" s="3">
        <v>12.68</v>
      </c>
      <c r="M361" s="3">
        <v>4.33</v>
      </c>
      <c r="N361" s="3">
        <v>0.97</v>
      </c>
      <c r="O361" s="3">
        <v>4.91</v>
      </c>
      <c r="P361" s="3">
        <v>13.51</v>
      </c>
      <c r="Q361" s="3">
        <v>4.3600000000000003</v>
      </c>
      <c r="R361" s="3">
        <v>0.99</v>
      </c>
      <c r="S361" s="3">
        <v>5.0999999999999996</v>
      </c>
      <c r="T361" s="3">
        <v>14.93</v>
      </c>
      <c r="U361" s="3">
        <v>4.87</v>
      </c>
      <c r="V361" s="3">
        <v>13.08</v>
      </c>
      <c r="W361" s="3">
        <v>8.81</v>
      </c>
      <c r="X361" s="3">
        <v>74.38</v>
      </c>
      <c r="Y361" s="3">
        <v>133.88</v>
      </c>
      <c r="Z361" s="4" t="str">
        <f t="shared" si="296"/>
        <v>4,91 (5,1)</v>
      </c>
      <c r="AA361" s="4" t="str">
        <f t="shared" si="297"/>
        <v>13,51 (14,93)</v>
      </c>
      <c r="AB361" s="4" t="str">
        <f t="shared" si="298"/>
        <v>4,66 (4,87)</v>
      </c>
      <c r="AC361" s="4" t="str">
        <f t="shared" si="299"/>
        <v>12,68 (13,08)</v>
      </c>
      <c r="AD361" s="4">
        <v>1</v>
      </c>
      <c r="AE361" s="4">
        <v>1</v>
      </c>
      <c r="AF361" s="4">
        <v>1</v>
      </c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</row>
    <row r="362" spans="1:51" ht="14.45" customHeight="1" x14ac:dyDescent="0.25">
      <c r="A362" s="2" t="s">
        <v>108</v>
      </c>
      <c r="B362" s="2" t="s">
        <v>150</v>
      </c>
      <c r="C362" s="3" t="s">
        <v>106</v>
      </c>
      <c r="D362" s="3" t="s">
        <v>0</v>
      </c>
      <c r="E362" s="3" t="s">
        <v>10</v>
      </c>
      <c r="F362" s="2" t="s">
        <v>46</v>
      </c>
      <c r="G362" s="5">
        <v>7.5</v>
      </c>
      <c r="H362" s="5">
        <v>7.5</v>
      </c>
      <c r="I362" s="5" t="s">
        <v>16</v>
      </c>
      <c r="J362" s="3">
        <v>1.91</v>
      </c>
      <c r="K362" s="3">
        <v>3.99</v>
      </c>
      <c r="L362" s="3">
        <v>13.04</v>
      </c>
      <c r="M362" s="3">
        <v>1.96</v>
      </c>
      <c r="N362" s="3">
        <v>1.02</v>
      </c>
      <c r="O362" s="3">
        <v>4.55</v>
      </c>
      <c r="P362" s="3">
        <v>13.99</v>
      </c>
      <c r="Q362" s="3">
        <v>1.99</v>
      </c>
      <c r="R362" s="3">
        <v>1</v>
      </c>
      <c r="S362" s="3">
        <v>5.71</v>
      </c>
      <c r="T362" s="3">
        <v>16.100000000000001</v>
      </c>
      <c r="U362" s="3">
        <v>5.07</v>
      </c>
      <c r="V362" s="3">
        <v>15.35</v>
      </c>
      <c r="W362" s="3">
        <v>4.0599999999999996</v>
      </c>
      <c r="X362" s="3">
        <v>50.21</v>
      </c>
      <c r="Y362" s="3">
        <v>133.88</v>
      </c>
      <c r="Z362" s="4" t="str">
        <f t="shared" si="296"/>
        <v>4,55 (5,71)</v>
      </c>
      <c r="AA362" s="4" t="str">
        <f t="shared" si="297"/>
        <v>13,99 (16,1)</v>
      </c>
      <c r="AB362" s="4" t="str">
        <f t="shared" si="298"/>
        <v>3,99 (5,07)</v>
      </c>
      <c r="AC362" s="4" t="str">
        <f t="shared" si="299"/>
        <v>13,04 (15,35)</v>
      </c>
      <c r="AD362" s="4">
        <v>1</v>
      </c>
      <c r="AE362" s="4">
        <v>1</v>
      </c>
      <c r="AF362" s="4">
        <v>1</v>
      </c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</row>
    <row r="363" spans="1:51" ht="14.45" customHeight="1" x14ac:dyDescent="0.25">
      <c r="A363" s="2" t="s">
        <v>108</v>
      </c>
      <c r="B363" s="2" t="s">
        <v>150</v>
      </c>
      <c r="C363" s="3" t="s">
        <v>106</v>
      </c>
      <c r="D363" s="3" t="s">
        <v>0</v>
      </c>
      <c r="E363" s="3" t="s">
        <v>10</v>
      </c>
      <c r="F363" s="2" t="s">
        <v>46</v>
      </c>
      <c r="G363" s="5">
        <v>10</v>
      </c>
      <c r="H363" s="5">
        <v>10</v>
      </c>
      <c r="I363" s="5" t="s">
        <v>16</v>
      </c>
      <c r="J363" s="3">
        <v>1.07</v>
      </c>
      <c r="K363" s="5" t="s">
        <v>16</v>
      </c>
      <c r="L363" s="5" t="s">
        <v>16</v>
      </c>
      <c r="M363" s="3">
        <v>1.23</v>
      </c>
      <c r="N363" s="3">
        <v>1.01</v>
      </c>
      <c r="O363" s="5" t="s">
        <v>16</v>
      </c>
      <c r="P363" s="5" t="s">
        <v>16</v>
      </c>
      <c r="Q363" s="3">
        <v>1.22</v>
      </c>
      <c r="R363" s="3">
        <v>0.99</v>
      </c>
      <c r="S363" s="3">
        <v>3.99</v>
      </c>
      <c r="T363" s="3">
        <v>17.03</v>
      </c>
      <c r="U363" s="3">
        <v>5.83</v>
      </c>
      <c r="V363" s="3">
        <v>16.25</v>
      </c>
      <c r="W363" s="3">
        <v>2.4</v>
      </c>
      <c r="X363" s="6">
        <v>0</v>
      </c>
      <c r="Y363" s="3">
        <v>119.01</v>
      </c>
      <c r="Z363" s="4" t="str">
        <f t="shared" si="296"/>
        <v>--- (3,99)</v>
      </c>
      <c r="AA363" s="4" t="str">
        <f t="shared" si="297"/>
        <v>--- (17,03)</v>
      </c>
      <c r="AB363" s="4" t="str">
        <f t="shared" si="298"/>
        <v>--- (5,83)</v>
      </c>
      <c r="AC363" s="4" t="str">
        <f t="shared" si="299"/>
        <v>--- (16,25)</v>
      </c>
      <c r="AD363" s="4">
        <v>1</v>
      </c>
      <c r="AE363" s="4">
        <v>1</v>
      </c>
      <c r="AF363" s="4">
        <v>1</v>
      </c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</row>
    <row r="364" spans="1:51" ht="14.45" customHeight="1" x14ac:dyDescent="0.25">
      <c r="A364" s="2" t="s">
        <v>108</v>
      </c>
      <c r="B364" s="2" t="s">
        <v>150</v>
      </c>
      <c r="C364" s="3" t="s">
        <v>106</v>
      </c>
      <c r="D364" s="3" t="s">
        <v>0</v>
      </c>
      <c r="E364" s="3" t="s">
        <v>10</v>
      </c>
      <c r="F364" s="2" t="s">
        <v>15</v>
      </c>
      <c r="G364" s="5" t="s">
        <v>16</v>
      </c>
      <c r="H364" s="5" t="s">
        <v>16</v>
      </c>
      <c r="I364" s="4">
        <v>2.5</v>
      </c>
      <c r="K364" s="3">
        <v>1.113</v>
      </c>
      <c r="L364" s="3">
        <v>3.9420000000000002</v>
      </c>
      <c r="O364" s="3">
        <v>1.274</v>
      </c>
      <c r="P364" s="3">
        <v>4.3079999999999998</v>
      </c>
      <c r="Z364" s="4">
        <f t="shared" ref="Z364:Z365" si="300">O364</f>
        <v>1.274</v>
      </c>
      <c r="AA364" s="4">
        <f t="shared" ref="AA364:AA365" si="301">P364</f>
        <v>4.3079999999999998</v>
      </c>
      <c r="AB364" s="4">
        <f t="shared" ref="AB364:AB365" si="302">K364</f>
        <v>1.113</v>
      </c>
      <c r="AC364" s="4">
        <f t="shared" ref="AC364:AC365" si="303">L364</f>
        <v>3.9420000000000002</v>
      </c>
      <c r="AD364" s="4"/>
      <c r="AE364" s="4"/>
      <c r="AF364" s="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</row>
    <row r="365" spans="1:51" ht="14.45" customHeight="1" x14ac:dyDescent="0.25">
      <c r="A365" s="2" t="s">
        <v>108</v>
      </c>
      <c r="B365" s="2" t="s">
        <v>150</v>
      </c>
      <c r="C365" s="3" t="s">
        <v>106</v>
      </c>
      <c r="D365" s="3" t="s">
        <v>0</v>
      </c>
      <c r="E365" s="3" t="s">
        <v>10</v>
      </c>
      <c r="F365" s="2" t="s">
        <v>15</v>
      </c>
      <c r="G365" s="5" t="s">
        <v>16</v>
      </c>
      <c r="H365" s="5" t="s">
        <v>16</v>
      </c>
      <c r="I365" s="4">
        <v>3</v>
      </c>
      <c r="K365" s="3">
        <v>0.63800000000000001</v>
      </c>
      <c r="L365" s="3">
        <v>3.7130000000000001</v>
      </c>
      <c r="O365" s="3">
        <v>0.55600000000000005</v>
      </c>
      <c r="P365" s="3">
        <v>4.1619999999999999</v>
      </c>
      <c r="Z365" s="4">
        <f t="shared" si="300"/>
        <v>0.55600000000000005</v>
      </c>
      <c r="AA365" s="4">
        <f t="shared" si="301"/>
        <v>4.1619999999999999</v>
      </c>
      <c r="AB365" s="4">
        <f t="shared" si="302"/>
        <v>0.63800000000000001</v>
      </c>
      <c r="AC365" s="4">
        <f t="shared" si="303"/>
        <v>3.7130000000000001</v>
      </c>
      <c r="AD365" s="4"/>
      <c r="AE365" s="4"/>
      <c r="AF365" s="4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</row>
    <row r="366" spans="1:51" ht="14.45" customHeight="1" x14ac:dyDescent="0.25">
      <c r="A366" s="2" t="s">
        <v>109</v>
      </c>
      <c r="B366" s="2" t="s">
        <v>150</v>
      </c>
      <c r="C366" s="3" t="s">
        <v>106</v>
      </c>
      <c r="D366" s="3" t="s">
        <v>0</v>
      </c>
      <c r="E366" s="3" t="s">
        <v>11</v>
      </c>
      <c r="F366" s="2" t="s">
        <v>46</v>
      </c>
      <c r="G366" s="4">
        <v>2.5</v>
      </c>
      <c r="H366" s="4">
        <v>2.5</v>
      </c>
      <c r="I366" s="5" t="s">
        <v>16</v>
      </c>
      <c r="J366" s="3">
        <v>2.5</v>
      </c>
      <c r="K366" s="3">
        <v>11.66</v>
      </c>
      <c r="L366" s="3">
        <v>3.54</v>
      </c>
      <c r="M366" s="3">
        <v>8.66</v>
      </c>
      <c r="N366" s="3">
        <v>11.75</v>
      </c>
      <c r="O366" s="3">
        <v>0.99</v>
      </c>
      <c r="P366" s="3">
        <v>4.7</v>
      </c>
      <c r="Q366" s="3">
        <v>12.07</v>
      </c>
      <c r="R366" s="3">
        <v>11.47</v>
      </c>
      <c r="S366" s="3">
        <v>1.02</v>
      </c>
      <c r="T366" s="3">
        <v>4.93</v>
      </c>
      <c r="U366" s="3">
        <v>13.71</v>
      </c>
      <c r="V366" s="3">
        <v>3.84</v>
      </c>
      <c r="W366" s="3">
        <v>8.9600000000000009</v>
      </c>
      <c r="X366" s="3">
        <v>22.55</v>
      </c>
      <c r="Y366" s="3">
        <v>53.93</v>
      </c>
      <c r="Z366" s="4" t="str">
        <f t="shared" ref="Z366:Z370" si="304">O366&amp;$AG$3&amp;$AH$3&amp;S366&amp;$AI$3</f>
        <v>0,99 (1,02)</v>
      </c>
      <c r="AA366" s="4" t="str">
        <f t="shared" ref="AA366:AA370" si="305">P366&amp;$AG$3&amp;$AH$3&amp;T366&amp;$AI$3</f>
        <v>4,7 (4,93)</v>
      </c>
      <c r="AB366" s="4" t="str">
        <f t="shared" ref="AB366:AB370" si="306">K366&amp;$AG$3&amp;$AH$3&amp;U366&amp;$AI$3</f>
        <v>11,66 (13,71)</v>
      </c>
      <c r="AC366" s="4" t="str">
        <f t="shared" ref="AC366:AC370" si="307">L366&amp;$AG$3&amp;$AH$3&amp;V366&amp;$AI$3</f>
        <v>3,54 (3,84)</v>
      </c>
      <c r="AD366" s="4">
        <v>1</v>
      </c>
      <c r="AE366" s="4">
        <v>1</v>
      </c>
      <c r="AF366" s="4">
        <v>1</v>
      </c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</row>
    <row r="367" spans="1:51" ht="14.45" customHeight="1" x14ac:dyDescent="0.25">
      <c r="A367" s="2" t="s">
        <v>109</v>
      </c>
      <c r="B367" s="2" t="s">
        <v>150</v>
      </c>
      <c r="C367" s="3" t="s">
        <v>106</v>
      </c>
      <c r="D367" s="3" t="s">
        <v>0</v>
      </c>
      <c r="E367" s="3" t="s">
        <v>11</v>
      </c>
      <c r="F367" s="2" t="s">
        <v>46</v>
      </c>
      <c r="G367" s="4">
        <v>3</v>
      </c>
      <c r="H367" s="4">
        <v>3</v>
      </c>
      <c r="I367" s="5" t="s">
        <v>16</v>
      </c>
      <c r="J367" s="3">
        <v>3</v>
      </c>
      <c r="K367" s="3">
        <v>8.1</v>
      </c>
      <c r="L367" s="3">
        <v>3.77</v>
      </c>
      <c r="M367" s="3">
        <v>9.33</v>
      </c>
      <c r="N367" s="3">
        <v>8.06</v>
      </c>
      <c r="O367" s="3">
        <v>0.99</v>
      </c>
      <c r="P367" s="3">
        <v>4.9000000000000004</v>
      </c>
      <c r="Q367" s="3">
        <v>12.72</v>
      </c>
      <c r="R367" s="3">
        <v>8.08</v>
      </c>
      <c r="S367" s="3">
        <v>1.01</v>
      </c>
      <c r="T367" s="3">
        <v>5.1100000000000003</v>
      </c>
      <c r="U367" s="3">
        <v>14.64</v>
      </c>
      <c r="V367" s="3">
        <v>4.05</v>
      </c>
      <c r="W367" s="3">
        <v>9.99</v>
      </c>
      <c r="X367" s="3">
        <v>16.46</v>
      </c>
      <c r="Y367" s="3">
        <v>58.91</v>
      </c>
      <c r="Z367" s="4" t="str">
        <f t="shared" si="304"/>
        <v>0,99 (1,01)</v>
      </c>
      <c r="AA367" s="4" t="str">
        <f t="shared" si="305"/>
        <v>4,9 (5,11)</v>
      </c>
      <c r="AB367" s="4" t="str">
        <f t="shared" si="306"/>
        <v>8,1 (14,64)</v>
      </c>
      <c r="AC367" s="4" t="str">
        <f t="shared" si="307"/>
        <v>3,77 (4,05)</v>
      </c>
      <c r="AD367" s="4">
        <v>1</v>
      </c>
      <c r="AE367" s="4">
        <v>1</v>
      </c>
      <c r="AF367" s="4">
        <v>1</v>
      </c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</row>
    <row r="368" spans="1:51" ht="14.45" customHeight="1" x14ac:dyDescent="0.25">
      <c r="A368" s="2" t="s">
        <v>109</v>
      </c>
      <c r="B368" s="2" t="s">
        <v>150</v>
      </c>
      <c r="C368" s="3" t="s">
        <v>106</v>
      </c>
      <c r="D368" s="3" t="s">
        <v>0</v>
      </c>
      <c r="E368" s="3" t="s">
        <v>11</v>
      </c>
      <c r="F368" s="2" t="s">
        <v>46</v>
      </c>
      <c r="G368" s="4">
        <v>4</v>
      </c>
      <c r="H368" s="4">
        <v>4</v>
      </c>
      <c r="I368" s="5" t="s">
        <v>16</v>
      </c>
      <c r="J368" s="3">
        <v>4</v>
      </c>
      <c r="K368" s="3">
        <v>4.55</v>
      </c>
      <c r="L368" s="3">
        <v>3.93</v>
      </c>
      <c r="M368" s="3">
        <v>10.43</v>
      </c>
      <c r="N368" s="3">
        <v>4.5199999999999996</v>
      </c>
      <c r="O368" s="3">
        <v>0.99</v>
      </c>
      <c r="P368" s="3">
        <v>5.07</v>
      </c>
      <c r="Q368" s="3">
        <v>13.72</v>
      </c>
      <c r="R368" s="3">
        <v>4.68</v>
      </c>
      <c r="S368" s="3">
        <v>1</v>
      </c>
      <c r="T368" s="3">
        <v>5.46</v>
      </c>
      <c r="U368" s="3">
        <v>15.98</v>
      </c>
      <c r="V368" s="3">
        <v>4.3499999999999996</v>
      </c>
      <c r="W368" s="3">
        <v>11.71</v>
      </c>
      <c r="X368" s="3">
        <v>9.35</v>
      </c>
      <c r="Y368" s="3">
        <v>61.88</v>
      </c>
      <c r="Z368" s="4" t="str">
        <f t="shared" si="304"/>
        <v>0,99 (1)</v>
      </c>
      <c r="AA368" s="4" t="str">
        <f t="shared" si="305"/>
        <v>5,07 (5,46)</v>
      </c>
      <c r="AB368" s="4" t="str">
        <f t="shared" si="306"/>
        <v>4,55 (15,98)</v>
      </c>
      <c r="AC368" s="4" t="str">
        <f t="shared" si="307"/>
        <v>3,93 (4,35)</v>
      </c>
      <c r="AD368" s="4">
        <v>1</v>
      </c>
      <c r="AE368" s="4">
        <v>1</v>
      </c>
      <c r="AF368" s="4">
        <v>1</v>
      </c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</row>
    <row r="369" spans="1:51" ht="14.45" customHeight="1" x14ac:dyDescent="0.25">
      <c r="A369" s="2" t="s">
        <v>109</v>
      </c>
      <c r="B369" s="2" t="s">
        <v>150</v>
      </c>
      <c r="C369" s="3" t="s">
        <v>106</v>
      </c>
      <c r="D369" s="3" t="s">
        <v>0</v>
      </c>
      <c r="E369" s="3" t="s">
        <v>11</v>
      </c>
      <c r="F369" s="2" t="s">
        <v>46</v>
      </c>
      <c r="G369" s="4">
        <v>5</v>
      </c>
      <c r="H369" s="4">
        <v>5</v>
      </c>
      <c r="I369" s="5" t="s">
        <v>16</v>
      </c>
      <c r="J369" s="3">
        <v>5</v>
      </c>
      <c r="K369" s="3">
        <v>2.91</v>
      </c>
      <c r="L369" s="3">
        <v>3.98</v>
      </c>
      <c r="M369" s="3">
        <v>11.01</v>
      </c>
      <c r="N369" s="3">
        <v>2.96</v>
      </c>
      <c r="O369" s="3">
        <v>1</v>
      </c>
      <c r="P369" s="3">
        <v>5</v>
      </c>
      <c r="Q369" s="3">
        <v>14.15</v>
      </c>
      <c r="R369" s="3">
        <v>3.01</v>
      </c>
      <c r="S369" s="3">
        <v>1</v>
      </c>
      <c r="T369" s="3">
        <v>5.55</v>
      </c>
      <c r="U369" s="3">
        <v>16.899999999999999</v>
      </c>
      <c r="V369" s="3">
        <v>4.5199999999999996</v>
      </c>
      <c r="W369" s="3">
        <v>12.79</v>
      </c>
      <c r="X369" s="3">
        <v>6.09</v>
      </c>
      <c r="Y369" s="3">
        <v>66.94</v>
      </c>
      <c r="Z369" s="4" t="str">
        <f t="shared" si="304"/>
        <v>1 (1)</v>
      </c>
      <c r="AA369" s="4" t="str">
        <f t="shared" si="305"/>
        <v>5 (5,55)</v>
      </c>
      <c r="AB369" s="4" t="str">
        <f t="shared" si="306"/>
        <v>2,91 (16,9)</v>
      </c>
      <c r="AC369" s="4" t="str">
        <f t="shared" si="307"/>
        <v>3,98 (4,52)</v>
      </c>
      <c r="AD369" s="4">
        <v>1</v>
      </c>
      <c r="AE369" s="4">
        <v>1</v>
      </c>
      <c r="AF369" s="4">
        <v>1</v>
      </c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</row>
    <row r="370" spans="1:51" ht="14.45" customHeight="1" x14ac:dyDescent="0.25">
      <c r="A370" s="2" t="s">
        <v>109</v>
      </c>
      <c r="B370" s="2" t="s">
        <v>150</v>
      </c>
      <c r="C370" s="3" t="s">
        <v>106</v>
      </c>
      <c r="D370" s="3" t="s">
        <v>0</v>
      </c>
      <c r="E370" s="3" t="s">
        <v>11</v>
      </c>
      <c r="F370" s="2" t="s">
        <v>46</v>
      </c>
      <c r="G370" s="5">
        <v>7.5</v>
      </c>
      <c r="H370" s="5">
        <v>7.5</v>
      </c>
      <c r="I370" s="5" t="s">
        <v>16</v>
      </c>
      <c r="J370" s="3">
        <v>7.5</v>
      </c>
      <c r="K370" s="3">
        <v>1.3</v>
      </c>
      <c r="L370" s="3">
        <v>2.77</v>
      </c>
      <c r="M370" s="3">
        <v>11.2</v>
      </c>
      <c r="N370" s="3">
        <v>1.41</v>
      </c>
      <c r="O370" s="3">
        <v>0.99</v>
      </c>
      <c r="P370" s="3">
        <v>3.03</v>
      </c>
      <c r="Q370" s="3">
        <v>13.74</v>
      </c>
      <c r="R370" s="3">
        <v>1.44</v>
      </c>
      <c r="S370" s="3">
        <v>1</v>
      </c>
      <c r="T370" s="3">
        <v>4.9800000000000004</v>
      </c>
      <c r="U370" s="3">
        <v>18.04</v>
      </c>
      <c r="V370" s="3">
        <v>4.5999999999999996</v>
      </c>
      <c r="W370" s="3">
        <v>14.15</v>
      </c>
      <c r="X370" s="3">
        <v>2.9</v>
      </c>
      <c r="Y370" s="3">
        <v>16.739999999999998</v>
      </c>
      <c r="Z370" s="4" t="str">
        <f t="shared" si="304"/>
        <v>0,99 (1)</v>
      </c>
      <c r="AA370" s="4" t="str">
        <f t="shared" si="305"/>
        <v>3,03 (4,98)</v>
      </c>
      <c r="AB370" s="4" t="str">
        <f t="shared" si="306"/>
        <v>1,3 (18,04)</v>
      </c>
      <c r="AC370" s="4" t="str">
        <f t="shared" si="307"/>
        <v>2,77 (4,6)</v>
      </c>
      <c r="AD370" s="4">
        <v>1</v>
      </c>
      <c r="AE370" s="4">
        <v>1</v>
      </c>
      <c r="AF370" s="4">
        <v>1</v>
      </c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</row>
    <row r="371" spans="1:51" ht="14.45" customHeight="1" x14ac:dyDescent="0.25">
      <c r="A371" s="2" t="s">
        <v>109</v>
      </c>
      <c r="B371" s="2" t="s">
        <v>150</v>
      </c>
      <c r="C371" s="3" t="s">
        <v>106</v>
      </c>
      <c r="D371" s="3" t="s">
        <v>0</v>
      </c>
      <c r="E371" s="3" t="s">
        <v>11</v>
      </c>
      <c r="F371" s="2" t="s">
        <v>15</v>
      </c>
      <c r="G371" s="5" t="s">
        <v>16</v>
      </c>
      <c r="H371" s="5" t="s">
        <v>16</v>
      </c>
      <c r="I371" s="4">
        <v>2.5</v>
      </c>
      <c r="K371" s="3">
        <v>0.52</v>
      </c>
      <c r="L371" s="3">
        <v>3.3730000000000002</v>
      </c>
      <c r="O371" s="3">
        <v>0.752</v>
      </c>
      <c r="P371" s="3">
        <v>3.9769999999999999</v>
      </c>
      <c r="Z371" s="4">
        <f t="shared" ref="Z371" si="308">O371</f>
        <v>0.752</v>
      </c>
      <c r="AA371" s="4">
        <f t="shared" ref="AA371" si="309">P371</f>
        <v>3.9769999999999999</v>
      </c>
      <c r="AB371" s="4">
        <f t="shared" ref="AB371" si="310">K371</f>
        <v>0.52</v>
      </c>
      <c r="AC371" s="4">
        <f t="shared" ref="AC371" si="311">L371</f>
        <v>3.3730000000000002</v>
      </c>
      <c r="AD371" s="4"/>
      <c r="AE371" s="4"/>
      <c r="AF371" s="4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</row>
    <row r="372" spans="1:51" ht="14.45" customHeight="1" x14ac:dyDescent="0.25">
      <c r="A372" s="2" t="s">
        <v>110</v>
      </c>
      <c r="B372" s="2" t="s">
        <v>150</v>
      </c>
      <c r="C372" s="3" t="s">
        <v>106</v>
      </c>
      <c r="D372" s="3" t="s">
        <v>0</v>
      </c>
      <c r="E372" s="3" t="s">
        <v>12</v>
      </c>
      <c r="F372" s="2" t="s">
        <v>46</v>
      </c>
      <c r="G372" s="4">
        <v>2.5</v>
      </c>
      <c r="H372" s="4">
        <v>2.5</v>
      </c>
      <c r="I372" s="5" t="s">
        <v>16</v>
      </c>
      <c r="J372" s="3">
        <v>6.96</v>
      </c>
      <c r="K372" s="3">
        <v>2.83</v>
      </c>
      <c r="L372" s="3">
        <v>7.07</v>
      </c>
      <c r="M372" s="3">
        <v>6.89</v>
      </c>
      <c r="N372" s="3">
        <v>1.05</v>
      </c>
      <c r="O372" s="3">
        <v>4.96</v>
      </c>
      <c r="P372" s="3">
        <v>12.86</v>
      </c>
      <c r="Q372" s="3">
        <v>7.32</v>
      </c>
      <c r="R372" s="3">
        <v>1</v>
      </c>
      <c r="S372" s="3">
        <v>5.74</v>
      </c>
      <c r="T372" s="3">
        <v>15.38</v>
      </c>
      <c r="U372" s="3">
        <v>3.49</v>
      </c>
      <c r="V372" s="3">
        <v>8.11</v>
      </c>
      <c r="W372" s="3">
        <v>13.28</v>
      </c>
      <c r="X372" s="3">
        <v>48.35</v>
      </c>
      <c r="Y372" s="3">
        <v>89.26</v>
      </c>
      <c r="Z372" s="4" t="str">
        <f t="shared" ref="Z372:Z375" si="312">O372&amp;$AG$3&amp;$AH$3&amp;S372&amp;$AI$3</f>
        <v>4,96 (5,74)</v>
      </c>
      <c r="AA372" s="4" t="str">
        <f t="shared" ref="AA372:AA375" si="313">P372&amp;$AG$3&amp;$AH$3&amp;T372&amp;$AI$3</f>
        <v>12,86 (15,38)</v>
      </c>
      <c r="AB372" s="4" t="str">
        <f t="shared" ref="AB372:AB375" si="314">K372&amp;$AG$3&amp;$AH$3&amp;U372&amp;$AI$3</f>
        <v>2,83 (3,49)</v>
      </c>
      <c r="AC372" s="4" t="str">
        <f t="shared" ref="AC372:AC375" si="315">L372&amp;$AG$3&amp;$AH$3&amp;V372&amp;$AI$3</f>
        <v>7,07 (8,11)</v>
      </c>
      <c r="AD372" s="4">
        <v>1</v>
      </c>
      <c r="AE372" s="4">
        <v>1</v>
      </c>
      <c r="AF372" s="4">
        <v>1</v>
      </c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</row>
    <row r="373" spans="1:51" ht="14.45" customHeight="1" x14ac:dyDescent="0.25">
      <c r="A373" s="2" t="s">
        <v>110</v>
      </c>
      <c r="B373" s="2" t="s">
        <v>150</v>
      </c>
      <c r="C373" s="3" t="s">
        <v>106</v>
      </c>
      <c r="D373" s="3" t="s">
        <v>0</v>
      </c>
      <c r="E373" s="3" t="s">
        <v>12</v>
      </c>
      <c r="F373" s="2" t="s">
        <v>46</v>
      </c>
      <c r="G373" s="4">
        <v>3</v>
      </c>
      <c r="H373" s="4">
        <v>3</v>
      </c>
      <c r="I373" s="5" t="s">
        <v>16</v>
      </c>
      <c r="J373" s="3">
        <v>4.83</v>
      </c>
      <c r="K373" s="3">
        <v>2.97</v>
      </c>
      <c r="L373" s="3">
        <v>7.68</v>
      </c>
      <c r="M373" s="3">
        <v>4.87</v>
      </c>
      <c r="N373" s="3">
        <v>0.94</v>
      </c>
      <c r="O373" s="3">
        <v>5.09</v>
      </c>
      <c r="P373" s="3">
        <v>13.48</v>
      </c>
      <c r="Q373" s="3">
        <v>5.13</v>
      </c>
      <c r="R373" s="3">
        <v>1</v>
      </c>
      <c r="S373" s="3">
        <v>5.87</v>
      </c>
      <c r="T373" s="3">
        <v>16.21</v>
      </c>
      <c r="U373" s="3">
        <v>3.64</v>
      </c>
      <c r="V373" s="3">
        <v>8.65</v>
      </c>
      <c r="W373" s="3">
        <v>9.8000000000000007</v>
      </c>
      <c r="X373" s="3">
        <v>53.55</v>
      </c>
      <c r="Y373" s="3">
        <v>96.4</v>
      </c>
      <c r="Z373" s="4" t="str">
        <f t="shared" si="312"/>
        <v>5,09 (5,87)</v>
      </c>
      <c r="AA373" s="4" t="str">
        <f t="shared" si="313"/>
        <v>13,48 (16,21)</v>
      </c>
      <c r="AB373" s="4" t="str">
        <f t="shared" si="314"/>
        <v>2,97 (3,64)</v>
      </c>
      <c r="AC373" s="4" t="str">
        <f t="shared" si="315"/>
        <v>7,68 (8,65)</v>
      </c>
      <c r="AD373" s="4">
        <v>1</v>
      </c>
      <c r="AE373" s="4">
        <v>1</v>
      </c>
      <c r="AF373" s="4">
        <v>1</v>
      </c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</row>
    <row r="374" spans="1:51" ht="14.45" customHeight="1" x14ac:dyDescent="0.25">
      <c r="A374" s="2" t="s">
        <v>110</v>
      </c>
      <c r="B374" s="2" t="s">
        <v>150</v>
      </c>
      <c r="C374" s="3" t="s">
        <v>106</v>
      </c>
      <c r="D374" s="3" t="s">
        <v>0</v>
      </c>
      <c r="E374" s="3" t="s">
        <v>12</v>
      </c>
      <c r="F374" s="2" t="s">
        <v>46</v>
      </c>
      <c r="G374" s="4">
        <v>4</v>
      </c>
      <c r="H374" s="4">
        <v>4</v>
      </c>
      <c r="I374" s="5" t="s">
        <v>16</v>
      </c>
      <c r="J374" s="3">
        <v>2.72</v>
      </c>
      <c r="K374" s="3">
        <v>2.96</v>
      </c>
      <c r="L374" s="3">
        <v>8.2799999999999994</v>
      </c>
      <c r="M374" s="3">
        <v>2.77</v>
      </c>
      <c r="N374" s="3">
        <v>0.95</v>
      </c>
      <c r="O374" s="3">
        <v>5.03</v>
      </c>
      <c r="P374" s="3">
        <v>14.29</v>
      </c>
      <c r="Q374" s="3">
        <v>2.92</v>
      </c>
      <c r="R374" s="3">
        <v>1</v>
      </c>
      <c r="S374" s="3">
        <v>6.13</v>
      </c>
      <c r="T374" s="3">
        <v>17.52</v>
      </c>
      <c r="U374" s="3">
        <v>3.81</v>
      </c>
      <c r="V374" s="3">
        <v>9.93</v>
      </c>
      <c r="W374" s="3">
        <v>5.9</v>
      </c>
      <c r="X374" s="3">
        <v>52.36</v>
      </c>
      <c r="Y374" s="3">
        <v>104.73</v>
      </c>
      <c r="Z374" s="4" t="str">
        <f t="shared" si="312"/>
        <v>5,03 (6,13)</v>
      </c>
      <c r="AA374" s="4" t="str">
        <f t="shared" si="313"/>
        <v>14,29 (17,52)</v>
      </c>
      <c r="AB374" s="4" t="str">
        <f t="shared" si="314"/>
        <v>2,96 (3,81)</v>
      </c>
      <c r="AC374" s="4" t="str">
        <f t="shared" si="315"/>
        <v>8,28 (9,93)</v>
      </c>
      <c r="AD374" s="4">
        <v>1</v>
      </c>
      <c r="AE374" s="4">
        <v>1</v>
      </c>
      <c r="AF374" s="4">
        <v>1</v>
      </c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</row>
    <row r="375" spans="1:51" ht="14.45" customHeight="1" x14ac:dyDescent="0.25">
      <c r="A375" s="2" t="s">
        <v>110</v>
      </c>
      <c r="B375" s="2" t="s">
        <v>150</v>
      </c>
      <c r="C375" s="3" t="s">
        <v>106</v>
      </c>
      <c r="D375" s="3" t="s">
        <v>0</v>
      </c>
      <c r="E375" s="3" t="s">
        <v>12</v>
      </c>
      <c r="F375" s="2" t="s">
        <v>46</v>
      </c>
      <c r="G375" s="4">
        <v>5</v>
      </c>
      <c r="H375" s="4">
        <v>5</v>
      </c>
      <c r="I375" s="5" t="s">
        <v>16</v>
      </c>
      <c r="J375" s="3">
        <v>1.74</v>
      </c>
      <c r="K375" s="3">
        <v>2.63</v>
      </c>
      <c r="L375" s="3">
        <v>8.5399999999999991</v>
      </c>
      <c r="M375" s="3">
        <v>1.82</v>
      </c>
      <c r="N375" s="3">
        <v>0.96</v>
      </c>
      <c r="O375" s="3">
        <v>4.46</v>
      </c>
      <c r="P375" s="3">
        <v>14.41</v>
      </c>
      <c r="Q375" s="3">
        <v>1.92</v>
      </c>
      <c r="R375" s="3">
        <v>1</v>
      </c>
      <c r="S375" s="3">
        <v>6.16</v>
      </c>
      <c r="T375" s="3">
        <v>18.62</v>
      </c>
      <c r="U375" s="3">
        <v>3.84</v>
      </c>
      <c r="V375" s="3">
        <v>10.66</v>
      </c>
      <c r="W375" s="3">
        <v>3.69</v>
      </c>
      <c r="X375" s="3">
        <v>37.19</v>
      </c>
      <c r="Y375" s="3">
        <v>104.13</v>
      </c>
      <c r="Z375" s="4" t="str">
        <f t="shared" si="312"/>
        <v>4,46 (6,16)</v>
      </c>
      <c r="AA375" s="4" t="str">
        <f t="shared" si="313"/>
        <v>14,41 (18,62)</v>
      </c>
      <c r="AB375" s="4" t="str">
        <f t="shared" si="314"/>
        <v>2,63 (3,84)</v>
      </c>
      <c r="AC375" s="4" t="str">
        <f t="shared" si="315"/>
        <v>8,54 (10,66)</v>
      </c>
      <c r="AD375" s="4">
        <v>1</v>
      </c>
      <c r="AE375" s="4">
        <v>1</v>
      </c>
      <c r="AF375" s="4">
        <v>1</v>
      </c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</row>
    <row r="376" spans="1:51" ht="14.45" customHeight="1" x14ac:dyDescent="0.25">
      <c r="A376" s="2" t="s">
        <v>111</v>
      </c>
      <c r="B376" s="2" t="s">
        <v>150</v>
      </c>
      <c r="C376" s="3" t="s">
        <v>106</v>
      </c>
      <c r="D376" s="3" t="s">
        <v>0</v>
      </c>
      <c r="E376" s="3" t="s">
        <v>13</v>
      </c>
      <c r="F376" s="2" t="s">
        <v>46</v>
      </c>
      <c r="G376" s="4">
        <v>2.5</v>
      </c>
      <c r="H376" s="4">
        <v>2.5</v>
      </c>
      <c r="I376" s="5" t="s">
        <v>16</v>
      </c>
      <c r="J376" s="3">
        <v>1.91</v>
      </c>
      <c r="K376" s="3">
        <v>1.46</v>
      </c>
      <c r="L376" s="3">
        <v>4.46</v>
      </c>
      <c r="M376" s="3">
        <v>1.98</v>
      </c>
      <c r="N376" s="3">
        <v>1.61</v>
      </c>
      <c r="O376" s="3">
        <v>4.8</v>
      </c>
      <c r="P376" s="3">
        <v>12.86</v>
      </c>
      <c r="Q376" s="3">
        <v>3.86</v>
      </c>
      <c r="R376" s="3">
        <v>1.02</v>
      </c>
      <c r="S376" s="3">
        <v>6.42</v>
      </c>
      <c r="T376" s="3">
        <v>17.54</v>
      </c>
      <c r="U376" s="3">
        <v>2.2999999999999998</v>
      </c>
      <c r="V376" s="3">
        <v>6.63</v>
      </c>
      <c r="W376" s="3">
        <v>7.85</v>
      </c>
      <c r="X376" s="3">
        <v>42.77</v>
      </c>
      <c r="Y376" s="3">
        <v>79.959999999999994</v>
      </c>
      <c r="Z376" s="4" t="str">
        <f t="shared" ref="Z376:Z377" si="316">O376&amp;$AG$3&amp;$AH$3&amp;S376&amp;$AI$3</f>
        <v>4,8 (6,42)</v>
      </c>
      <c r="AA376" s="4" t="str">
        <f t="shared" ref="AA376:AA377" si="317">P376&amp;$AG$3&amp;$AH$3&amp;T376&amp;$AI$3</f>
        <v>12,86 (17,54)</v>
      </c>
      <c r="AB376" s="4" t="str">
        <f t="shared" ref="AB376:AB377" si="318">K376&amp;$AG$3&amp;$AH$3&amp;U376&amp;$AI$3</f>
        <v>1,46 (2,3)</v>
      </c>
      <c r="AC376" s="4" t="str">
        <f t="shared" ref="AC376:AC377" si="319">L376&amp;$AG$3&amp;$AH$3&amp;V376&amp;$AI$3</f>
        <v>4,46 (6,63)</v>
      </c>
      <c r="AD376" s="4">
        <v>1</v>
      </c>
      <c r="AE376" s="4">
        <v>1</v>
      </c>
      <c r="AF376" s="4">
        <v>1</v>
      </c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</row>
    <row r="377" spans="1:51" ht="14.45" customHeight="1" x14ac:dyDescent="0.25">
      <c r="A377" s="2" t="s">
        <v>111</v>
      </c>
      <c r="B377" s="2" t="s">
        <v>150</v>
      </c>
      <c r="C377" s="3" t="s">
        <v>106</v>
      </c>
      <c r="D377" s="3" t="s">
        <v>0</v>
      </c>
      <c r="E377" s="3" t="s">
        <v>13</v>
      </c>
      <c r="F377" s="2" t="s">
        <v>46</v>
      </c>
      <c r="G377" s="4">
        <v>3</v>
      </c>
      <c r="H377" s="4">
        <v>3</v>
      </c>
      <c r="I377" s="5" t="s">
        <v>16</v>
      </c>
      <c r="J377" s="3">
        <v>1.32</v>
      </c>
      <c r="K377" s="3">
        <v>1</v>
      </c>
      <c r="L377" s="3">
        <v>4.5199999999999996</v>
      </c>
      <c r="M377" s="3">
        <v>1.44</v>
      </c>
      <c r="N377" s="3">
        <v>1.44</v>
      </c>
      <c r="O377" s="3">
        <v>4.8</v>
      </c>
      <c r="P377" s="3">
        <v>13.32</v>
      </c>
      <c r="Q377" s="3">
        <v>2.76</v>
      </c>
      <c r="R377" s="3">
        <v>1.01</v>
      </c>
      <c r="S377" s="3">
        <v>6.87</v>
      </c>
      <c r="T377" s="3">
        <v>19.14</v>
      </c>
      <c r="U377" s="3">
        <v>1.83</v>
      </c>
      <c r="V377" s="3">
        <v>6.82</v>
      </c>
      <c r="W377" s="3">
        <v>5.58</v>
      </c>
      <c r="X377" s="3">
        <v>40.17</v>
      </c>
      <c r="Y377" s="3">
        <v>85.69</v>
      </c>
      <c r="Z377" s="4" t="str">
        <f t="shared" si="316"/>
        <v>4,8 (6,87)</v>
      </c>
      <c r="AA377" s="4" t="str">
        <f t="shared" si="317"/>
        <v>13,32 (19,14)</v>
      </c>
      <c r="AB377" s="4" t="str">
        <f t="shared" si="318"/>
        <v>1 (1,83)</v>
      </c>
      <c r="AC377" s="4" t="str">
        <f t="shared" si="319"/>
        <v>4,52 (6,82)</v>
      </c>
      <c r="AD377" s="4">
        <v>1</v>
      </c>
      <c r="AE377" s="4">
        <v>1</v>
      </c>
      <c r="AF377" s="4">
        <v>1</v>
      </c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</row>
    <row r="378" spans="1:51" ht="14.45" customHeight="1" x14ac:dyDescent="0.25">
      <c r="A378" s="2" t="s">
        <v>112</v>
      </c>
      <c r="B378" s="2" t="s">
        <v>150</v>
      </c>
      <c r="C378" s="3" t="s">
        <v>106</v>
      </c>
      <c r="D378" s="3" t="s">
        <v>1</v>
      </c>
      <c r="E378" s="3" t="s">
        <v>8</v>
      </c>
      <c r="F378" s="2" t="s">
        <v>46</v>
      </c>
      <c r="G378" s="4">
        <v>2.5</v>
      </c>
      <c r="H378" s="4">
        <v>2.5</v>
      </c>
      <c r="I378" s="5" t="s">
        <v>16</v>
      </c>
      <c r="J378" s="3">
        <v>118.93</v>
      </c>
      <c r="K378" s="5" t="s">
        <v>16</v>
      </c>
      <c r="L378" s="5" t="s">
        <v>16</v>
      </c>
      <c r="M378" s="6">
        <v>118.06</v>
      </c>
      <c r="N378" s="3">
        <v>1</v>
      </c>
      <c r="O378" s="5" t="s">
        <v>16</v>
      </c>
      <c r="P378" s="5" t="s">
        <v>16</v>
      </c>
      <c r="Q378" s="6">
        <v>117.08</v>
      </c>
      <c r="R378" s="3">
        <v>0.97</v>
      </c>
      <c r="S378" s="5" t="s">
        <v>16</v>
      </c>
      <c r="T378" s="5" t="s">
        <v>16</v>
      </c>
      <c r="U378" s="5" t="s">
        <v>16</v>
      </c>
      <c r="V378" s="5" t="s">
        <v>16</v>
      </c>
      <c r="W378" s="6">
        <v>159.34</v>
      </c>
      <c r="X378" s="3">
        <v>31.61</v>
      </c>
      <c r="Y378" s="3">
        <v>52.07</v>
      </c>
      <c r="Z378" s="4" t="str">
        <f t="shared" ref="Z378:Z387" si="320">O378&amp;$AG$3&amp;$AH$3&amp;S378&amp;$AI$3</f>
        <v>--- (---)</v>
      </c>
      <c r="AA378" s="4" t="str">
        <f t="shared" ref="AA378:AA387" si="321">P378&amp;$AG$3&amp;$AH$3&amp;T378&amp;$AI$3</f>
        <v>--- (---)</v>
      </c>
      <c r="AB378" s="4" t="str">
        <f t="shared" ref="AB378:AB387" si="322">K378&amp;$AG$3&amp;$AH$3&amp;U378&amp;$AI$3</f>
        <v>--- (---)</v>
      </c>
      <c r="AC378" s="4" t="str">
        <f t="shared" ref="AC378:AC387" si="323">L378&amp;$AG$3&amp;$AH$3&amp;V378&amp;$AI$3</f>
        <v>--- (---)</v>
      </c>
      <c r="AD378" s="4">
        <v>1</v>
      </c>
      <c r="AE378" s="4">
        <v>1</v>
      </c>
      <c r="AF378" s="4">
        <v>1</v>
      </c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</row>
    <row r="379" spans="1:51" ht="14.45" customHeight="1" x14ac:dyDescent="0.25">
      <c r="A379" s="2" t="s">
        <v>112</v>
      </c>
      <c r="B379" s="2" t="s">
        <v>150</v>
      </c>
      <c r="C379" s="3" t="s">
        <v>106</v>
      </c>
      <c r="D379" s="3" t="s">
        <v>1</v>
      </c>
      <c r="E379" s="3" t="s">
        <v>8</v>
      </c>
      <c r="F379" s="2" t="s">
        <v>46</v>
      </c>
      <c r="G379" s="4">
        <v>3</v>
      </c>
      <c r="H379" s="4">
        <v>3</v>
      </c>
      <c r="I379" s="5" t="s">
        <v>16</v>
      </c>
      <c r="J379" s="3">
        <v>82.59</v>
      </c>
      <c r="K379" s="5" t="s">
        <v>16</v>
      </c>
      <c r="L379" s="5" t="s">
        <v>16</v>
      </c>
      <c r="M379" s="6">
        <v>82.17</v>
      </c>
      <c r="N379" s="3">
        <v>0.99</v>
      </c>
      <c r="O379" s="5" t="s">
        <v>16</v>
      </c>
      <c r="P379" s="5" t="s">
        <v>16</v>
      </c>
      <c r="Q379" s="6">
        <v>80.38</v>
      </c>
      <c r="R379" s="3">
        <v>0.99</v>
      </c>
      <c r="S379" s="5" t="s">
        <v>16</v>
      </c>
      <c r="T379" s="5" t="s">
        <v>16</v>
      </c>
      <c r="U379" s="5" t="s">
        <v>16</v>
      </c>
      <c r="V379" s="5" t="s">
        <v>16</v>
      </c>
      <c r="W379" s="6">
        <v>116.83</v>
      </c>
      <c r="X379" s="3">
        <v>40.17</v>
      </c>
      <c r="Y379" s="3">
        <v>53.55</v>
      </c>
      <c r="Z379" s="4" t="str">
        <f t="shared" si="320"/>
        <v>--- (---)</v>
      </c>
      <c r="AA379" s="4" t="str">
        <f t="shared" si="321"/>
        <v>--- (---)</v>
      </c>
      <c r="AB379" s="4" t="str">
        <f t="shared" si="322"/>
        <v>--- (---)</v>
      </c>
      <c r="AC379" s="4" t="str">
        <f t="shared" si="323"/>
        <v>--- (---)</v>
      </c>
      <c r="AD379" s="4">
        <v>1</v>
      </c>
      <c r="AE379" s="4">
        <v>1</v>
      </c>
      <c r="AF379" s="4">
        <v>1</v>
      </c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</row>
    <row r="380" spans="1:51" ht="14.45" customHeight="1" x14ac:dyDescent="0.25">
      <c r="A380" s="2" t="s">
        <v>112</v>
      </c>
      <c r="B380" s="2" t="s">
        <v>150</v>
      </c>
      <c r="C380" s="3" t="s">
        <v>106</v>
      </c>
      <c r="D380" s="3" t="s">
        <v>1</v>
      </c>
      <c r="E380" s="3" t="s">
        <v>8</v>
      </c>
      <c r="F380" s="2" t="s">
        <v>46</v>
      </c>
      <c r="G380" s="4">
        <v>4</v>
      </c>
      <c r="H380" s="4">
        <v>4</v>
      </c>
      <c r="I380" s="5" t="s">
        <v>16</v>
      </c>
      <c r="J380" s="3">
        <v>46.46</v>
      </c>
      <c r="K380" s="5" t="s">
        <v>16</v>
      </c>
      <c r="L380" s="5" t="s">
        <v>16</v>
      </c>
      <c r="M380" s="6">
        <v>45.64</v>
      </c>
      <c r="N380" s="3">
        <v>1</v>
      </c>
      <c r="O380" s="5" t="s">
        <v>16</v>
      </c>
      <c r="P380" s="5" t="s">
        <v>16</v>
      </c>
      <c r="Q380" s="6">
        <v>45.83</v>
      </c>
      <c r="R380" s="3">
        <v>0.99</v>
      </c>
      <c r="S380" s="5" t="s">
        <v>16</v>
      </c>
      <c r="T380" s="5" t="s">
        <v>16</v>
      </c>
      <c r="U380" s="5" t="s">
        <v>16</v>
      </c>
      <c r="V380" s="5" t="s">
        <v>16</v>
      </c>
      <c r="W380" s="6">
        <v>64.16</v>
      </c>
      <c r="X380" s="3">
        <v>52.36</v>
      </c>
      <c r="Y380" s="3">
        <v>71.400000000000006</v>
      </c>
      <c r="Z380" s="4" t="str">
        <f t="shared" si="320"/>
        <v>--- (---)</v>
      </c>
      <c r="AA380" s="4" t="str">
        <f t="shared" si="321"/>
        <v>--- (---)</v>
      </c>
      <c r="AB380" s="4" t="str">
        <f t="shared" si="322"/>
        <v>--- (---)</v>
      </c>
      <c r="AC380" s="4" t="str">
        <f t="shared" si="323"/>
        <v>--- (---)</v>
      </c>
      <c r="AD380" s="4">
        <v>1</v>
      </c>
      <c r="AE380" s="4">
        <v>1</v>
      </c>
      <c r="AF380" s="4">
        <v>1</v>
      </c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</row>
    <row r="381" spans="1:51" ht="14.45" customHeight="1" x14ac:dyDescent="0.25">
      <c r="A381" s="2" t="s">
        <v>112</v>
      </c>
      <c r="B381" s="2" t="s">
        <v>150</v>
      </c>
      <c r="C381" s="3" t="s">
        <v>106</v>
      </c>
      <c r="D381" s="3" t="s">
        <v>1</v>
      </c>
      <c r="E381" s="3" t="s">
        <v>8</v>
      </c>
      <c r="F381" s="2" t="s">
        <v>46</v>
      </c>
      <c r="G381" s="4">
        <v>5</v>
      </c>
      <c r="H381" s="4">
        <v>5</v>
      </c>
      <c r="I381" s="5" t="s">
        <v>16</v>
      </c>
      <c r="J381" s="3">
        <v>29.73</v>
      </c>
      <c r="K381" s="3">
        <v>4.3499999999999996</v>
      </c>
      <c r="L381" s="3">
        <v>10.91</v>
      </c>
      <c r="M381" s="3">
        <v>29.43</v>
      </c>
      <c r="N381" s="3">
        <v>1</v>
      </c>
      <c r="O381" s="3">
        <v>4.3499999999999996</v>
      </c>
      <c r="P381" s="3">
        <v>10.91</v>
      </c>
      <c r="Q381" s="3">
        <v>29.05</v>
      </c>
      <c r="R381" s="3">
        <v>1</v>
      </c>
      <c r="S381" s="3">
        <v>4.3600000000000003</v>
      </c>
      <c r="T381" s="3">
        <v>10.62</v>
      </c>
      <c r="U381" s="3">
        <v>4.3600000000000003</v>
      </c>
      <c r="V381" s="3">
        <v>10.62</v>
      </c>
      <c r="W381" s="6">
        <v>40.71</v>
      </c>
      <c r="X381" s="3">
        <v>59.5</v>
      </c>
      <c r="Y381" s="3">
        <v>96.69</v>
      </c>
      <c r="Z381" s="4" t="str">
        <f t="shared" si="320"/>
        <v>4,35 (4,36)</v>
      </c>
      <c r="AA381" s="4" t="str">
        <f t="shared" si="321"/>
        <v>10,91 (10,62)</v>
      </c>
      <c r="AB381" s="4" t="str">
        <f t="shared" si="322"/>
        <v>4,35 (4,36)</v>
      </c>
      <c r="AC381" s="4" t="str">
        <f t="shared" si="323"/>
        <v>10,91 (10,62)</v>
      </c>
      <c r="AD381" s="4">
        <v>1</v>
      </c>
      <c r="AE381" s="4">
        <v>1</v>
      </c>
      <c r="AF381" s="4">
        <v>1</v>
      </c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</row>
    <row r="382" spans="1:51" ht="14.45" customHeight="1" x14ac:dyDescent="0.25">
      <c r="A382" s="2" t="s">
        <v>112</v>
      </c>
      <c r="B382" s="2" t="s">
        <v>150</v>
      </c>
      <c r="C382" s="3" t="s">
        <v>106</v>
      </c>
      <c r="D382" s="3" t="s">
        <v>1</v>
      </c>
      <c r="E382" s="3" t="s">
        <v>8</v>
      </c>
      <c r="F382" s="2" t="s">
        <v>46</v>
      </c>
      <c r="G382" s="5">
        <v>7.5</v>
      </c>
      <c r="H382" s="5">
        <v>7.5</v>
      </c>
      <c r="I382" s="5" t="s">
        <v>16</v>
      </c>
      <c r="J382" s="3">
        <v>13.21</v>
      </c>
      <c r="K382" s="3">
        <v>4.6900000000000004</v>
      </c>
      <c r="L382" s="3">
        <v>12.48</v>
      </c>
      <c r="M382" s="3">
        <v>13.14</v>
      </c>
      <c r="N382" s="3">
        <v>1</v>
      </c>
      <c r="O382" s="3">
        <v>4.7300000000000004</v>
      </c>
      <c r="P382" s="3">
        <v>12.48</v>
      </c>
      <c r="Q382" s="3">
        <v>13.06</v>
      </c>
      <c r="R382" s="3">
        <v>1</v>
      </c>
      <c r="S382" s="3">
        <v>4.93</v>
      </c>
      <c r="T382" s="3">
        <v>13.3</v>
      </c>
      <c r="U382" s="3">
        <v>4.8899999999999997</v>
      </c>
      <c r="V382" s="3">
        <v>13.4</v>
      </c>
      <c r="W382" s="3">
        <v>24.74</v>
      </c>
      <c r="X382" s="3">
        <v>66.94</v>
      </c>
      <c r="Y382" s="3">
        <v>133.88</v>
      </c>
      <c r="Z382" s="4" t="str">
        <f t="shared" si="320"/>
        <v>4,73 (4,93)</v>
      </c>
      <c r="AA382" s="4" t="str">
        <f t="shared" si="321"/>
        <v>12,48 (13,3)</v>
      </c>
      <c r="AB382" s="4" t="str">
        <f t="shared" si="322"/>
        <v>4,69 (4,89)</v>
      </c>
      <c r="AC382" s="4" t="str">
        <f t="shared" si="323"/>
        <v>12,48 (13,4)</v>
      </c>
      <c r="AD382" s="4">
        <v>1</v>
      </c>
      <c r="AE382" s="4">
        <v>1</v>
      </c>
      <c r="AF382" s="4">
        <v>1</v>
      </c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</row>
    <row r="383" spans="1:51" ht="14.45" customHeight="1" x14ac:dyDescent="0.25">
      <c r="A383" s="2" t="s">
        <v>112</v>
      </c>
      <c r="B383" s="2" t="s">
        <v>150</v>
      </c>
      <c r="C383" s="3" t="s">
        <v>106</v>
      </c>
      <c r="D383" s="3" t="s">
        <v>1</v>
      </c>
      <c r="E383" s="3" t="s">
        <v>8</v>
      </c>
      <c r="F383" s="2" t="s">
        <v>46</v>
      </c>
      <c r="G383" s="5">
        <v>10</v>
      </c>
      <c r="H383" s="5">
        <v>10</v>
      </c>
      <c r="I383" s="5" t="s">
        <v>16</v>
      </c>
      <c r="J383" s="3">
        <v>7.43</v>
      </c>
      <c r="K383" s="3">
        <v>4.66</v>
      </c>
      <c r="L383" s="3">
        <v>13.24</v>
      </c>
      <c r="M383" s="3">
        <v>7.43</v>
      </c>
      <c r="N383" s="3">
        <v>1.01</v>
      </c>
      <c r="O383" s="3">
        <v>4.72</v>
      </c>
      <c r="P383" s="3">
        <v>13.24</v>
      </c>
      <c r="Q383" s="3">
        <v>7.37</v>
      </c>
      <c r="R383" s="3">
        <v>1.01</v>
      </c>
      <c r="S383" s="3">
        <v>5.21</v>
      </c>
      <c r="T383" s="3">
        <v>14.89</v>
      </c>
      <c r="U383" s="3">
        <v>5.15</v>
      </c>
      <c r="V383" s="3">
        <v>14.99</v>
      </c>
      <c r="W383" s="3">
        <v>14.74</v>
      </c>
      <c r="X383" s="3">
        <v>89.26</v>
      </c>
      <c r="Y383" s="3">
        <v>119.01</v>
      </c>
      <c r="Z383" s="4" t="str">
        <f t="shared" si="320"/>
        <v>4,72 (5,21)</v>
      </c>
      <c r="AA383" s="4" t="str">
        <f t="shared" si="321"/>
        <v>13,24 (14,89)</v>
      </c>
      <c r="AB383" s="4" t="str">
        <f t="shared" si="322"/>
        <v>4,66 (5,15)</v>
      </c>
      <c r="AC383" s="4" t="str">
        <f t="shared" si="323"/>
        <v>13,24 (14,99)</v>
      </c>
      <c r="AD383" s="4">
        <v>1</v>
      </c>
      <c r="AE383" s="4">
        <v>1</v>
      </c>
      <c r="AF383" s="4">
        <v>1</v>
      </c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</row>
    <row r="384" spans="1:51" ht="14.45" customHeight="1" x14ac:dyDescent="0.25">
      <c r="A384" s="2" t="s">
        <v>112</v>
      </c>
      <c r="B384" s="2" t="s">
        <v>150</v>
      </c>
      <c r="C384" s="3" t="s">
        <v>106</v>
      </c>
      <c r="D384" s="3" t="s">
        <v>1</v>
      </c>
      <c r="E384" s="3" t="s">
        <v>8</v>
      </c>
      <c r="F384" s="2" t="s">
        <v>46</v>
      </c>
      <c r="G384" s="5">
        <v>12.5</v>
      </c>
      <c r="H384" s="5">
        <v>12.5</v>
      </c>
      <c r="I384" s="5" t="s">
        <v>16</v>
      </c>
      <c r="J384" s="3">
        <v>4.76</v>
      </c>
      <c r="K384" s="3">
        <v>4.37</v>
      </c>
      <c r="L384" s="3">
        <v>13.29</v>
      </c>
      <c r="M384" s="3">
        <v>4.79</v>
      </c>
      <c r="N384" s="3">
        <v>1.01</v>
      </c>
      <c r="O384" s="3">
        <v>4.43</v>
      </c>
      <c r="P384" s="3">
        <v>13.43</v>
      </c>
      <c r="Q384" s="3">
        <v>4.78</v>
      </c>
      <c r="R384" s="3">
        <v>1</v>
      </c>
      <c r="S384" s="3">
        <v>5.28</v>
      </c>
      <c r="T384" s="3">
        <v>16.170000000000002</v>
      </c>
      <c r="U384" s="3">
        <v>5.22</v>
      </c>
      <c r="V384" s="3">
        <v>16.27</v>
      </c>
      <c r="W384" s="3">
        <v>9.65</v>
      </c>
      <c r="X384" s="3">
        <v>46.49</v>
      </c>
      <c r="Y384" s="3">
        <v>139.46</v>
      </c>
      <c r="Z384" s="4" t="str">
        <f t="shared" si="320"/>
        <v>4,43 (5,28)</v>
      </c>
      <c r="AA384" s="4" t="str">
        <f t="shared" si="321"/>
        <v>13,43 (16,17)</v>
      </c>
      <c r="AB384" s="4" t="str">
        <f t="shared" si="322"/>
        <v>4,37 (5,22)</v>
      </c>
      <c r="AC384" s="4" t="str">
        <f t="shared" si="323"/>
        <v>13,29 (16,27)</v>
      </c>
      <c r="AD384" s="4">
        <v>1</v>
      </c>
      <c r="AE384" s="4">
        <v>1</v>
      </c>
      <c r="AF384" s="4">
        <v>1</v>
      </c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</row>
    <row r="385" spans="1:51" ht="14.45" customHeight="1" x14ac:dyDescent="0.25">
      <c r="A385" s="2" t="s">
        <v>112</v>
      </c>
      <c r="B385" s="2" t="s">
        <v>150</v>
      </c>
      <c r="C385" s="3" t="s">
        <v>106</v>
      </c>
      <c r="D385" s="3" t="s">
        <v>1</v>
      </c>
      <c r="E385" s="3" t="s">
        <v>8</v>
      </c>
      <c r="F385" s="2" t="s">
        <v>46</v>
      </c>
      <c r="G385" s="5">
        <v>15</v>
      </c>
      <c r="H385" s="5">
        <v>15</v>
      </c>
      <c r="I385" s="5" t="s">
        <v>16</v>
      </c>
      <c r="J385" s="3">
        <v>3.3</v>
      </c>
      <c r="K385" s="3">
        <v>3.95</v>
      </c>
      <c r="L385" s="3">
        <v>13.04</v>
      </c>
      <c r="M385" s="3">
        <v>3.4</v>
      </c>
      <c r="N385" s="3">
        <v>1</v>
      </c>
      <c r="O385" s="3">
        <v>4.0199999999999996</v>
      </c>
      <c r="P385" s="3">
        <v>13.2</v>
      </c>
      <c r="Q385" s="3">
        <v>3.36</v>
      </c>
      <c r="R385" s="3">
        <v>1</v>
      </c>
      <c r="S385" s="3">
        <v>5.21</v>
      </c>
      <c r="T385" s="3">
        <v>17.059999999999999</v>
      </c>
      <c r="U385" s="3">
        <v>5.13</v>
      </c>
      <c r="V385" s="3">
        <v>17</v>
      </c>
      <c r="W385" s="3">
        <v>6.6</v>
      </c>
      <c r="X385" s="3">
        <v>66.94</v>
      </c>
      <c r="Y385" s="3">
        <v>200.83</v>
      </c>
      <c r="Z385" s="4" t="str">
        <f t="shared" si="320"/>
        <v>4,02 (5,21)</v>
      </c>
      <c r="AA385" s="4" t="str">
        <f t="shared" si="321"/>
        <v>13,2 (17,06)</v>
      </c>
      <c r="AB385" s="4" t="str">
        <f t="shared" si="322"/>
        <v>3,95 (5,13)</v>
      </c>
      <c r="AC385" s="4" t="str">
        <f t="shared" si="323"/>
        <v>13,04 (17)</v>
      </c>
      <c r="AD385" s="4">
        <v>1</v>
      </c>
      <c r="AE385" s="4">
        <v>1</v>
      </c>
      <c r="AF385" s="4">
        <v>1</v>
      </c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</row>
    <row r="386" spans="1:51" ht="14.45" customHeight="1" x14ac:dyDescent="0.25">
      <c r="A386" s="2" t="s">
        <v>112</v>
      </c>
      <c r="B386" s="2" t="s">
        <v>150</v>
      </c>
      <c r="C386" s="3" t="s">
        <v>106</v>
      </c>
      <c r="D386" s="3" t="s">
        <v>1</v>
      </c>
      <c r="E386" s="3" t="s">
        <v>8</v>
      </c>
      <c r="F386" s="2" t="s">
        <v>46</v>
      </c>
      <c r="G386" s="5">
        <v>20</v>
      </c>
      <c r="H386" s="5">
        <v>20</v>
      </c>
      <c r="I386" s="5" t="s">
        <v>16</v>
      </c>
      <c r="J386" s="3">
        <v>1.86</v>
      </c>
      <c r="K386" s="5" t="s">
        <v>16</v>
      </c>
      <c r="L386" s="5" t="s">
        <v>16</v>
      </c>
      <c r="M386" s="3">
        <v>1.99</v>
      </c>
      <c r="N386" s="3">
        <v>1.02</v>
      </c>
      <c r="O386" s="5" t="s">
        <v>16</v>
      </c>
      <c r="P386" s="5" t="s">
        <v>16</v>
      </c>
      <c r="Q386" s="3">
        <v>2</v>
      </c>
      <c r="R386" s="3">
        <v>1</v>
      </c>
      <c r="S386" s="3">
        <v>4.6900000000000004</v>
      </c>
      <c r="T386" s="3">
        <v>18.03</v>
      </c>
      <c r="U386" s="3">
        <v>4.6900000000000004</v>
      </c>
      <c r="V386" s="3">
        <v>17.93</v>
      </c>
      <c r="W386" s="3">
        <v>3.64</v>
      </c>
      <c r="X386" s="6">
        <v>0</v>
      </c>
      <c r="Y386" s="3">
        <v>119.01</v>
      </c>
      <c r="Z386" s="4" t="str">
        <f t="shared" si="320"/>
        <v>--- (4,69)</v>
      </c>
      <c r="AA386" s="4" t="str">
        <f t="shared" si="321"/>
        <v>--- (18,03)</v>
      </c>
      <c r="AB386" s="4" t="str">
        <f t="shared" si="322"/>
        <v>--- (4,69)</v>
      </c>
      <c r="AC386" s="4" t="str">
        <f t="shared" si="323"/>
        <v>--- (17,93)</v>
      </c>
      <c r="AD386" s="4">
        <v>1</v>
      </c>
      <c r="AE386" s="4">
        <v>1</v>
      </c>
      <c r="AF386" s="4">
        <v>1</v>
      </c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</row>
    <row r="387" spans="1:51" ht="14.45" customHeight="1" x14ac:dyDescent="0.25">
      <c r="A387" s="2" t="s">
        <v>112</v>
      </c>
      <c r="B387" s="2" t="s">
        <v>150</v>
      </c>
      <c r="C387" s="3" t="s">
        <v>106</v>
      </c>
      <c r="D387" s="3" t="s">
        <v>1</v>
      </c>
      <c r="E387" s="3" t="s">
        <v>8</v>
      </c>
      <c r="F387" s="2" t="s">
        <v>46</v>
      </c>
      <c r="G387" s="5">
        <v>25</v>
      </c>
      <c r="H387" s="5">
        <v>25</v>
      </c>
      <c r="I387" s="5" t="s">
        <v>16</v>
      </c>
      <c r="J387" s="3">
        <v>1.19</v>
      </c>
      <c r="K387" s="5" t="s">
        <v>16</v>
      </c>
      <c r="L387" s="5" t="s">
        <v>16</v>
      </c>
      <c r="M387" s="3">
        <v>1.37</v>
      </c>
      <c r="N387" s="3">
        <v>1.02</v>
      </c>
      <c r="O387" s="5" t="s">
        <v>16</v>
      </c>
      <c r="P387" s="5" t="s">
        <v>16</v>
      </c>
      <c r="Q387" s="3">
        <v>1.39</v>
      </c>
      <c r="R387" s="3">
        <v>1</v>
      </c>
      <c r="S387" s="3">
        <v>4.0199999999999996</v>
      </c>
      <c r="T387" s="3">
        <v>18.25</v>
      </c>
      <c r="U387" s="3">
        <v>4.0199999999999996</v>
      </c>
      <c r="V387" s="3">
        <v>18.100000000000001</v>
      </c>
      <c r="W387" s="3">
        <v>2.6</v>
      </c>
      <c r="X387" s="6">
        <v>0</v>
      </c>
      <c r="Y387" s="3">
        <v>185.95</v>
      </c>
      <c r="Z387" s="4" t="str">
        <f t="shared" si="320"/>
        <v>--- (4,02)</v>
      </c>
      <c r="AA387" s="4" t="str">
        <f t="shared" si="321"/>
        <v>--- (18,25)</v>
      </c>
      <c r="AB387" s="4" t="str">
        <f t="shared" si="322"/>
        <v>--- (4,02)</v>
      </c>
      <c r="AC387" s="4" t="str">
        <f t="shared" si="323"/>
        <v>--- (18,1)</v>
      </c>
      <c r="AD387" s="4">
        <v>1</v>
      </c>
      <c r="AE387" s="4">
        <v>1</v>
      </c>
      <c r="AF387" s="4">
        <v>1</v>
      </c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</row>
    <row r="388" spans="1:51" ht="14.45" customHeight="1" x14ac:dyDescent="0.25">
      <c r="A388" s="2" t="s">
        <v>112</v>
      </c>
      <c r="B388" s="2" t="s">
        <v>150</v>
      </c>
      <c r="C388" s="3" t="s">
        <v>106</v>
      </c>
      <c r="D388" s="3" t="s">
        <v>1</v>
      </c>
      <c r="E388" s="3" t="s">
        <v>8</v>
      </c>
      <c r="F388" s="2" t="s">
        <v>15</v>
      </c>
      <c r="G388" s="5" t="s">
        <v>16</v>
      </c>
      <c r="H388" s="5" t="s">
        <v>16</v>
      </c>
      <c r="I388" s="4">
        <v>2.5</v>
      </c>
      <c r="K388" s="3">
        <v>1.4430000000000001</v>
      </c>
      <c r="L388" s="3">
        <v>3.9060000000000001</v>
      </c>
      <c r="O388" s="3">
        <v>1.458</v>
      </c>
      <c r="P388" s="3">
        <v>3.9060000000000001</v>
      </c>
      <c r="Z388" s="4">
        <f t="shared" ref="Z388:Z391" si="324">O388</f>
        <v>1.458</v>
      </c>
      <c r="AA388" s="4">
        <f t="shared" ref="AA388:AA391" si="325">P388</f>
        <v>3.9060000000000001</v>
      </c>
      <c r="AB388" s="4">
        <f t="shared" ref="AB388:AB391" si="326">K388</f>
        <v>1.4430000000000001</v>
      </c>
      <c r="AC388" s="4">
        <f t="shared" ref="AC388:AC391" si="327">L388</f>
        <v>3.9060000000000001</v>
      </c>
      <c r="AD388" s="4"/>
      <c r="AE388" s="4"/>
      <c r="AF388" s="4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</row>
    <row r="389" spans="1:51" ht="14.45" customHeight="1" x14ac:dyDescent="0.25">
      <c r="A389" s="2" t="s">
        <v>112</v>
      </c>
      <c r="B389" s="2" t="s">
        <v>150</v>
      </c>
      <c r="C389" s="3" t="s">
        <v>106</v>
      </c>
      <c r="D389" s="3" t="s">
        <v>1</v>
      </c>
      <c r="E389" s="3" t="s">
        <v>8</v>
      </c>
      <c r="F389" s="2" t="s">
        <v>15</v>
      </c>
      <c r="G389" s="5" t="s">
        <v>16</v>
      </c>
      <c r="H389" s="5" t="s">
        <v>16</v>
      </c>
      <c r="I389" s="4">
        <v>3</v>
      </c>
      <c r="K389" s="3">
        <v>1.431</v>
      </c>
      <c r="L389" s="3">
        <v>4.0469999999999997</v>
      </c>
      <c r="O389" s="3">
        <v>1.4470000000000001</v>
      </c>
      <c r="P389" s="3">
        <v>4.0469999999999997</v>
      </c>
      <c r="Z389" s="4">
        <f t="shared" si="324"/>
        <v>1.4470000000000001</v>
      </c>
      <c r="AA389" s="4">
        <f t="shared" si="325"/>
        <v>4.0469999999999997</v>
      </c>
      <c r="AB389" s="4">
        <f t="shared" si="326"/>
        <v>1.431</v>
      </c>
      <c r="AC389" s="4">
        <f t="shared" si="327"/>
        <v>4.0469999999999997</v>
      </c>
      <c r="AD389" s="4"/>
      <c r="AE389" s="4"/>
      <c r="AF389" s="4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</row>
    <row r="390" spans="1:51" ht="14.45" customHeight="1" x14ac:dyDescent="0.25">
      <c r="A390" s="2" t="s">
        <v>112</v>
      </c>
      <c r="B390" s="2" t="s">
        <v>150</v>
      </c>
      <c r="C390" s="3" t="s">
        <v>106</v>
      </c>
      <c r="D390" s="3" t="s">
        <v>1</v>
      </c>
      <c r="E390" s="3" t="s">
        <v>8</v>
      </c>
      <c r="F390" s="2" t="s">
        <v>15</v>
      </c>
      <c r="G390" s="5" t="s">
        <v>16</v>
      </c>
      <c r="H390" s="5" t="s">
        <v>16</v>
      </c>
      <c r="I390" s="5">
        <v>4</v>
      </c>
      <c r="K390" s="3">
        <v>1.319</v>
      </c>
      <c r="L390" s="3">
        <v>4.0759999999999996</v>
      </c>
      <c r="O390" s="3">
        <v>1.3380000000000001</v>
      </c>
      <c r="P390" s="3">
        <v>4.12</v>
      </c>
      <c r="Z390" s="4">
        <f t="shared" si="324"/>
        <v>1.3380000000000001</v>
      </c>
      <c r="AA390" s="4">
        <f t="shared" si="325"/>
        <v>4.12</v>
      </c>
      <c r="AB390" s="4">
        <f t="shared" si="326"/>
        <v>1.319</v>
      </c>
      <c r="AC390" s="4">
        <f t="shared" si="327"/>
        <v>4.0759999999999996</v>
      </c>
      <c r="AD390" s="4"/>
      <c r="AE390" s="4"/>
      <c r="AF390" s="4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</row>
    <row r="391" spans="1:51" ht="14.45" customHeight="1" x14ac:dyDescent="0.25">
      <c r="A391" s="2" t="s">
        <v>112</v>
      </c>
      <c r="B391" s="2" t="s">
        <v>150</v>
      </c>
      <c r="C391" s="3" t="s">
        <v>106</v>
      </c>
      <c r="D391" s="3" t="s">
        <v>1</v>
      </c>
      <c r="E391" s="3" t="s">
        <v>8</v>
      </c>
      <c r="F391" s="2" t="s">
        <v>15</v>
      </c>
      <c r="G391" s="5" t="s">
        <v>16</v>
      </c>
      <c r="H391" s="5" t="s">
        <v>16</v>
      </c>
      <c r="I391" s="5">
        <v>5</v>
      </c>
      <c r="K391" s="3">
        <v>1.1539999999999999</v>
      </c>
      <c r="L391" s="3">
        <v>3.8889999999999998</v>
      </c>
      <c r="O391" s="3">
        <v>1.1539999999999999</v>
      </c>
      <c r="P391" s="3">
        <v>3.99</v>
      </c>
      <c r="Z391" s="4">
        <f t="shared" si="324"/>
        <v>1.1539999999999999</v>
      </c>
      <c r="AA391" s="4">
        <f t="shared" si="325"/>
        <v>3.99</v>
      </c>
      <c r="AB391" s="4">
        <f t="shared" si="326"/>
        <v>1.1539999999999999</v>
      </c>
      <c r="AC391" s="4">
        <f t="shared" si="327"/>
        <v>3.8889999999999998</v>
      </c>
      <c r="AD391" s="4"/>
      <c r="AE391" s="4"/>
      <c r="AF391" s="4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</row>
    <row r="392" spans="1:51" ht="14.45" customHeight="1" x14ac:dyDescent="0.25">
      <c r="A392" s="2" t="s">
        <v>113</v>
      </c>
      <c r="B392" s="2" t="s">
        <v>150</v>
      </c>
      <c r="C392" s="3" t="s">
        <v>106</v>
      </c>
      <c r="D392" s="3" t="s">
        <v>1</v>
      </c>
      <c r="E392" s="3" t="s">
        <v>9</v>
      </c>
      <c r="F392" s="2" t="s">
        <v>46</v>
      </c>
      <c r="G392" s="4">
        <v>2.5</v>
      </c>
      <c r="H392" s="4">
        <v>2.5</v>
      </c>
      <c r="I392" s="5" t="s">
        <v>16</v>
      </c>
      <c r="J392" s="3">
        <v>40.33</v>
      </c>
      <c r="K392" s="3">
        <v>3.14</v>
      </c>
      <c r="L392" s="3">
        <v>7.77</v>
      </c>
      <c r="M392" s="3">
        <v>39.590000000000003</v>
      </c>
      <c r="N392" s="3">
        <v>0.96</v>
      </c>
      <c r="O392" s="5" t="s">
        <v>16</v>
      </c>
      <c r="P392" s="5" t="s">
        <v>16</v>
      </c>
      <c r="Q392" s="6">
        <v>60.63</v>
      </c>
      <c r="R392" s="3">
        <v>0.97</v>
      </c>
      <c r="S392" s="5" t="s">
        <v>16</v>
      </c>
      <c r="T392" s="5" t="s">
        <v>16</v>
      </c>
      <c r="U392" s="5" t="s">
        <v>16</v>
      </c>
      <c r="V392" s="5" t="s">
        <v>16</v>
      </c>
      <c r="W392" s="6">
        <v>97.37</v>
      </c>
      <c r="X392" s="3">
        <v>39.049999999999997</v>
      </c>
      <c r="Y392" s="3">
        <v>52.07</v>
      </c>
      <c r="Z392" s="4" t="str">
        <f t="shared" ref="Z392:Z399" si="328">O392&amp;$AG$3&amp;$AH$3&amp;S392&amp;$AI$3</f>
        <v>--- (---)</v>
      </c>
      <c r="AA392" s="4" t="str">
        <f t="shared" ref="AA392:AA399" si="329">P392&amp;$AG$3&amp;$AH$3&amp;T392&amp;$AI$3</f>
        <v>--- (---)</v>
      </c>
      <c r="AB392" s="4" t="str">
        <f t="shared" ref="AB392:AB399" si="330">K392&amp;$AG$3&amp;$AH$3&amp;U392&amp;$AI$3</f>
        <v>3,14 (---)</v>
      </c>
      <c r="AC392" s="4" t="str">
        <f t="shared" ref="AC392:AC399" si="331">L392&amp;$AG$3&amp;$AH$3&amp;V392&amp;$AI$3</f>
        <v>7,77 (---)</v>
      </c>
      <c r="AD392" s="4">
        <v>1</v>
      </c>
      <c r="AE392" s="4">
        <v>1</v>
      </c>
      <c r="AF392" s="4">
        <v>1</v>
      </c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</row>
    <row r="393" spans="1:51" ht="14.45" customHeight="1" x14ac:dyDescent="0.25">
      <c r="A393" s="2" t="s">
        <v>113</v>
      </c>
      <c r="B393" s="2" t="s">
        <v>150</v>
      </c>
      <c r="C393" s="3" t="s">
        <v>106</v>
      </c>
      <c r="D393" s="3" t="s">
        <v>1</v>
      </c>
      <c r="E393" s="3" t="s">
        <v>9</v>
      </c>
      <c r="F393" s="2" t="s">
        <v>46</v>
      </c>
      <c r="G393" s="4">
        <v>3</v>
      </c>
      <c r="H393" s="4">
        <v>3</v>
      </c>
      <c r="I393" s="5" t="s">
        <v>16</v>
      </c>
      <c r="J393" s="3">
        <v>28.01</v>
      </c>
      <c r="K393" s="3">
        <v>3.45</v>
      </c>
      <c r="L393" s="3">
        <v>8.26</v>
      </c>
      <c r="M393" s="3">
        <v>27.42</v>
      </c>
      <c r="N393" s="3">
        <v>1</v>
      </c>
      <c r="O393" s="5" t="s">
        <v>16</v>
      </c>
      <c r="P393" s="5" t="s">
        <v>16</v>
      </c>
      <c r="Q393" s="6">
        <v>41.99</v>
      </c>
      <c r="R393" s="3">
        <v>0.98</v>
      </c>
      <c r="S393" s="5" t="s">
        <v>16</v>
      </c>
      <c r="T393" s="5" t="s">
        <v>16</v>
      </c>
      <c r="U393" s="5" t="s">
        <v>16</v>
      </c>
      <c r="V393" s="5" t="s">
        <v>16</v>
      </c>
      <c r="W393" s="6">
        <v>68.290000000000006</v>
      </c>
      <c r="X393" s="3">
        <v>42.84</v>
      </c>
      <c r="Y393" s="3">
        <v>64.260000000000005</v>
      </c>
      <c r="Z393" s="4" t="str">
        <f t="shared" si="328"/>
        <v>--- (---)</v>
      </c>
      <c r="AA393" s="4" t="str">
        <f t="shared" si="329"/>
        <v>--- (---)</v>
      </c>
      <c r="AB393" s="4" t="str">
        <f t="shared" si="330"/>
        <v>3,45 (---)</v>
      </c>
      <c r="AC393" s="4" t="str">
        <f t="shared" si="331"/>
        <v>8,26 (---)</v>
      </c>
      <c r="AD393" s="4">
        <v>1</v>
      </c>
      <c r="AE393" s="4">
        <v>1</v>
      </c>
      <c r="AF393" s="4">
        <v>1</v>
      </c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</row>
    <row r="394" spans="1:51" ht="14.45" customHeight="1" x14ac:dyDescent="0.25">
      <c r="A394" s="2" t="s">
        <v>113</v>
      </c>
      <c r="B394" s="2" t="s">
        <v>150</v>
      </c>
      <c r="C394" s="3" t="s">
        <v>106</v>
      </c>
      <c r="D394" s="3" t="s">
        <v>1</v>
      </c>
      <c r="E394" s="3" t="s">
        <v>9</v>
      </c>
      <c r="F394" s="2" t="s">
        <v>46</v>
      </c>
      <c r="G394" s="4">
        <v>4</v>
      </c>
      <c r="H394" s="4">
        <v>4</v>
      </c>
      <c r="I394" s="5" t="s">
        <v>16</v>
      </c>
      <c r="J394" s="3">
        <v>15.75</v>
      </c>
      <c r="K394" s="3">
        <v>3.9</v>
      </c>
      <c r="L394" s="3">
        <v>9.4499999999999993</v>
      </c>
      <c r="M394" s="3">
        <v>15.4</v>
      </c>
      <c r="N394" s="3">
        <v>1.01</v>
      </c>
      <c r="O394" s="3">
        <v>4.4000000000000004</v>
      </c>
      <c r="P394" s="3">
        <v>10.91</v>
      </c>
      <c r="Q394" s="3">
        <v>23.67</v>
      </c>
      <c r="R394" s="3">
        <v>0.98</v>
      </c>
      <c r="S394" s="5" t="s">
        <v>16</v>
      </c>
      <c r="T394" s="5" t="s">
        <v>16</v>
      </c>
      <c r="U394" s="5" t="s">
        <v>16</v>
      </c>
      <c r="V394" s="5" t="s">
        <v>16</v>
      </c>
      <c r="W394" s="6">
        <v>42.06</v>
      </c>
      <c r="X394" s="3">
        <v>57.12</v>
      </c>
      <c r="Y394" s="3">
        <v>80.930000000000007</v>
      </c>
      <c r="Z394" s="4" t="str">
        <f t="shared" si="328"/>
        <v>4,4 (---)</v>
      </c>
      <c r="AA394" s="4" t="str">
        <f t="shared" si="329"/>
        <v>10,91 (---)</v>
      </c>
      <c r="AB394" s="4" t="str">
        <f t="shared" si="330"/>
        <v>3,9 (---)</v>
      </c>
      <c r="AC394" s="4" t="str">
        <f t="shared" si="331"/>
        <v>9,45 (---)</v>
      </c>
      <c r="AD394" s="4">
        <v>1</v>
      </c>
      <c r="AE394" s="4">
        <v>1</v>
      </c>
      <c r="AF394" s="4">
        <v>1</v>
      </c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</row>
    <row r="395" spans="1:51" ht="14.45" customHeight="1" x14ac:dyDescent="0.25">
      <c r="A395" s="2" t="s">
        <v>113</v>
      </c>
      <c r="B395" s="2" t="s">
        <v>150</v>
      </c>
      <c r="C395" s="3" t="s">
        <v>106</v>
      </c>
      <c r="D395" s="3" t="s">
        <v>1</v>
      </c>
      <c r="E395" s="3" t="s">
        <v>9</v>
      </c>
      <c r="F395" s="2" t="s">
        <v>46</v>
      </c>
      <c r="G395" s="4">
        <v>5</v>
      </c>
      <c r="H395" s="4">
        <v>5</v>
      </c>
      <c r="I395" s="5" t="s">
        <v>16</v>
      </c>
      <c r="J395" s="3">
        <v>10.08</v>
      </c>
      <c r="K395" s="3">
        <v>4.16</v>
      </c>
      <c r="L395" s="3">
        <v>10.54</v>
      </c>
      <c r="M395" s="3">
        <v>10.050000000000001</v>
      </c>
      <c r="N395" s="3">
        <v>0.99</v>
      </c>
      <c r="O395" s="3">
        <v>4.74</v>
      </c>
      <c r="P395" s="3">
        <v>11.81</v>
      </c>
      <c r="Q395" s="3">
        <v>14.94</v>
      </c>
      <c r="R395" s="3">
        <v>1</v>
      </c>
      <c r="S395" s="3">
        <v>4.71</v>
      </c>
      <c r="T395" s="3">
        <v>12.34</v>
      </c>
      <c r="U395" s="3">
        <v>4.1900000000000004</v>
      </c>
      <c r="V395" s="3">
        <v>10.65</v>
      </c>
      <c r="W395" s="3">
        <v>26.84</v>
      </c>
      <c r="X395" s="3">
        <v>59.5</v>
      </c>
      <c r="Y395" s="3">
        <v>96.69</v>
      </c>
      <c r="Z395" s="4" t="str">
        <f t="shared" si="328"/>
        <v>4,74 (4,71)</v>
      </c>
      <c r="AA395" s="4" t="str">
        <f t="shared" si="329"/>
        <v>11,81 (12,34)</v>
      </c>
      <c r="AB395" s="4" t="str">
        <f t="shared" si="330"/>
        <v>4,16 (4,19)</v>
      </c>
      <c r="AC395" s="4" t="str">
        <f t="shared" si="331"/>
        <v>10,54 (10,65)</v>
      </c>
      <c r="AD395" s="4">
        <v>1</v>
      </c>
      <c r="AE395" s="4">
        <v>1</v>
      </c>
      <c r="AF395" s="4">
        <v>1</v>
      </c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</row>
    <row r="396" spans="1:51" ht="14.45" customHeight="1" x14ac:dyDescent="0.25">
      <c r="A396" s="2" t="s">
        <v>113</v>
      </c>
      <c r="B396" s="2" t="s">
        <v>150</v>
      </c>
      <c r="C396" s="3" t="s">
        <v>106</v>
      </c>
      <c r="D396" s="3" t="s">
        <v>1</v>
      </c>
      <c r="E396" s="3" t="s">
        <v>9</v>
      </c>
      <c r="F396" s="2" t="s">
        <v>46</v>
      </c>
      <c r="G396" s="5">
        <v>7.5</v>
      </c>
      <c r="H396" s="5">
        <v>7.5</v>
      </c>
      <c r="I396" s="5" t="s">
        <v>16</v>
      </c>
      <c r="J396" s="3">
        <v>4.4800000000000004</v>
      </c>
      <c r="K396" s="3">
        <v>4.37</v>
      </c>
      <c r="L396" s="3">
        <v>11.93</v>
      </c>
      <c r="M396" s="3">
        <v>4.5</v>
      </c>
      <c r="N396" s="3">
        <v>1</v>
      </c>
      <c r="O396" s="3">
        <v>5.35</v>
      </c>
      <c r="P396" s="3">
        <v>13.74</v>
      </c>
      <c r="Q396" s="3">
        <v>6.89</v>
      </c>
      <c r="R396" s="3">
        <v>0.99</v>
      </c>
      <c r="S396" s="3">
        <v>5.46</v>
      </c>
      <c r="T396" s="3">
        <v>14.15</v>
      </c>
      <c r="U396" s="3">
        <v>4.55</v>
      </c>
      <c r="V396" s="3">
        <v>12.72</v>
      </c>
      <c r="W396" s="3">
        <v>13.58</v>
      </c>
      <c r="X396" s="3">
        <v>83.68</v>
      </c>
      <c r="Y396" s="3">
        <v>133.88</v>
      </c>
      <c r="Z396" s="4" t="str">
        <f t="shared" si="328"/>
        <v>5,35 (5,46)</v>
      </c>
      <c r="AA396" s="4" t="str">
        <f t="shared" si="329"/>
        <v>13,74 (14,15)</v>
      </c>
      <c r="AB396" s="4" t="str">
        <f t="shared" si="330"/>
        <v>4,37 (4,55)</v>
      </c>
      <c r="AC396" s="4" t="str">
        <f t="shared" si="331"/>
        <v>11,93 (12,72)</v>
      </c>
      <c r="AD396" s="4">
        <v>1</v>
      </c>
      <c r="AE396" s="4">
        <v>1</v>
      </c>
      <c r="AF396" s="4">
        <v>1</v>
      </c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</row>
    <row r="397" spans="1:51" ht="14.45" customHeight="1" x14ac:dyDescent="0.25">
      <c r="A397" s="2" t="s">
        <v>113</v>
      </c>
      <c r="B397" s="2" t="s">
        <v>150</v>
      </c>
      <c r="C397" s="3" t="s">
        <v>106</v>
      </c>
      <c r="D397" s="3" t="s">
        <v>1</v>
      </c>
      <c r="E397" s="3" t="s">
        <v>9</v>
      </c>
      <c r="F397" s="2" t="s">
        <v>46</v>
      </c>
      <c r="G397" s="5">
        <v>10</v>
      </c>
      <c r="H397" s="5">
        <v>10</v>
      </c>
      <c r="I397" s="5" t="s">
        <v>16</v>
      </c>
      <c r="J397" s="3">
        <v>2.52</v>
      </c>
      <c r="K397" s="3">
        <v>4.04</v>
      </c>
      <c r="L397" s="3">
        <v>12.38</v>
      </c>
      <c r="M397" s="3">
        <v>2.58</v>
      </c>
      <c r="N397" s="3">
        <v>1</v>
      </c>
      <c r="O397" s="3">
        <v>5.66</v>
      </c>
      <c r="P397" s="3">
        <v>14.93</v>
      </c>
      <c r="Q397" s="3">
        <v>3.92</v>
      </c>
      <c r="R397" s="3">
        <v>1</v>
      </c>
      <c r="S397" s="3">
        <v>6.2</v>
      </c>
      <c r="T397" s="3">
        <v>15.59</v>
      </c>
      <c r="U397" s="3">
        <v>4.57</v>
      </c>
      <c r="V397" s="3">
        <v>13.75</v>
      </c>
      <c r="W397" s="3">
        <v>7.97</v>
      </c>
      <c r="X397" s="3">
        <v>59.5</v>
      </c>
      <c r="Y397" s="3">
        <v>148.76</v>
      </c>
      <c r="Z397" s="4" t="str">
        <f t="shared" si="328"/>
        <v>5,66 (6,2)</v>
      </c>
      <c r="AA397" s="4" t="str">
        <f t="shared" si="329"/>
        <v>14,93 (15,59)</v>
      </c>
      <c r="AB397" s="4" t="str">
        <f t="shared" si="330"/>
        <v>4,04 (4,57)</v>
      </c>
      <c r="AC397" s="4" t="str">
        <f t="shared" si="331"/>
        <v>12,38 (13,75)</v>
      </c>
      <c r="AD397" s="4">
        <v>1</v>
      </c>
      <c r="AE397" s="4">
        <v>1</v>
      </c>
      <c r="AF397" s="4">
        <v>1</v>
      </c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</row>
    <row r="398" spans="1:51" ht="14.45" customHeight="1" x14ac:dyDescent="0.25">
      <c r="A398" s="2" t="s">
        <v>113</v>
      </c>
      <c r="B398" s="2" t="s">
        <v>150</v>
      </c>
      <c r="C398" s="3" t="s">
        <v>106</v>
      </c>
      <c r="D398" s="3" t="s">
        <v>1</v>
      </c>
      <c r="E398" s="3" t="s">
        <v>9</v>
      </c>
      <c r="F398" s="2" t="s">
        <v>46</v>
      </c>
      <c r="G398" s="5">
        <v>12.5</v>
      </c>
      <c r="H398" s="5">
        <v>12.5</v>
      </c>
      <c r="I398" s="5" t="s">
        <v>16</v>
      </c>
      <c r="J398" s="3">
        <v>1.61</v>
      </c>
      <c r="K398" s="3">
        <v>3.29</v>
      </c>
      <c r="L398" s="3">
        <v>12.06</v>
      </c>
      <c r="M398" s="3">
        <v>1.72</v>
      </c>
      <c r="N398" s="3">
        <v>1</v>
      </c>
      <c r="O398" s="3">
        <v>5.96</v>
      </c>
      <c r="P398" s="3">
        <v>15.77</v>
      </c>
      <c r="Q398" s="3">
        <v>2.57</v>
      </c>
      <c r="R398" s="3">
        <v>1</v>
      </c>
      <c r="S398" s="3">
        <v>6.95</v>
      </c>
      <c r="T398" s="3">
        <v>16.61</v>
      </c>
      <c r="U398" s="3">
        <v>4.0599999999999996</v>
      </c>
      <c r="V398" s="3">
        <v>14.19</v>
      </c>
      <c r="W398" s="3">
        <v>5.08</v>
      </c>
      <c r="X398" s="3">
        <v>92.98</v>
      </c>
      <c r="Y398" s="3">
        <v>139.46</v>
      </c>
      <c r="Z398" s="4" t="str">
        <f t="shared" si="328"/>
        <v>5,96 (6,95)</v>
      </c>
      <c r="AA398" s="4" t="str">
        <f t="shared" si="329"/>
        <v>15,77 (16,61)</v>
      </c>
      <c r="AB398" s="4" t="str">
        <f t="shared" si="330"/>
        <v>3,29 (4,06)</v>
      </c>
      <c r="AC398" s="4" t="str">
        <f t="shared" si="331"/>
        <v>12,06 (14,19)</v>
      </c>
      <c r="AD398" s="4">
        <v>1</v>
      </c>
      <c r="AE398" s="4">
        <v>1</v>
      </c>
      <c r="AF398" s="4">
        <v>1</v>
      </c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</row>
    <row r="399" spans="1:51" ht="14.45" customHeight="1" x14ac:dyDescent="0.25">
      <c r="A399" s="2" t="s">
        <v>113</v>
      </c>
      <c r="B399" s="2" t="s">
        <v>150</v>
      </c>
      <c r="C399" s="3" t="s">
        <v>106</v>
      </c>
      <c r="D399" s="3" t="s">
        <v>1</v>
      </c>
      <c r="E399" s="3" t="s">
        <v>9</v>
      </c>
      <c r="F399" s="2" t="s">
        <v>46</v>
      </c>
      <c r="G399" s="5">
        <v>15</v>
      </c>
      <c r="H399" s="5">
        <v>15</v>
      </c>
      <c r="I399" s="5" t="s">
        <v>16</v>
      </c>
      <c r="J399" s="3">
        <v>1.1200000000000001</v>
      </c>
      <c r="K399" s="3">
        <v>1.78</v>
      </c>
      <c r="L399" s="3">
        <v>11.07</v>
      </c>
      <c r="M399" s="3">
        <v>1.27</v>
      </c>
      <c r="N399" s="3">
        <v>1</v>
      </c>
      <c r="O399" s="3">
        <v>6.06</v>
      </c>
      <c r="P399" s="3">
        <v>16.29</v>
      </c>
      <c r="Q399" s="3">
        <v>1.87</v>
      </c>
      <c r="R399" s="3">
        <v>1</v>
      </c>
      <c r="S399" s="3">
        <v>8.07</v>
      </c>
      <c r="T399" s="3">
        <v>16.3</v>
      </c>
      <c r="U399" s="3">
        <v>2.72</v>
      </c>
      <c r="V399" s="3">
        <v>13.41</v>
      </c>
      <c r="W399" s="3">
        <v>3.92</v>
      </c>
      <c r="X399" s="3">
        <v>66.94</v>
      </c>
      <c r="Y399" s="3">
        <v>133.88</v>
      </c>
      <c r="Z399" s="4" t="str">
        <f t="shared" si="328"/>
        <v>6,06 (8,07)</v>
      </c>
      <c r="AA399" s="4" t="str">
        <f t="shared" si="329"/>
        <v>16,29 (16,3)</v>
      </c>
      <c r="AB399" s="4" t="str">
        <f t="shared" si="330"/>
        <v>1,78 (2,72)</v>
      </c>
      <c r="AC399" s="4" t="str">
        <f t="shared" si="331"/>
        <v>11,07 (13,41)</v>
      </c>
      <c r="AD399" s="4">
        <v>1</v>
      </c>
      <c r="AE399" s="4">
        <v>1</v>
      </c>
      <c r="AF399" s="4">
        <v>1</v>
      </c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</row>
    <row r="400" spans="1:51" ht="14.45" customHeight="1" x14ac:dyDescent="0.25">
      <c r="A400" s="2" t="s">
        <v>113</v>
      </c>
      <c r="B400" s="2" t="s">
        <v>150</v>
      </c>
      <c r="C400" s="3" t="s">
        <v>106</v>
      </c>
      <c r="D400" s="3" t="s">
        <v>1</v>
      </c>
      <c r="E400" s="3" t="s">
        <v>9</v>
      </c>
      <c r="F400" s="2" t="s">
        <v>15</v>
      </c>
      <c r="G400" s="5" t="s">
        <v>16</v>
      </c>
      <c r="H400" s="5" t="s">
        <v>16</v>
      </c>
      <c r="I400" s="4">
        <v>2.5</v>
      </c>
      <c r="K400" s="3">
        <v>1.329</v>
      </c>
      <c r="L400" s="3">
        <v>3.7</v>
      </c>
      <c r="O400" s="3">
        <v>1.67</v>
      </c>
      <c r="P400" s="3">
        <v>4.3079999999999998</v>
      </c>
      <c r="Z400" s="4">
        <f t="shared" ref="Z400:Z402" si="332">O400</f>
        <v>1.67</v>
      </c>
      <c r="AA400" s="4">
        <f t="shared" ref="AA400:AA402" si="333">P400</f>
        <v>4.3079999999999998</v>
      </c>
      <c r="AB400" s="4">
        <f t="shared" ref="AB400:AB402" si="334">K400</f>
        <v>1.329</v>
      </c>
      <c r="AC400" s="4">
        <f t="shared" ref="AC400:AC402" si="335">L400</f>
        <v>3.7</v>
      </c>
      <c r="AD400" s="4"/>
      <c r="AE400" s="4"/>
      <c r="AF400" s="4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</row>
    <row r="401" spans="1:51" ht="14.45" customHeight="1" x14ac:dyDescent="0.25">
      <c r="A401" s="2" t="s">
        <v>113</v>
      </c>
      <c r="B401" s="2" t="s">
        <v>150</v>
      </c>
      <c r="C401" s="3" t="s">
        <v>106</v>
      </c>
      <c r="D401" s="3" t="s">
        <v>1</v>
      </c>
      <c r="E401" s="3" t="s">
        <v>9</v>
      </c>
      <c r="F401" s="2" t="s">
        <v>15</v>
      </c>
      <c r="G401" s="5" t="s">
        <v>16</v>
      </c>
      <c r="H401" s="5" t="s">
        <v>16</v>
      </c>
      <c r="I401" s="4">
        <v>3</v>
      </c>
      <c r="K401" s="3">
        <v>1.2430000000000001</v>
      </c>
      <c r="L401" s="3">
        <v>3.786</v>
      </c>
      <c r="O401" s="3">
        <v>1.732</v>
      </c>
      <c r="P401" s="3">
        <v>4.5629999999999997</v>
      </c>
      <c r="Z401" s="4">
        <f t="shared" si="332"/>
        <v>1.732</v>
      </c>
      <c r="AA401" s="4">
        <f t="shared" si="333"/>
        <v>4.5629999999999997</v>
      </c>
      <c r="AB401" s="4">
        <f t="shared" si="334"/>
        <v>1.2430000000000001</v>
      </c>
      <c r="AC401" s="4">
        <f t="shared" si="335"/>
        <v>3.786</v>
      </c>
      <c r="AD401" s="4"/>
      <c r="AE401" s="4"/>
      <c r="AF401" s="4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</row>
    <row r="402" spans="1:51" ht="14.45" customHeight="1" x14ac:dyDescent="0.25">
      <c r="A402" s="2" t="s">
        <v>113</v>
      </c>
      <c r="B402" s="2" t="s">
        <v>150</v>
      </c>
      <c r="C402" s="3" t="s">
        <v>106</v>
      </c>
      <c r="D402" s="3" t="s">
        <v>1</v>
      </c>
      <c r="E402" s="3" t="s">
        <v>9</v>
      </c>
      <c r="F402" s="2" t="s">
        <v>15</v>
      </c>
      <c r="G402" s="5" t="s">
        <v>16</v>
      </c>
      <c r="H402" s="5" t="s">
        <v>16</v>
      </c>
      <c r="I402" s="5">
        <v>4</v>
      </c>
      <c r="K402" s="3">
        <v>0.92300000000000004</v>
      </c>
      <c r="L402" s="3">
        <v>3.6040000000000001</v>
      </c>
      <c r="O402" s="3">
        <v>1.8440000000000001</v>
      </c>
      <c r="P402" s="3">
        <v>4.5880000000000001</v>
      </c>
      <c r="Z402" s="4">
        <f t="shared" si="332"/>
        <v>1.8440000000000001</v>
      </c>
      <c r="AA402" s="4">
        <f t="shared" si="333"/>
        <v>4.5880000000000001</v>
      </c>
      <c r="AB402" s="4">
        <f t="shared" si="334"/>
        <v>0.92300000000000004</v>
      </c>
      <c r="AC402" s="4">
        <f t="shared" si="335"/>
        <v>3.6040000000000001</v>
      </c>
      <c r="AD402" s="4"/>
      <c r="AE402" s="4"/>
      <c r="AF402" s="4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</row>
    <row r="403" spans="1:51" ht="14.45" customHeight="1" x14ac:dyDescent="0.25">
      <c r="A403" s="2" t="s">
        <v>114</v>
      </c>
      <c r="B403" s="2" t="s">
        <v>150</v>
      </c>
      <c r="C403" s="3" t="s">
        <v>106</v>
      </c>
      <c r="D403" s="3" t="s">
        <v>1</v>
      </c>
      <c r="E403" s="3" t="s">
        <v>10</v>
      </c>
      <c r="F403" s="2" t="s">
        <v>46</v>
      </c>
      <c r="G403" s="4">
        <v>2.5</v>
      </c>
      <c r="H403" s="4">
        <v>2.5</v>
      </c>
      <c r="I403" s="5" t="s">
        <v>16</v>
      </c>
      <c r="J403" s="3">
        <v>16.93</v>
      </c>
      <c r="K403" s="3">
        <v>2.88</v>
      </c>
      <c r="L403" s="3">
        <v>7.28</v>
      </c>
      <c r="M403" s="3">
        <v>16.579999999999998</v>
      </c>
      <c r="N403" s="3">
        <v>1.02</v>
      </c>
      <c r="O403" s="3">
        <v>4.37</v>
      </c>
      <c r="P403" s="3">
        <v>10.6</v>
      </c>
      <c r="Q403" s="3">
        <v>38.99</v>
      </c>
      <c r="R403" s="3">
        <v>0.99</v>
      </c>
      <c r="S403" s="5" t="s">
        <v>16</v>
      </c>
      <c r="T403" s="5" t="s">
        <v>16</v>
      </c>
      <c r="U403" s="5" t="s">
        <v>16</v>
      </c>
      <c r="V403" s="5" t="s">
        <v>16</v>
      </c>
      <c r="W403" s="6">
        <v>55.73</v>
      </c>
      <c r="X403" s="3">
        <v>39.049999999999997</v>
      </c>
      <c r="Y403" s="3">
        <v>61.36</v>
      </c>
      <c r="Z403" s="4" t="str">
        <f t="shared" ref="Z403:Z408" si="336">O403&amp;$AG$3&amp;$AH$3&amp;S403&amp;$AI$3</f>
        <v>4,37 (---)</v>
      </c>
      <c r="AA403" s="4" t="str">
        <f t="shared" ref="AA403:AA408" si="337">P403&amp;$AG$3&amp;$AH$3&amp;T403&amp;$AI$3</f>
        <v>10,6 (---)</v>
      </c>
      <c r="AB403" s="4" t="str">
        <f t="shared" ref="AB403:AB408" si="338">K403&amp;$AG$3&amp;$AH$3&amp;U403&amp;$AI$3</f>
        <v>2,88 (---)</v>
      </c>
      <c r="AC403" s="4" t="str">
        <f t="shared" ref="AC403:AC408" si="339">L403&amp;$AG$3&amp;$AH$3&amp;V403&amp;$AI$3</f>
        <v>7,28 (---)</v>
      </c>
      <c r="AD403" s="4">
        <v>1</v>
      </c>
      <c r="AE403" s="4">
        <v>1</v>
      </c>
      <c r="AF403" s="4">
        <v>1</v>
      </c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</row>
    <row r="404" spans="1:51" ht="14.45" customHeight="1" x14ac:dyDescent="0.25">
      <c r="A404" s="2" t="s">
        <v>114</v>
      </c>
      <c r="B404" s="2" t="s">
        <v>150</v>
      </c>
      <c r="C404" s="3" t="s">
        <v>106</v>
      </c>
      <c r="D404" s="3" t="s">
        <v>1</v>
      </c>
      <c r="E404" s="3" t="s">
        <v>10</v>
      </c>
      <c r="F404" s="2" t="s">
        <v>46</v>
      </c>
      <c r="G404" s="4">
        <v>3</v>
      </c>
      <c r="H404" s="4">
        <v>3</v>
      </c>
      <c r="I404" s="5" t="s">
        <v>16</v>
      </c>
      <c r="J404" s="3">
        <v>11.76</v>
      </c>
      <c r="K404" s="3">
        <v>3.05</v>
      </c>
      <c r="L404" s="3">
        <v>7.82</v>
      </c>
      <c r="M404" s="3">
        <v>11.62</v>
      </c>
      <c r="N404" s="3">
        <v>0.97</v>
      </c>
      <c r="O404" s="3">
        <v>4.75</v>
      </c>
      <c r="P404" s="3">
        <v>11.53</v>
      </c>
      <c r="Q404" s="3">
        <v>27.53</v>
      </c>
      <c r="R404" s="3">
        <v>0.99</v>
      </c>
      <c r="S404" s="5" t="s">
        <v>16</v>
      </c>
      <c r="T404" s="5" t="s">
        <v>16</v>
      </c>
      <c r="U404" s="5" t="s">
        <v>16</v>
      </c>
      <c r="V404" s="5" t="s">
        <v>16</v>
      </c>
      <c r="W404" s="6">
        <v>46.58</v>
      </c>
      <c r="X404" s="3">
        <v>50.88</v>
      </c>
      <c r="Y404" s="3">
        <v>74.98</v>
      </c>
      <c r="Z404" s="4" t="str">
        <f t="shared" si="336"/>
        <v>4,75 (---)</v>
      </c>
      <c r="AA404" s="4" t="str">
        <f t="shared" si="337"/>
        <v>11,53 (---)</v>
      </c>
      <c r="AB404" s="4" t="str">
        <f t="shared" si="338"/>
        <v>3,05 (---)</v>
      </c>
      <c r="AC404" s="4" t="str">
        <f t="shared" si="339"/>
        <v>7,82 (---)</v>
      </c>
      <c r="AD404" s="4">
        <v>1</v>
      </c>
      <c r="AE404" s="4">
        <v>1</v>
      </c>
      <c r="AF404" s="4">
        <v>1</v>
      </c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</row>
    <row r="405" spans="1:51" ht="14.45" customHeight="1" x14ac:dyDescent="0.25">
      <c r="A405" s="2" t="s">
        <v>114</v>
      </c>
      <c r="B405" s="2" t="s">
        <v>150</v>
      </c>
      <c r="C405" s="3" t="s">
        <v>106</v>
      </c>
      <c r="D405" s="3" t="s">
        <v>1</v>
      </c>
      <c r="E405" s="3" t="s">
        <v>10</v>
      </c>
      <c r="F405" s="2" t="s">
        <v>46</v>
      </c>
      <c r="G405" s="4">
        <v>4</v>
      </c>
      <c r="H405" s="4">
        <v>4</v>
      </c>
      <c r="I405" s="5" t="s">
        <v>16</v>
      </c>
      <c r="J405" s="3">
        <v>6.61</v>
      </c>
      <c r="K405" s="3">
        <v>3.42</v>
      </c>
      <c r="L405" s="3">
        <v>8.43</v>
      </c>
      <c r="M405" s="3">
        <v>6.47</v>
      </c>
      <c r="N405" s="3">
        <v>1.02</v>
      </c>
      <c r="O405" s="3">
        <v>5.41</v>
      </c>
      <c r="P405" s="3">
        <v>13.05</v>
      </c>
      <c r="Q405" s="3">
        <v>15.31</v>
      </c>
      <c r="R405" s="3">
        <v>0.99</v>
      </c>
      <c r="S405" s="3">
        <v>5.51</v>
      </c>
      <c r="T405" s="3">
        <v>13.74</v>
      </c>
      <c r="U405" s="3">
        <v>3.67</v>
      </c>
      <c r="V405" s="3">
        <v>9.42</v>
      </c>
      <c r="W405" s="3">
        <v>28.66</v>
      </c>
      <c r="X405" s="3">
        <v>57.12</v>
      </c>
      <c r="Y405" s="3">
        <v>99.97</v>
      </c>
      <c r="Z405" s="4" t="str">
        <f t="shared" si="336"/>
        <v>5,41 (5,51)</v>
      </c>
      <c r="AA405" s="4" t="str">
        <f t="shared" si="337"/>
        <v>13,05 (13,74)</v>
      </c>
      <c r="AB405" s="4" t="str">
        <f t="shared" si="338"/>
        <v>3,42 (3,67)</v>
      </c>
      <c r="AC405" s="4" t="str">
        <f t="shared" si="339"/>
        <v>8,43 (9,42)</v>
      </c>
      <c r="AD405" s="4">
        <v>1</v>
      </c>
      <c r="AE405" s="4">
        <v>1</v>
      </c>
      <c r="AF405" s="4">
        <v>1</v>
      </c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</row>
    <row r="406" spans="1:51" ht="14.45" customHeight="1" x14ac:dyDescent="0.25">
      <c r="A406" s="2" t="s">
        <v>114</v>
      </c>
      <c r="B406" s="2" t="s">
        <v>150</v>
      </c>
      <c r="C406" s="3" t="s">
        <v>106</v>
      </c>
      <c r="D406" s="3" t="s">
        <v>1</v>
      </c>
      <c r="E406" s="3" t="s">
        <v>10</v>
      </c>
      <c r="F406" s="2" t="s">
        <v>46</v>
      </c>
      <c r="G406" s="4">
        <v>5</v>
      </c>
      <c r="H406" s="4">
        <v>5</v>
      </c>
      <c r="I406" s="5" t="s">
        <v>16</v>
      </c>
      <c r="J406" s="3">
        <v>4.2300000000000004</v>
      </c>
      <c r="K406" s="3">
        <v>3.57</v>
      </c>
      <c r="L406" s="3">
        <v>9.24</v>
      </c>
      <c r="M406" s="3">
        <v>4.18</v>
      </c>
      <c r="N406" s="3">
        <v>1.02</v>
      </c>
      <c r="O406" s="3">
        <v>5.96</v>
      </c>
      <c r="P406" s="3">
        <v>14.41</v>
      </c>
      <c r="Q406" s="3">
        <v>9.9600000000000009</v>
      </c>
      <c r="R406" s="3">
        <v>0.99</v>
      </c>
      <c r="S406" s="3">
        <v>6.09</v>
      </c>
      <c r="T406" s="3">
        <v>15.45</v>
      </c>
      <c r="U406" s="3">
        <v>3.85</v>
      </c>
      <c r="V406" s="3">
        <v>10.220000000000001</v>
      </c>
      <c r="W406" s="3">
        <v>19.670000000000002</v>
      </c>
      <c r="X406" s="3">
        <v>74.38</v>
      </c>
      <c r="Y406" s="3">
        <v>104.13</v>
      </c>
      <c r="Z406" s="4" t="str">
        <f t="shared" si="336"/>
        <v>5,96 (6,09)</v>
      </c>
      <c r="AA406" s="4" t="str">
        <f t="shared" si="337"/>
        <v>14,41 (15,45)</v>
      </c>
      <c r="AB406" s="4" t="str">
        <f t="shared" si="338"/>
        <v>3,57 (3,85)</v>
      </c>
      <c r="AC406" s="4" t="str">
        <f t="shared" si="339"/>
        <v>9,24 (10,22)</v>
      </c>
      <c r="AD406" s="4">
        <v>1</v>
      </c>
      <c r="AE406" s="4">
        <v>1</v>
      </c>
      <c r="AF406" s="4">
        <v>1</v>
      </c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</row>
    <row r="407" spans="1:51" ht="14.45" customHeight="1" x14ac:dyDescent="0.25">
      <c r="A407" s="2" t="s">
        <v>114</v>
      </c>
      <c r="B407" s="2" t="s">
        <v>150</v>
      </c>
      <c r="C407" s="3" t="s">
        <v>106</v>
      </c>
      <c r="D407" s="3" t="s">
        <v>1</v>
      </c>
      <c r="E407" s="3" t="s">
        <v>10</v>
      </c>
      <c r="F407" s="2" t="s">
        <v>46</v>
      </c>
      <c r="G407" s="5">
        <v>7.5</v>
      </c>
      <c r="H407" s="5">
        <v>7.5</v>
      </c>
      <c r="I407" s="5" t="s">
        <v>16</v>
      </c>
      <c r="J407" s="3">
        <v>1.88</v>
      </c>
      <c r="K407" s="3">
        <v>3.15</v>
      </c>
      <c r="L407" s="3">
        <v>10.119999999999999</v>
      </c>
      <c r="M407" s="3">
        <v>1.94</v>
      </c>
      <c r="N407" s="3">
        <v>1</v>
      </c>
      <c r="O407" s="3">
        <v>7.06</v>
      </c>
      <c r="P407" s="3">
        <v>17.260000000000002</v>
      </c>
      <c r="Q407" s="3">
        <v>4.4800000000000004</v>
      </c>
      <c r="R407" s="3">
        <v>1</v>
      </c>
      <c r="S407" s="3">
        <v>7.72</v>
      </c>
      <c r="T407" s="3">
        <v>17.61</v>
      </c>
      <c r="U407" s="3">
        <v>3.72</v>
      </c>
      <c r="V407" s="3">
        <v>11.28</v>
      </c>
      <c r="W407" s="3">
        <v>7.69</v>
      </c>
      <c r="X407" s="3">
        <v>83.68</v>
      </c>
      <c r="Y407" s="3">
        <v>133.88</v>
      </c>
      <c r="Z407" s="4" t="str">
        <f t="shared" si="336"/>
        <v>7,06 (7,72)</v>
      </c>
      <c r="AA407" s="4" t="str">
        <f t="shared" si="337"/>
        <v>17,26 (17,61)</v>
      </c>
      <c r="AB407" s="4" t="str">
        <f t="shared" si="338"/>
        <v>3,15 (3,72)</v>
      </c>
      <c r="AC407" s="4" t="str">
        <f t="shared" si="339"/>
        <v>10,12 (11,28)</v>
      </c>
      <c r="AD407" s="4">
        <v>1</v>
      </c>
      <c r="AE407" s="4">
        <v>1</v>
      </c>
      <c r="AF407" s="4">
        <v>1</v>
      </c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</row>
    <row r="408" spans="1:51" ht="14.45" customHeight="1" x14ac:dyDescent="0.25">
      <c r="A408" s="2" t="s">
        <v>114</v>
      </c>
      <c r="B408" s="2" t="s">
        <v>150</v>
      </c>
      <c r="C408" s="3" t="s">
        <v>106</v>
      </c>
      <c r="D408" s="3" t="s">
        <v>1</v>
      </c>
      <c r="E408" s="3" t="s">
        <v>10</v>
      </c>
      <c r="F408" s="2" t="s">
        <v>46</v>
      </c>
      <c r="G408" s="5">
        <v>10</v>
      </c>
      <c r="H408" s="5">
        <v>10</v>
      </c>
      <c r="I408" s="5" t="s">
        <v>16</v>
      </c>
      <c r="J408" s="3">
        <v>1.06</v>
      </c>
      <c r="K408" s="3">
        <v>1.1000000000000001</v>
      </c>
      <c r="L408" s="3">
        <v>9.33</v>
      </c>
      <c r="M408" s="3">
        <v>1.18</v>
      </c>
      <c r="N408" s="3">
        <v>1.01</v>
      </c>
      <c r="O408" s="3">
        <v>8.1</v>
      </c>
      <c r="P408" s="3">
        <v>19.48</v>
      </c>
      <c r="Q408" s="3">
        <v>2.62</v>
      </c>
      <c r="R408" s="3">
        <v>1</v>
      </c>
      <c r="S408" s="3">
        <v>9.99</v>
      </c>
      <c r="T408" s="3">
        <v>17.22</v>
      </c>
      <c r="U408" s="3">
        <v>1.78</v>
      </c>
      <c r="V408" s="3">
        <v>10.36</v>
      </c>
      <c r="W408" s="3">
        <v>5.1100000000000003</v>
      </c>
      <c r="X408" s="3">
        <v>89.26</v>
      </c>
      <c r="Y408" s="3">
        <v>148.76</v>
      </c>
      <c r="Z408" s="4" t="str">
        <f t="shared" si="336"/>
        <v>8,1 (9,99)</v>
      </c>
      <c r="AA408" s="4" t="str">
        <f t="shared" si="337"/>
        <v>19,48 (17,22)</v>
      </c>
      <c r="AB408" s="4" t="str">
        <f t="shared" si="338"/>
        <v>1,1 (1,78)</v>
      </c>
      <c r="AC408" s="4" t="str">
        <f t="shared" si="339"/>
        <v>9,33 (10,36)</v>
      </c>
      <c r="AD408" s="4">
        <v>1</v>
      </c>
      <c r="AE408" s="4">
        <v>1</v>
      </c>
      <c r="AF408" s="4">
        <v>1</v>
      </c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</row>
    <row r="409" spans="1:51" ht="14.45" customHeight="1" x14ac:dyDescent="0.25">
      <c r="A409" s="2" t="s">
        <v>114</v>
      </c>
      <c r="B409" s="2" t="s">
        <v>150</v>
      </c>
      <c r="C409" s="3" t="s">
        <v>106</v>
      </c>
      <c r="D409" s="3" t="s">
        <v>1</v>
      </c>
      <c r="E409" s="3" t="s">
        <v>10</v>
      </c>
      <c r="F409" s="2" t="s">
        <v>15</v>
      </c>
      <c r="G409" s="5" t="s">
        <v>16</v>
      </c>
      <c r="H409" s="5" t="s">
        <v>16</v>
      </c>
      <c r="I409" s="4">
        <v>2.5</v>
      </c>
      <c r="K409" s="3">
        <v>0.873</v>
      </c>
      <c r="L409" s="3">
        <v>3.0640000000000001</v>
      </c>
      <c r="O409" s="3">
        <v>2.2509999999999999</v>
      </c>
      <c r="P409" s="3">
        <v>5.4569999999999999</v>
      </c>
      <c r="Z409" s="4">
        <f t="shared" ref="Z409:Z410" si="340">O409</f>
        <v>2.2509999999999999</v>
      </c>
      <c r="AA409" s="4">
        <f t="shared" ref="AA409:AA410" si="341">P409</f>
        <v>5.4569999999999999</v>
      </c>
      <c r="AB409" s="4">
        <f t="shared" ref="AB409:AB410" si="342">K409</f>
        <v>0.873</v>
      </c>
      <c r="AC409" s="4">
        <f t="shared" ref="AC409:AC410" si="343">L409</f>
        <v>3.0640000000000001</v>
      </c>
      <c r="AD409" s="4"/>
      <c r="AE409" s="4"/>
      <c r="AF409" s="4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</row>
    <row r="410" spans="1:51" ht="14.45" customHeight="1" x14ac:dyDescent="0.25">
      <c r="A410" s="2" t="s">
        <v>114</v>
      </c>
      <c r="B410" s="2" t="s">
        <v>150</v>
      </c>
      <c r="C410" s="3" t="s">
        <v>106</v>
      </c>
      <c r="D410" s="3" t="s">
        <v>1</v>
      </c>
      <c r="E410" s="3" t="s">
        <v>10</v>
      </c>
      <c r="F410" s="2" t="s">
        <v>15</v>
      </c>
      <c r="G410" s="5" t="s">
        <v>16</v>
      </c>
      <c r="H410" s="5" t="s">
        <v>16</v>
      </c>
      <c r="I410" s="4">
        <v>3</v>
      </c>
      <c r="K410" s="3">
        <v>0.44800000000000001</v>
      </c>
      <c r="L410" s="3">
        <v>2.8940000000000001</v>
      </c>
      <c r="O410" s="3">
        <v>2.4510000000000001</v>
      </c>
      <c r="P410" s="3">
        <v>5.8959999999999999</v>
      </c>
      <c r="Z410" s="4">
        <f t="shared" si="340"/>
        <v>2.4510000000000001</v>
      </c>
      <c r="AA410" s="4">
        <f t="shared" si="341"/>
        <v>5.8959999999999999</v>
      </c>
      <c r="AB410" s="4">
        <f t="shared" si="342"/>
        <v>0.44800000000000001</v>
      </c>
      <c r="AC410" s="4">
        <f t="shared" si="343"/>
        <v>2.8940000000000001</v>
      </c>
      <c r="AD410" s="4"/>
      <c r="AE410" s="4"/>
      <c r="AF410" s="4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</row>
    <row r="411" spans="1:51" ht="14.45" customHeight="1" x14ac:dyDescent="0.25">
      <c r="A411" s="2" t="s">
        <v>115</v>
      </c>
      <c r="B411" s="2" t="s">
        <v>150</v>
      </c>
      <c r="C411" s="3" t="s">
        <v>106</v>
      </c>
      <c r="D411" s="3" t="s">
        <v>1</v>
      </c>
      <c r="E411" s="3" t="s">
        <v>11</v>
      </c>
      <c r="F411" s="2" t="s">
        <v>46</v>
      </c>
      <c r="G411" s="4">
        <v>2.5</v>
      </c>
      <c r="H411" s="4">
        <v>2.5</v>
      </c>
      <c r="I411" s="5" t="s">
        <v>16</v>
      </c>
      <c r="J411" s="3">
        <v>7.65</v>
      </c>
      <c r="K411" s="3">
        <v>2.52</v>
      </c>
      <c r="L411" s="3">
        <v>6.64</v>
      </c>
      <c r="M411" s="3">
        <v>7.66</v>
      </c>
      <c r="N411" s="3">
        <v>1.05</v>
      </c>
      <c r="O411" s="3">
        <v>5.49</v>
      </c>
      <c r="P411" s="3">
        <v>13.2</v>
      </c>
      <c r="Q411" s="3">
        <v>21.48</v>
      </c>
      <c r="R411" s="3">
        <v>0.99</v>
      </c>
      <c r="S411" s="5" t="s">
        <v>16</v>
      </c>
      <c r="T411" s="5" t="s">
        <v>16</v>
      </c>
      <c r="U411" s="5" t="s">
        <v>16</v>
      </c>
      <c r="V411" s="5" t="s">
        <v>16</v>
      </c>
      <c r="W411" s="6">
        <v>43.39</v>
      </c>
      <c r="X411" s="3">
        <v>52.07</v>
      </c>
      <c r="Y411" s="3">
        <v>78.099999999999994</v>
      </c>
      <c r="Z411" s="4" t="str">
        <f t="shared" ref="Z411:Z414" si="344">O411&amp;$AG$3&amp;$AH$3&amp;S411&amp;$AI$3</f>
        <v>5,49 (---)</v>
      </c>
      <c r="AA411" s="4" t="str">
        <f t="shared" ref="AA411:AA414" si="345">P411&amp;$AG$3&amp;$AH$3&amp;T411&amp;$AI$3</f>
        <v>13,2 (---)</v>
      </c>
      <c r="AB411" s="4" t="str">
        <f t="shared" ref="AB411:AB414" si="346">K411&amp;$AG$3&amp;$AH$3&amp;U411&amp;$AI$3</f>
        <v>2,52 (---)</v>
      </c>
      <c r="AC411" s="4" t="str">
        <f t="shared" ref="AC411:AC414" si="347">L411&amp;$AG$3&amp;$AH$3&amp;V411&amp;$AI$3</f>
        <v>6,64 (---)</v>
      </c>
      <c r="AD411" s="4">
        <v>1</v>
      </c>
      <c r="AE411" s="4">
        <v>1</v>
      </c>
      <c r="AF411" s="4">
        <v>1</v>
      </c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</row>
    <row r="412" spans="1:51" ht="14.45" customHeight="1" x14ac:dyDescent="0.25">
      <c r="A412" s="2" t="s">
        <v>115</v>
      </c>
      <c r="B412" s="2" t="s">
        <v>150</v>
      </c>
      <c r="C412" s="3" t="s">
        <v>106</v>
      </c>
      <c r="D412" s="3" t="s">
        <v>1</v>
      </c>
      <c r="E412" s="3" t="s">
        <v>11</v>
      </c>
      <c r="F412" s="2" t="s">
        <v>46</v>
      </c>
      <c r="G412" s="4">
        <v>3</v>
      </c>
      <c r="H412" s="4">
        <v>3</v>
      </c>
      <c r="I412" s="5" t="s">
        <v>16</v>
      </c>
      <c r="J412" s="3">
        <v>5.31</v>
      </c>
      <c r="K412" s="3">
        <v>2.58</v>
      </c>
      <c r="L412" s="3">
        <v>6.84</v>
      </c>
      <c r="M412" s="3">
        <v>5.31</v>
      </c>
      <c r="N412" s="3">
        <v>1.06</v>
      </c>
      <c r="O412" s="3">
        <v>5.95</v>
      </c>
      <c r="P412" s="3">
        <v>14.31</v>
      </c>
      <c r="Q412" s="3">
        <v>14.77</v>
      </c>
      <c r="R412" s="3">
        <v>1.02</v>
      </c>
      <c r="S412" s="3">
        <v>6.4</v>
      </c>
      <c r="T412" s="3">
        <v>15.71</v>
      </c>
      <c r="U412" s="3">
        <v>3.06</v>
      </c>
      <c r="V412" s="3">
        <v>8.23</v>
      </c>
      <c r="W412" s="3">
        <v>30.59</v>
      </c>
      <c r="X412" s="3">
        <v>58.91</v>
      </c>
      <c r="Y412" s="3">
        <v>88.36</v>
      </c>
      <c r="Z412" s="4" t="str">
        <f t="shared" si="344"/>
        <v>5,95 (6,4)</v>
      </c>
      <c r="AA412" s="4" t="str">
        <f t="shared" si="345"/>
        <v>14,31 (15,71)</v>
      </c>
      <c r="AB412" s="4" t="str">
        <f t="shared" si="346"/>
        <v>2,58 (3,06)</v>
      </c>
      <c r="AC412" s="4" t="str">
        <f t="shared" si="347"/>
        <v>6,84 (8,23)</v>
      </c>
      <c r="AD412" s="4">
        <v>1</v>
      </c>
      <c r="AE412" s="4">
        <v>1</v>
      </c>
      <c r="AF412" s="4">
        <v>1</v>
      </c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</row>
    <row r="413" spans="1:51" ht="14.45" customHeight="1" x14ac:dyDescent="0.25">
      <c r="A413" s="2" t="s">
        <v>115</v>
      </c>
      <c r="B413" s="2" t="s">
        <v>150</v>
      </c>
      <c r="C413" s="3" t="s">
        <v>106</v>
      </c>
      <c r="D413" s="3" t="s">
        <v>1</v>
      </c>
      <c r="E413" s="3" t="s">
        <v>11</v>
      </c>
      <c r="F413" s="2" t="s">
        <v>46</v>
      </c>
      <c r="G413" s="4">
        <v>4</v>
      </c>
      <c r="H413" s="4">
        <v>4</v>
      </c>
      <c r="I413" s="5" t="s">
        <v>16</v>
      </c>
      <c r="J413" s="3">
        <v>2.99</v>
      </c>
      <c r="K413" s="3">
        <v>2.5</v>
      </c>
      <c r="L413" s="3">
        <v>7.33</v>
      </c>
      <c r="M413" s="3">
        <v>3.05</v>
      </c>
      <c r="N413" s="3">
        <v>0.97</v>
      </c>
      <c r="O413" s="3">
        <v>6.86</v>
      </c>
      <c r="P413" s="3">
        <v>16.399999999999999</v>
      </c>
      <c r="Q413" s="3">
        <v>8.43</v>
      </c>
      <c r="R413" s="3">
        <v>1</v>
      </c>
      <c r="S413" s="3">
        <v>7.49</v>
      </c>
      <c r="T413" s="3">
        <v>18.2</v>
      </c>
      <c r="U413" s="3">
        <v>3.05</v>
      </c>
      <c r="V413" s="3">
        <v>8.81</v>
      </c>
      <c r="W413" s="3">
        <v>15.44</v>
      </c>
      <c r="X413" s="3">
        <v>71.400000000000006</v>
      </c>
      <c r="Y413" s="3">
        <v>109.49</v>
      </c>
      <c r="Z413" s="4" t="str">
        <f t="shared" si="344"/>
        <v>6,86 (7,49)</v>
      </c>
      <c r="AA413" s="4" t="str">
        <f t="shared" si="345"/>
        <v>16,4 (18,2)</v>
      </c>
      <c r="AB413" s="4" t="str">
        <f t="shared" si="346"/>
        <v>2,5 (3,05)</v>
      </c>
      <c r="AC413" s="4" t="str">
        <f t="shared" si="347"/>
        <v>7,33 (8,81)</v>
      </c>
      <c r="AD413" s="4">
        <v>1</v>
      </c>
      <c r="AE413" s="4">
        <v>1</v>
      </c>
      <c r="AF413" s="4">
        <v>1</v>
      </c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</row>
    <row r="414" spans="1:51" ht="14.45" customHeight="1" x14ac:dyDescent="0.25">
      <c r="A414" s="2" t="s">
        <v>115</v>
      </c>
      <c r="B414" s="2" t="s">
        <v>150</v>
      </c>
      <c r="C414" s="3" t="s">
        <v>106</v>
      </c>
      <c r="D414" s="3" t="s">
        <v>1</v>
      </c>
      <c r="E414" s="3" t="s">
        <v>11</v>
      </c>
      <c r="F414" s="2" t="s">
        <v>46</v>
      </c>
      <c r="G414" s="4">
        <v>5</v>
      </c>
      <c r="H414" s="4">
        <v>5</v>
      </c>
      <c r="I414" s="5" t="s">
        <v>16</v>
      </c>
      <c r="J414" s="3">
        <v>1.91</v>
      </c>
      <c r="K414" s="3">
        <v>2.33</v>
      </c>
      <c r="L414" s="3">
        <v>7</v>
      </c>
      <c r="M414" s="3">
        <v>1.98</v>
      </c>
      <c r="N414" s="3">
        <v>1.07</v>
      </c>
      <c r="O414" s="3">
        <v>7.7</v>
      </c>
      <c r="P414" s="3">
        <v>18.23</v>
      </c>
      <c r="Q414" s="3">
        <v>5.43</v>
      </c>
      <c r="R414" s="3">
        <v>1</v>
      </c>
      <c r="S414" s="3">
        <v>8.5399999999999991</v>
      </c>
      <c r="T414" s="3">
        <v>19.670000000000002</v>
      </c>
      <c r="U414" s="3">
        <v>2.94</v>
      </c>
      <c r="V414" s="3">
        <v>9.09</v>
      </c>
      <c r="W414" s="3">
        <v>8.9</v>
      </c>
      <c r="X414" s="3">
        <v>81.819999999999993</v>
      </c>
      <c r="Y414" s="3">
        <v>133.88</v>
      </c>
      <c r="Z414" s="4" t="str">
        <f t="shared" si="344"/>
        <v>7,7 (8,54)</v>
      </c>
      <c r="AA414" s="4" t="str">
        <f t="shared" si="345"/>
        <v>18,23 (19,67)</v>
      </c>
      <c r="AB414" s="4" t="str">
        <f t="shared" si="346"/>
        <v>2,33 (2,94)</v>
      </c>
      <c r="AC414" s="4" t="str">
        <f t="shared" si="347"/>
        <v>7 (9,09)</v>
      </c>
      <c r="AD414" s="4">
        <v>1</v>
      </c>
      <c r="AE414" s="4">
        <v>1</v>
      </c>
      <c r="AF414" s="4">
        <v>1</v>
      </c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</row>
    <row r="415" spans="1:51" ht="14.45" customHeight="1" x14ac:dyDescent="0.25">
      <c r="A415" s="2" t="s">
        <v>116</v>
      </c>
      <c r="B415" s="2" t="s">
        <v>150</v>
      </c>
      <c r="C415" s="3" t="s">
        <v>106</v>
      </c>
      <c r="D415" s="3" t="s">
        <v>1</v>
      </c>
      <c r="E415" s="3" t="s">
        <v>12</v>
      </c>
      <c r="F415" s="2" t="s">
        <v>46</v>
      </c>
      <c r="G415" s="4">
        <v>2.5</v>
      </c>
      <c r="H415" s="4">
        <v>2.5</v>
      </c>
      <c r="I415" s="5" t="s">
        <v>16</v>
      </c>
      <c r="J415" s="3">
        <v>2.74</v>
      </c>
      <c r="K415" s="3">
        <v>2.02</v>
      </c>
      <c r="L415" s="3">
        <v>6.01</v>
      </c>
      <c r="M415" s="3">
        <v>2.75</v>
      </c>
      <c r="N415" s="3">
        <v>0.84</v>
      </c>
      <c r="O415" s="3">
        <v>7.16</v>
      </c>
      <c r="P415" s="3">
        <v>16.88</v>
      </c>
      <c r="Q415" s="3">
        <v>8.6</v>
      </c>
      <c r="R415" s="3">
        <v>0.97</v>
      </c>
      <c r="S415" s="3">
        <v>7.69</v>
      </c>
      <c r="T415" s="3">
        <v>18.23</v>
      </c>
      <c r="U415" s="3">
        <v>2.5299999999999998</v>
      </c>
      <c r="V415" s="3">
        <v>7.38</v>
      </c>
      <c r="W415" s="3">
        <v>16.84</v>
      </c>
      <c r="X415" s="3">
        <v>59.5</v>
      </c>
      <c r="Y415" s="3">
        <v>92.98</v>
      </c>
      <c r="Z415" s="4" t="str">
        <f t="shared" ref="Z415:Z418" si="348">O415&amp;$AG$3&amp;$AH$3&amp;S415&amp;$AI$3</f>
        <v>7,16 (7,69)</v>
      </c>
      <c r="AA415" s="4" t="str">
        <f t="shared" ref="AA415:AA418" si="349">P415&amp;$AG$3&amp;$AH$3&amp;T415&amp;$AI$3</f>
        <v>16,88 (18,23)</v>
      </c>
      <c r="AB415" s="4" t="str">
        <f t="shared" ref="AB415:AB418" si="350">K415&amp;$AG$3&amp;$AH$3&amp;U415&amp;$AI$3</f>
        <v>2,02 (2,53)</v>
      </c>
      <c r="AC415" s="4" t="str">
        <f t="shared" ref="AC415:AC418" si="351">L415&amp;$AG$3&amp;$AH$3&amp;V415&amp;$AI$3</f>
        <v>6,01 (7,38)</v>
      </c>
      <c r="AD415" s="4">
        <v>1</v>
      </c>
      <c r="AE415" s="4">
        <v>1</v>
      </c>
      <c r="AF415" s="4">
        <v>1</v>
      </c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</row>
    <row r="416" spans="1:51" ht="14.45" customHeight="1" x14ac:dyDescent="0.25">
      <c r="A416" s="2" t="s">
        <v>116</v>
      </c>
      <c r="B416" s="2" t="s">
        <v>150</v>
      </c>
      <c r="C416" s="3" t="s">
        <v>106</v>
      </c>
      <c r="D416" s="3" t="s">
        <v>1</v>
      </c>
      <c r="E416" s="3" t="s">
        <v>12</v>
      </c>
      <c r="F416" s="2" t="s">
        <v>46</v>
      </c>
      <c r="G416" s="4">
        <v>3</v>
      </c>
      <c r="H416" s="4">
        <v>3</v>
      </c>
      <c r="I416" s="5" t="s">
        <v>16</v>
      </c>
      <c r="J416" s="3">
        <v>1.9</v>
      </c>
      <c r="K416" s="3">
        <v>1.71</v>
      </c>
      <c r="L416" s="3">
        <v>6</v>
      </c>
      <c r="M416" s="3">
        <v>1.97</v>
      </c>
      <c r="N416" s="3">
        <v>0.95</v>
      </c>
      <c r="O416" s="3">
        <v>7.92</v>
      </c>
      <c r="P416" s="3">
        <v>18.47</v>
      </c>
      <c r="Q416" s="3">
        <v>5.99</v>
      </c>
      <c r="R416" s="3">
        <v>0.97</v>
      </c>
      <c r="S416" s="3">
        <v>8.7799999999999994</v>
      </c>
      <c r="T416" s="3">
        <v>19</v>
      </c>
      <c r="U416" s="3">
        <v>2.29</v>
      </c>
      <c r="V416" s="3">
        <v>7.3</v>
      </c>
      <c r="W416" s="3">
        <v>11.53</v>
      </c>
      <c r="X416" s="3">
        <v>66.94</v>
      </c>
      <c r="Y416" s="3">
        <v>107.11</v>
      </c>
      <c r="Z416" s="4" t="str">
        <f t="shared" si="348"/>
        <v>7,92 (8,78)</v>
      </c>
      <c r="AA416" s="4" t="str">
        <f t="shared" si="349"/>
        <v>18,47 (19)</v>
      </c>
      <c r="AB416" s="4" t="str">
        <f t="shared" si="350"/>
        <v>1,71 (2,29)</v>
      </c>
      <c r="AC416" s="4" t="str">
        <f t="shared" si="351"/>
        <v>6 (7,3)</v>
      </c>
      <c r="AD416" s="4">
        <v>1</v>
      </c>
      <c r="AE416" s="4">
        <v>1</v>
      </c>
      <c r="AF416" s="4">
        <v>1</v>
      </c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</row>
    <row r="417" spans="1:51" ht="14.45" customHeight="1" x14ac:dyDescent="0.25">
      <c r="A417" s="2" t="s">
        <v>116</v>
      </c>
      <c r="B417" s="2" t="s">
        <v>150</v>
      </c>
      <c r="C417" s="3" t="s">
        <v>106</v>
      </c>
      <c r="D417" s="3" t="s">
        <v>1</v>
      </c>
      <c r="E417" s="3" t="s">
        <v>12</v>
      </c>
      <c r="F417" s="2" t="s">
        <v>46</v>
      </c>
      <c r="G417" s="4">
        <v>4</v>
      </c>
      <c r="H417" s="4">
        <v>4</v>
      </c>
      <c r="I417" s="5" t="s">
        <v>16</v>
      </c>
      <c r="J417" s="3">
        <v>1.07</v>
      </c>
      <c r="K417" s="3">
        <v>0.71</v>
      </c>
      <c r="L417" s="3">
        <v>5.15</v>
      </c>
      <c r="M417" s="3">
        <v>1.26</v>
      </c>
      <c r="N417" s="3">
        <v>1.1100000000000001</v>
      </c>
      <c r="O417" s="3">
        <v>9.1999999999999993</v>
      </c>
      <c r="P417" s="3">
        <v>21.68</v>
      </c>
      <c r="Q417" s="3">
        <v>3.45</v>
      </c>
      <c r="R417" s="3">
        <v>0.99</v>
      </c>
      <c r="S417" s="3">
        <v>11.17</v>
      </c>
      <c r="T417" s="3">
        <v>19.489999999999998</v>
      </c>
      <c r="U417" s="3">
        <v>1.32</v>
      </c>
      <c r="V417" s="3">
        <v>6.56</v>
      </c>
      <c r="W417" s="3">
        <v>7.05</v>
      </c>
      <c r="X417" s="3">
        <v>66.64</v>
      </c>
      <c r="Y417" s="3">
        <v>123.77</v>
      </c>
      <c r="Z417" s="4" t="str">
        <f t="shared" si="348"/>
        <v>9,2 (11,17)</v>
      </c>
      <c r="AA417" s="4" t="str">
        <f t="shared" si="349"/>
        <v>21,68 (19,49)</v>
      </c>
      <c r="AB417" s="4" t="str">
        <f t="shared" si="350"/>
        <v>0,71 (1,32)</v>
      </c>
      <c r="AC417" s="4" t="str">
        <f t="shared" si="351"/>
        <v>5,15 (6,56)</v>
      </c>
      <c r="AD417" s="4">
        <v>1</v>
      </c>
      <c r="AE417" s="4">
        <v>1</v>
      </c>
      <c r="AF417" s="4">
        <v>1</v>
      </c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</row>
    <row r="418" spans="1:51" ht="14.45" customHeight="1" x14ac:dyDescent="0.25">
      <c r="A418" s="2" t="s">
        <v>117</v>
      </c>
      <c r="B418" s="2" t="s">
        <v>150</v>
      </c>
      <c r="C418" s="3" t="s">
        <v>106</v>
      </c>
      <c r="D418" s="3" t="s">
        <v>1</v>
      </c>
      <c r="E418" s="3" t="s">
        <v>13</v>
      </c>
      <c r="F418" s="2" t="s">
        <v>46</v>
      </c>
      <c r="G418" s="4">
        <v>2.5</v>
      </c>
      <c r="H418" s="4">
        <v>2.5</v>
      </c>
      <c r="I418" s="5" t="s">
        <v>16</v>
      </c>
      <c r="J418" s="3">
        <v>1.4</v>
      </c>
      <c r="K418" s="3">
        <v>1.1100000000000001</v>
      </c>
      <c r="L418" s="3">
        <v>3.77</v>
      </c>
      <c r="M418" s="3">
        <v>1.66</v>
      </c>
      <c r="N418" s="3">
        <v>0.94</v>
      </c>
      <c r="O418" s="3">
        <v>9.33</v>
      </c>
      <c r="P418" s="3">
        <v>23.03</v>
      </c>
      <c r="Q418" s="3">
        <v>2.94</v>
      </c>
      <c r="R418" s="3">
        <v>0.94</v>
      </c>
      <c r="S418" s="3">
        <v>10.84</v>
      </c>
      <c r="T418" s="3">
        <v>27.83</v>
      </c>
      <c r="U418" s="3">
        <v>1.73</v>
      </c>
      <c r="V418" s="3">
        <v>5.51</v>
      </c>
      <c r="W418" s="3">
        <v>5.63</v>
      </c>
      <c r="X418" s="3">
        <v>55.79</v>
      </c>
      <c r="Y418" s="3">
        <v>105.99</v>
      </c>
      <c r="Z418" s="4" t="str">
        <f t="shared" si="348"/>
        <v>9,33 (10,84)</v>
      </c>
      <c r="AA418" s="4" t="str">
        <f t="shared" si="349"/>
        <v>23,03 (27,83)</v>
      </c>
      <c r="AB418" s="4" t="str">
        <f t="shared" si="350"/>
        <v>1,11 (1,73)</v>
      </c>
      <c r="AC418" s="4" t="str">
        <f t="shared" si="351"/>
        <v>3,77 (5,51)</v>
      </c>
      <c r="AD418" s="4">
        <v>1</v>
      </c>
      <c r="AE418" s="4">
        <v>1</v>
      </c>
      <c r="AF418" s="4">
        <v>1</v>
      </c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</row>
    <row r="419" spans="1:51" ht="14.45" customHeight="1" x14ac:dyDescent="0.25">
      <c r="A419" s="2" t="s">
        <v>118</v>
      </c>
      <c r="B419" s="2" t="s">
        <v>150</v>
      </c>
      <c r="C419" s="3" t="s">
        <v>119</v>
      </c>
      <c r="D419" s="3" t="s">
        <v>0</v>
      </c>
      <c r="E419" s="3" t="s">
        <v>8</v>
      </c>
      <c r="F419" s="2" t="s">
        <v>46</v>
      </c>
      <c r="G419" s="4">
        <v>2.5</v>
      </c>
      <c r="H419" s="4">
        <v>2.5</v>
      </c>
      <c r="I419" s="5" t="s">
        <v>16</v>
      </c>
      <c r="J419" s="3">
        <v>44.55</v>
      </c>
      <c r="K419" s="5" t="s">
        <v>16</v>
      </c>
      <c r="L419" s="5" t="s">
        <v>16</v>
      </c>
      <c r="M419" s="6">
        <v>43.76</v>
      </c>
      <c r="N419" s="3">
        <v>0.98</v>
      </c>
      <c r="O419" s="5" t="s">
        <v>16</v>
      </c>
      <c r="P419" s="5" t="s">
        <v>16</v>
      </c>
      <c r="Q419" s="6">
        <v>44.15</v>
      </c>
      <c r="R419" s="3">
        <v>0.95</v>
      </c>
      <c r="S419" s="5" t="s">
        <v>16</v>
      </c>
      <c r="T419" s="5" t="s">
        <v>16</v>
      </c>
      <c r="U419" s="5" t="s">
        <v>16</v>
      </c>
      <c r="V419" s="5" t="s">
        <v>16</v>
      </c>
      <c r="W419" s="6">
        <v>72.86</v>
      </c>
      <c r="X419" s="3">
        <v>78.099999999999994</v>
      </c>
      <c r="Y419" s="3">
        <v>117.15</v>
      </c>
      <c r="Z419" s="4" t="str">
        <f t="shared" ref="Z419:Z426" si="352">O419&amp;$AG$3&amp;$AH$3&amp;S419&amp;$AI$3</f>
        <v>--- (---)</v>
      </c>
      <c r="AA419" s="4" t="str">
        <f t="shared" ref="AA419:AA426" si="353">P419&amp;$AG$3&amp;$AH$3&amp;T419&amp;$AI$3</f>
        <v>--- (---)</v>
      </c>
      <c r="AB419" s="4" t="str">
        <f t="shared" ref="AB419:AB426" si="354">K419&amp;$AG$3&amp;$AH$3&amp;U419&amp;$AI$3</f>
        <v>--- (---)</v>
      </c>
      <c r="AC419" s="4" t="str">
        <f t="shared" ref="AC419:AC426" si="355">L419&amp;$AG$3&amp;$AH$3&amp;V419&amp;$AI$3</f>
        <v>--- (---)</v>
      </c>
      <c r="AD419" s="4">
        <v>1</v>
      </c>
      <c r="AE419" s="4">
        <v>1</v>
      </c>
      <c r="AF419" s="4">
        <v>1</v>
      </c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</row>
    <row r="420" spans="1:51" ht="14.45" customHeight="1" x14ac:dyDescent="0.25">
      <c r="A420" s="2" t="s">
        <v>118</v>
      </c>
      <c r="B420" s="2" t="s">
        <v>150</v>
      </c>
      <c r="C420" s="3" t="s">
        <v>119</v>
      </c>
      <c r="D420" s="3" t="s">
        <v>0</v>
      </c>
      <c r="E420" s="3" t="s">
        <v>8</v>
      </c>
      <c r="F420" s="2" t="s">
        <v>46</v>
      </c>
      <c r="G420" s="4">
        <v>3</v>
      </c>
      <c r="H420" s="4">
        <v>3</v>
      </c>
      <c r="I420" s="5" t="s">
        <v>16</v>
      </c>
      <c r="J420" s="3">
        <v>30.94</v>
      </c>
      <c r="K420" s="3">
        <v>5.47</v>
      </c>
      <c r="L420" s="3">
        <v>13.17</v>
      </c>
      <c r="M420" s="3">
        <v>30.48</v>
      </c>
      <c r="N420" s="3">
        <v>1.04</v>
      </c>
      <c r="O420" s="3">
        <v>5.53</v>
      </c>
      <c r="P420" s="3">
        <v>13.32</v>
      </c>
      <c r="Q420" s="3">
        <v>30.67</v>
      </c>
      <c r="R420" s="3">
        <v>0.98</v>
      </c>
      <c r="S420" s="5" t="s">
        <v>16</v>
      </c>
      <c r="T420" s="5" t="s">
        <v>16</v>
      </c>
      <c r="U420" s="5" t="s">
        <v>16</v>
      </c>
      <c r="V420" s="5" t="s">
        <v>16</v>
      </c>
      <c r="W420" s="6">
        <v>55.15</v>
      </c>
      <c r="X420" s="3">
        <v>96.4</v>
      </c>
      <c r="Y420" s="3">
        <v>139.24</v>
      </c>
      <c r="Z420" s="4" t="str">
        <f t="shared" si="352"/>
        <v>5,53 (---)</v>
      </c>
      <c r="AA420" s="4" t="str">
        <f t="shared" si="353"/>
        <v>13,32 (---)</v>
      </c>
      <c r="AB420" s="4" t="str">
        <f t="shared" si="354"/>
        <v>5,47 (---)</v>
      </c>
      <c r="AC420" s="4" t="str">
        <f t="shared" si="355"/>
        <v>13,17 (---)</v>
      </c>
      <c r="AD420" s="4">
        <v>1</v>
      </c>
      <c r="AE420" s="4">
        <v>1</v>
      </c>
      <c r="AF420" s="4">
        <v>1</v>
      </c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</row>
    <row r="421" spans="1:51" ht="14.45" customHeight="1" x14ac:dyDescent="0.25">
      <c r="A421" s="2" t="s">
        <v>118</v>
      </c>
      <c r="B421" s="2" t="s">
        <v>150</v>
      </c>
      <c r="C421" s="3" t="s">
        <v>119</v>
      </c>
      <c r="D421" s="3" t="s">
        <v>0</v>
      </c>
      <c r="E421" s="3" t="s">
        <v>8</v>
      </c>
      <c r="F421" s="2" t="s">
        <v>46</v>
      </c>
      <c r="G421" s="4">
        <v>4</v>
      </c>
      <c r="H421" s="4">
        <v>4</v>
      </c>
      <c r="I421" s="5" t="s">
        <v>16</v>
      </c>
      <c r="J421" s="3">
        <v>17.399999999999999</v>
      </c>
      <c r="K421" s="3">
        <v>6.16</v>
      </c>
      <c r="L421" s="3">
        <v>15.05</v>
      </c>
      <c r="M421" s="3">
        <v>17.03</v>
      </c>
      <c r="N421" s="3">
        <v>1.01</v>
      </c>
      <c r="O421" s="3">
        <v>6.22</v>
      </c>
      <c r="P421" s="3">
        <v>15.37</v>
      </c>
      <c r="Q421" s="3">
        <v>17.149999999999999</v>
      </c>
      <c r="R421" s="3">
        <v>1.01</v>
      </c>
      <c r="S421" s="3">
        <v>5.9</v>
      </c>
      <c r="T421" s="3">
        <v>14.68</v>
      </c>
      <c r="U421" s="3">
        <v>5.85</v>
      </c>
      <c r="V421" s="3">
        <v>14.96</v>
      </c>
      <c r="W421" s="3">
        <v>30.84</v>
      </c>
      <c r="X421" s="3">
        <v>114.25</v>
      </c>
      <c r="Y421" s="3">
        <v>180.89</v>
      </c>
      <c r="Z421" s="4" t="str">
        <f t="shared" si="352"/>
        <v>6,22 (5,9)</v>
      </c>
      <c r="AA421" s="4" t="str">
        <f t="shared" si="353"/>
        <v>15,37 (14,68)</v>
      </c>
      <c r="AB421" s="4" t="str">
        <f t="shared" si="354"/>
        <v>6,16 (5,85)</v>
      </c>
      <c r="AC421" s="4" t="str">
        <f t="shared" si="355"/>
        <v>15,05 (14,96)</v>
      </c>
      <c r="AD421" s="4">
        <v>1</v>
      </c>
      <c r="AE421" s="4">
        <v>1</v>
      </c>
      <c r="AF421" s="4">
        <v>1</v>
      </c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</row>
    <row r="422" spans="1:51" ht="14.45" customHeight="1" x14ac:dyDescent="0.25">
      <c r="A422" s="2" t="s">
        <v>118</v>
      </c>
      <c r="B422" s="2" t="s">
        <v>150</v>
      </c>
      <c r="C422" s="3" t="s">
        <v>119</v>
      </c>
      <c r="D422" s="3" t="s">
        <v>0</v>
      </c>
      <c r="E422" s="3" t="s">
        <v>8</v>
      </c>
      <c r="F422" s="2" t="s">
        <v>46</v>
      </c>
      <c r="G422" s="4">
        <v>5</v>
      </c>
      <c r="H422" s="4">
        <v>5</v>
      </c>
      <c r="I422" s="5" t="s">
        <v>16</v>
      </c>
      <c r="J422" s="3">
        <v>11.14</v>
      </c>
      <c r="K422" s="3">
        <v>6.76</v>
      </c>
      <c r="L422" s="3">
        <v>16.64</v>
      </c>
      <c r="M422" s="3">
        <v>10.96</v>
      </c>
      <c r="N422" s="3">
        <v>1.02</v>
      </c>
      <c r="O422" s="3">
        <v>6.7</v>
      </c>
      <c r="P422" s="3">
        <v>16.64</v>
      </c>
      <c r="Q422" s="3">
        <v>11.05</v>
      </c>
      <c r="R422" s="3">
        <v>1.01</v>
      </c>
      <c r="S422" s="3">
        <v>6.36</v>
      </c>
      <c r="T422" s="3">
        <v>16.87</v>
      </c>
      <c r="U422" s="3">
        <v>6.41</v>
      </c>
      <c r="V422" s="3">
        <v>16.239999999999998</v>
      </c>
      <c r="W422" s="3">
        <v>20.83</v>
      </c>
      <c r="X422" s="3">
        <v>141.32</v>
      </c>
      <c r="Y422" s="3">
        <v>215.7</v>
      </c>
      <c r="Z422" s="4" t="str">
        <f t="shared" si="352"/>
        <v>6,7 (6,36)</v>
      </c>
      <c r="AA422" s="4" t="str">
        <f t="shared" si="353"/>
        <v>16,64 (16,87)</v>
      </c>
      <c r="AB422" s="4" t="str">
        <f t="shared" si="354"/>
        <v>6,76 (6,41)</v>
      </c>
      <c r="AC422" s="4" t="str">
        <f t="shared" si="355"/>
        <v>16,64 (16,24)</v>
      </c>
      <c r="AD422" s="4">
        <v>1</v>
      </c>
      <c r="AE422" s="4">
        <v>1</v>
      </c>
      <c r="AF422" s="4">
        <v>1</v>
      </c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</row>
    <row r="423" spans="1:51" ht="14.45" customHeight="1" x14ac:dyDescent="0.25">
      <c r="A423" s="2" t="s">
        <v>118</v>
      </c>
      <c r="B423" s="2" t="s">
        <v>150</v>
      </c>
      <c r="C423" s="3" t="s">
        <v>119</v>
      </c>
      <c r="D423" s="3" t="s">
        <v>0</v>
      </c>
      <c r="E423" s="3" t="s">
        <v>8</v>
      </c>
      <c r="F423" s="2" t="s">
        <v>46</v>
      </c>
      <c r="G423" s="5">
        <v>7.5</v>
      </c>
      <c r="H423" s="5">
        <v>7.5</v>
      </c>
      <c r="I423" s="5" t="s">
        <v>16</v>
      </c>
      <c r="J423" s="3">
        <v>4.95</v>
      </c>
      <c r="K423" s="3">
        <v>7.24</v>
      </c>
      <c r="L423" s="3">
        <v>19.37</v>
      </c>
      <c r="M423" s="3">
        <v>4.92</v>
      </c>
      <c r="N423" s="3">
        <v>1.01</v>
      </c>
      <c r="O423" s="3">
        <v>7.18</v>
      </c>
      <c r="P423" s="3">
        <v>19.37</v>
      </c>
      <c r="Q423" s="3">
        <v>4.97</v>
      </c>
      <c r="R423" s="3">
        <v>1</v>
      </c>
      <c r="S423" s="3">
        <v>7.32</v>
      </c>
      <c r="T423" s="3">
        <v>20.2</v>
      </c>
      <c r="U423" s="3">
        <v>7.38</v>
      </c>
      <c r="V423" s="3">
        <v>20.3</v>
      </c>
      <c r="W423" s="3">
        <v>9.7899999999999991</v>
      </c>
      <c r="X423" s="3">
        <v>150.62</v>
      </c>
      <c r="Y423" s="3">
        <v>301.24</v>
      </c>
      <c r="Z423" s="4" t="str">
        <f t="shared" si="352"/>
        <v>7,18 (7,32)</v>
      </c>
      <c r="AA423" s="4" t="str">
        <f t="shared" si="353"/>
        <v>19,37 (20,2)</v>
      </c>
      <c r="AB423" s="4" t="str">
        <f t="shared" si="354"/>
        <v>7,24 (7,38)</v>
      </c>
      <c r="AC423" s="4" t="str">
        <f t="shared" si="355"/>
        <v>19,37 (20,3)</v>
      </c>
      <c r="AD423" s="4">
        <v>1</v>
      </c>
      <c r="AE423" s="4">
        <v>1</v>
      </c>
      <c r="AF423" s="4">
        <v>1</v>
      </c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</row>
    <row r="424" spans="1:51" ht="14.45" customHeight="1" x14ac:dyDescent="0.25">
      <c r="A424" s="2" t="s">
        <v>118</v>
      </c>
      <c r="B424" s="2" t="s">
        <v>150</v>
      </c>
      <c r="C424" s="3" t="s">
        <v>119</v>
      </c>
      <c r="D424" s="3" t="s">
        <v>0</v>
      </c>
      <c r="E424" s="3" t="s">
        <v>8</v>
      </c>
      <c r="F424" s="2" t="s">
        <v>46</v>
      </c>
      <c r="G424" s="5">
        <v>10</v>
      </c>
      <c r="H424" s="5">
        <v>10</v>
      </c>
      <c r="I424" s="5" t="s">
        <v>16</v>
      </c>
      <c r="J424" s="3">
        <v>2.78</v>
      </c>
      <c r="K424" s="3">
        <v>7.13</v>
      </c>
      <c r="L424" s="3">
        <v>20.350000000000001</v>
      </c>
      <c r="M424" s="3">
        <v>2.8</v>
      </c>
      <c r="N424" s="3">
        <v>1.01</v>
      </c>
      <c r="O424" s="3">
        <v>7.07</v>
      </c>
      <c r="P424" s="3">
        <v>20.18</v>
      </c>
      <c r="Q424" s="3">
        <v>2.82</v>
      </c>
      <c r="R424" s="3">
        <v>1.01</v>
      </c>
      <c r="S424" s="3">
        <v>7.66</v>
      </c>
      <c r="T424" s="3">
        <v>23.09</v>
      </c>
      <c r="U424" s="3">
        <v>7.73</v>
      </c>
      <c r="V424" s="3">
        <v>23.4</v>
      </c>
      <c r="W424" s="3">
        <v>5.72</v>
      </c>
      <c r="X424" s="3">
        <v>178.51</v>
      </c>
      <c r="Y424" s="3">
        <v>327.27</v>
      </c>
      <c r="Z424" s="4" t="str">
        <f t="shared" si="352"/>
        <v>7,07 (7,66)</v>
      </c>
      <c r="AA424" s="4" t="str">
        <f t="shared" si="353"/>
        <v>20,18 (23,09)</v>
      </c>
      <c r="AB424" s="4" t="str">
        <f t="shared" si="354"/>
        <v>7,13 (7,73)</v>
      </c>
      <c r="AC424" s="4" t="str">
        <f t="shared" si="355"/>
        <v>20,35 (23,4)</v>
      </c>
      <c r="AD424" s="4">
        <v>1</v>
      </c>
      <c r="AE424" s="4">
        <v>1</v>
      </c>
      <c r="AF424" s="4">
        <v>1</v>
      </c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</row>
    <row r="425" spans="1:51" ht="14.45" customHeight="1" x14ac:dyDescent="0.25">
      <c r="A425" s="2" t="s">
        <v>118</v>
      </c>
      <c r="B425" s="2" t="s">
        <v>150</v>
      </c>
      <c r="C425" s="3" t="s">
        <v>119</v>
      </c>
      <c r="D425" s="3" t="s">
        <v>0</v>
      </c>
      <c r="E425" s="3" t="s">
        <v>8</v>
      </c>
      <c r="F425" s="2" t="s">
        <v>46</v>
      </c>
      <c r="G425" s="5">
        <v>12.5</v>
      </c>
      <c r="H425" s="5">
        <v>12.5</v>
      </c>
      <c r="I425" s="5" t="s">
        <v>16</v>
      </c>
      <c r="J425" s="3">
        <v>1.78</v>
      </c>
      <c r="K425" s="3">
        <v>6.51</v>
      </c>
      <c r="L425" s="3">
        <v>20.239999999999998</v>
      </c>
      <c r="M425" s="3">
        <v>1.85</v>
      </c>
      <c r="N425" s="3">
        <v>1.01</v>
      </c>
      <c r="O425" s="3">
        <v>6.44</v>
      </c>
      <c r="P425" s="3">
        <v>20.43</v>
      </c>
      <c r="Q425" s="3">
        <v>1.84</v>
      </c>
      <c r="R425" s="3">
        <v>1.01</v>
      </c>
      <c r="S425" s="3">
        <v>7.68</v>
      </c>
      <c r="T425" s="3">
        <v>24.73</v>
      </c>
      <c r="U425" s="3">
        <v>7.76</v>
      </c>
      <c r="V425" s="3">
        <v>25.05</v>
      </c>
      <c r="W425" s="3">
        <v>3.76</v>
      </c>
      <c r="X425" s="3">
        <v>139.46</v>
      </c>
      <c r="Y425" s="3">
        <v>371.9</v>
      </c>
      <c r="Z425" s="4" t="str">
        <f t="shared" si="352"/>
        <v>6,44 (7,68)</v>
      </c>
      <c r="AA425" s="4" t="str">
        <f t="shared" si="353"/>
        <v>20,43 (24,73)</v>
      </c>
      <c r="AB425" s="4" t="str">
        <f t="shared" si="354"/>
        <v>6,51 (7,76)</v>
      </c>
      <c r="AC425" s="4" t="str">
        <f t="shared" si="355"/>
        <v>20,24 (25,05)</v>
      </c>
      <c r="AD425" s="4">
        <v>1</v>
      </c>
      <c r="AE425" s="4">
        <v>1</v>
      </c>
      <c r="AF425" s="4">
        <v>1</v>
      </c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</row>
    <row r="426" spans="1:51" ht="14.45" customHeight="1" x14ac:dyDescent="0.25">
      <c r="A426" s="2" t="s">
        <v>118</v>
      </c>
      <c r="B426" s="2" t="s">
        <v>150</v>
      </c>
      <c r="C426" s="3" t="s">
        <v>119</v>
      </c>
      <c r="D426" s="3" t="s">
        <v>0</v>
      </c>
      <c r="E426" s="3" t="s">
        <v>8</v>
      </c>
      <c r="F426" s="2" t="s">
        <v>46</v>
      </c>
      <c r="G426" s="5">
        <v>15</v>
      </c>
      <c r="H426" s="5">
        <v>15</v>
      </c>
      <c r="I426" s="5" t="s">
        <v>16</v>
      </c>
      <c r="J426" s="3">
        <v>1.24</v>
      </c>
      <c r="K426" s="3">
        <v>4.0199999999999996</v>
      </c>
      <c r="L426" s="3">
        <v>20.05</v>
      </c>
      <c r="M426" s="3">
        <v>1.35</v>
      </c>
      <c r="N426" s="3">
        <v>1</v>
      </c>
      <c r="O426" s="3">
        <v>4.0199999999999996</v>
      </c>
      <c r="P426" s="3">
        <v>20.05</v>
      </c>
      <c r="Q426" s="3">
        <v>1.35</v>
      </c>
      <c r="R426" s="3">
        <v>1</v>
      </c>
      <c r="S426" s="3">
        <v>7.59</v>
      </c>
      <c r="T426" s="3">
        <v>25.76</v>
      </c>
      <c r="U426" s="3">
        <v>7.59</v>
      </c>
      <c r="V426" s="3">
        <v>26.09</v>
      </c>
      <c r="W426" s="3">
        <v>2.7</v>
      </c>
      <c r="X426" s="3">
        <v>66.94</v>
      </c>
      <c r="Y426" s="3">
        <v>267.77</v>
      </c>
      <c r="Z426" s="4" t="str">
        <f t="shared" si="352"/>
        <v>4,02 (7,59)</v>
      </c>
      <c r="AA426" s="4" t="str">
        <f t="shared" si="353"/>
        <v>20,05 (25,76)</v>
      </c>
      <c r="AB426" s="4" t="str">
        <f t="shared" si="354"/>
        <v>4,02 (7,59)</v>
      </c>
      <c r="AC426" s="4" t="str">
        <f t="shared" si="355"/>
        <v>20,05 (26,09)</v>
      </c>
      <c r="AD426" s="4">
        <v>1</v>
      </c>
      <c r="AE426" s="4">
        <v>1</v>
      </c>
      <c r="AF426" s="4">
        <v>1</v>
      </c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</row>
    <row r="427" spans="1:51" ht="14.45" customHeight="1" x14ac:dyDescent="0.25">
      <c r="A427" s="2" t="s">
        <v>118</v>
      </c>
      <c r="B427" s="2" t="s">
        <v>150</v>
      </c>
      <c r="C427" s="3" t="s">
        <v>119</v>
      </c>
      <c r="D427" s="3" t="s">
        <v>0</v>
      </c>
      <c r="E427" s="3" t="s">
        <v>8</v>
      </c>
      <c r="F427" s="2" t="s">
        <v>15</v>
      </c>
      <c r="G427" s="5" t="s">
        <v>16</v>
      </c>
      <c r="H427" s="5" t="s">
        <v>16</v>
      </c>
      <c r="I427" s="4">
        <v>2.5</v>
      </c>
      <c r="K427" s="3">
        <v>2.1920000000000002</v>
      </c>
      <c r="L427" s="3">
        <v>6.0650000000000004</v>
      </c>
      <c r="O427" s="3">
        <v>2.2120000000000002</v>
      </c>
      <c r="P427" s="3">
        <v>6.0650000000000004</v>
      </c>
      <c r="Z427" s="4">
        <f t="shared" ref="Z427:Z429" si="356">O427</f>
        <v>2.2120000000000002</v>
      </c>
      <c r="AA427" s="4">
        <f t="shared" ref="AA427:AA429" si="357">P427</f>
        <v>6.0650000000000004</v>
      </c>
      <c r="AB427" s="4">
        <f t="shared" ref="AB427:AB429" si="358">K427</f>
        <v>2.1920000000000002</v>
      </c>
      <c r="AC427" s="4">
        <f t="shared" ref="AC427:AC429" si="359">L427</f>
        <v>6.0650000000000004</v>
      </c>
      <c r="AD427" s="4"/>
      <c r="AE427" s="4"/>
      <c r="AF427" s="4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</row>
    <row r="428" spans="1:51" ht="14.45" customHeight="1" x14ac:dyDescent="0.25">
      <c r="A428" s="2" t="s">
        <v>118</v>
      </c>
      <c r="B428" s="2" t="s">
        <v>150</v>
      </c>
      <c r="C428" s="3" t="s">
        <v>119</v>
      </c>
      <c r="D428" s="3" t="s">
        <v>0</v>
      </c>
      <c r="E428" s="3" t="s">
        <v>8</v>
      </c>
      <c r="F428" s="2" t="s">
        <v>15</v>
      </c>
      <c r="G428" s="5" t="s">
        <v>16</v>
      </c>
      <c r="H428" s="5" t="s">
        <v>16</v>
      </c>
      <c r="I428" s="4">
        <v>3</v>
      </c>
      <c r="K428" s="3">
        <v>2.1800000000000002</v>
      </c>
      <c r="L428" s="3">
        <v>6.2130000000000001</v>
      </c>
      <c r="O428" s="3">
        <v>2.1800000000000002</v>
      </c>
      <c r="P428" s="3">
        <v>6.1589999999999998</v>
      </c>
      <c r="Z428" s="4">
        <f t="shared" si="356"/>
        <v>2.1800000000000002</v>
      </c>
      <c r="AA428" s="4">
        <f t="shared" si="357"/>
        <v>6.1589999999999998</v>
      </c>
      <c r="AB428" s="4">
        <f t="shared" si="358"/>
        <v>2.1800000000000002</v>
      </c>
      <c r="AC428" s="4">
        <f t="shared" si="359"/>
        <v>6.2130000000000001</v>
      </c>
      <c r="AD428" s="4"/>
      <c r="AE428" s="4"/>
      <c r="AF428" s="4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</row>
    <row r="429" spans="1:51" ht="14.45" customHeight="1" x14ac:dyDescent="0.25">
      <c r="A429" s="2" t="s">
        <v>118</v>
      </c>
      <c r="B429" s="2" t="s">
        <v>150</v>
      </c>
      <c r="C429" s="3" t="s">
        <v>119</v>
      </c>
      <c r="D429" s="3" t="s">
        <v>0</v>
      </c>
      <c r="E429" s="3" t="s">
        <v>8</v>
      </c>
      <c r="F429" s="2" t="s">
        <v>15</v>
      </c>
      <c r="G429" s="5" t="s">
        <v>16</v>
      </c>
      <c r="H429" s="5" t="s">
        <v>16</v>
      </c>
      <c r="I429" s="4">
        <v>4</v>
      </c>
      <c r="K429" s="3">
        <v>1.802</v>
      </c>
      <c r="L429" s="3">
        <v>6.194</v>
      </c>
      <c r="O429" s="3">
        <v>1.823</v>
      </c>
      <c r="P429" s="3">
        <v>6.194</v>
      </c>
      <c r="Z429" s="4">
        <f t="shared" si="356"/>
        <v>1.823</v>
      </c>
      <c r="AA429" s="4">
        <f t="shared" si="357"/>
        <v>6.194</v>
      </c>
      <c r="AB429" s="4">
        <f t="shared" si="358"/>
        <v>1.802</v>
      </c>
      <c r="AC429" s="4">
        <f t="shared" si="359"/>
        <v>6.194</v>
      </c>
      <c r="AD429" s="4"/>
      <c r="AE429" s="4"/>
      <c r="AF429" s="4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</row>
    <row r="430" spans="1:51" ht="14.45" customHeight="1" x14ac:dyDescent="0.25">
      <c r="A430" s="2" t="s">
        <v>120</v>
      </c>
      <c r="B430" s="2" t="s">
        <v>150</v>
      </c>
      <c r="C430" s="3" t="s">
        <v>119</v>
      </c>
      <c r="D430" s="3" t="s">
        <v>0</v>
      </c>
      <c r="E430" s="3" t="s">
        <v>9</v>
      </c>
      <c r="F430" s="2" t="s">
        <v>46</v>
      </c>
      <c r="G430" s="4">
        <v>2.5</v>
      </c>
      <c r="H430" s="4">
        <v>2.5</v>
      </c>
      <c r="I430" s="5" t="s">
        <v>16</v>
      </c>
      <c r="J430" s="3">
        <v>40.090000000000003</v>
      </c>
      <c r="K430" s="3">
        <v>5.01</v>
      </c>
      <c r="L430" s="3">
        <v>11.92</v>
      </c>
      <c r="M430" s="3">
        <v>39.72</v>
      </c>
      <c r="N430" s="3">
        <v>0.98</v>
      </c>
      <c r="O430" s="3">
        <v>5.13</v>
      </c>
      <c r="P430" s="3">
        <v>12.69</v>
      </c>
      <c r="Q430" s="3">
        <v>39.69</v>
      </c>
      <c r="R430" s="3">
        <v>1</v>
      </c>
      <c r="S430" s="5" t="s">
        <v>16</v>
      </c>
      <c r="T430" s="5" t="s">
        <v>16</v>
      </c>
      <c r="U430" s="5" t="s">
        <v>16</v>
      </c>
      <c r="V430" s="5" t="s">
        <v>16</v>
      </c>
      <c r="W430" s="6">
        <v>72.11</v>
      </c>
      <c r="X430" s="3">
        <v>79.959999999999994</v>
      </c>
      <c r="Y430" s="3">
        <v>117.15</v>
      </c>
      <c r="Z430" s="4" t="str">
        <f t="shared" ref="Z430:Z437" si="360">O430&amp;$AG$3&amp;$AH$3&amp;S430&amp;$AI$3</f>
        <v>5,13 (---)</v>
      </c>
      <c r="AA430" s="4" t="str">
        <f t="shared" ref="AA430:AA437" si="361">P430&amp;$AG$3&amp;$AH$3&amp;T430&amp;$AI$3</f>
        <v>12,69 (---)</v>
      </c>
      <c r="AB430" s="4" t="str">
        <f t="shared" ref="AB430:AB437" si="362">K430&amp;$AG$3&amp;$AH$3&amp;U430&amp;$AI$3</f>
        <v>5,01 (---)</v>
      </c>
      <c r="AC430" s="4" t="str">
        <f t="shared" ref="AC430:AC437" si="363">L430&amp;$AG$3&amp;$AH$3&amp;V430&amp;$AI$3</f>
        <v>11,92 (---)</v>
      </c>
      <c r="AD430" s="4">
        <v>1</v>
      </c>
      <c r="AE430" s="4">
        <v>1</v>
      </c>
      <c r="AF430" s="4">
        <v>1</v>
      </c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</row>
    <row r="431" spans="1:51" ht="14.45" customHeight="1" x14ac:dyDescent="0.25">
      <c r="A431" s="2" t="s">
        <v>120</v>
      </c>
      <c r="B431" s="2" t="s">
        <v>150</v>
      </c>
      <c r="C431" s="3" t="s">
        <v>119</v>
      </c>
      <c r="D431" s="3" t="s">
        <v>0</v>
      </c>
      <c r="E431" s="3" t="s">
        <v>9</v>
      </c>
      <c r="F431" s="2" t="s">
        <v>46</v>
      </c>
      <c r="G431" s="4">
        <v>3</v>
      </c>
      <c r="H431" s="4">
        <v>3</v>
      </c>
      <c r="I431" s="5" t="s">
        <v>16</v>
      </c>
      <c r="J431" s="3">
        <v>27.84</v>
      </c>
      <c r="K431" s="3">
        <v>5.53</v>
      </c>
      <c r="L431" s="3">
        <v>13.02</v>
      </c>
      <c r="M431" s="3">
        <v>27.43</v>
      </c>
      <c r="N431" s="3">
        <v>0.97</v>
      </c>
      <c r="O431" s="3">
        <v>5.47</v>
      </c>
      <c r="P431" s="3">
        <v>13.64</v>
      </c>
      <c r="Q431" s="3">
        <v>27.54</v>
      </c>
      <c r="R431" s="3">
        <v>1</v>
      </c>
      <c r="S431" s="5" t="s">
        <v>16</v>
      </c>
      <c r="T431" s="5" t="s">
        <v>16</v>
      </c>
      <c r="U431" s="5" t="s">
        <v>16</v>
      </c>
      <c r="V431" s="5" t="s">
        <v>16</v>
      </c>
      <c r="W431" s="6">
        <v>50.27</v>
      </c>
      <c r="X431" s="3">
        <v>93.72</v>
      </c>
      <c r="Y431" s="3">
        <v>139.24</v>
      </c>
      <c r="Z431" s="4" t="str">
        <f t="shared" si="360"/>
        <v>5,47 (---)</v>
      </c>
      <c r="AA431" s="4" t="str">
        <f t="shared" si="361"/>
        <v>13,64 (---)</v>
      </c>
      <c r="AB431" s="4" t="str">
        <f t="shared" si="362"/>
        <v>5,53 (---)</v>
      </c>
      <c r="AC431" s="4" t="str">
        <f t="shared" si="363"/>
        <v>13,02 (---)</v>
      </c>
      <c r="AD431" s="4">
        <v>1</v>
      </c>
      <c r="AE431" s="4">
        <v>1</v>
      </c>
      <c r="AF431" s="4">
        <v>1</v>
      </c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</row>
    <row r="432" spans="1:51" ht="14.45" customHeight="1" x14ac:dyDescent="0.25">
      <c r="A432" s="2" t="s">
        <v>120</v>
      </c>
      <c r="B432" s="2" t="s">
        <v>150</v>
      </c>
      <c r="C432" s="3" t="s">
        <v>119</v>
      </c>
      <c r="D432" s="3" t="s">
        <v>0</v>
      </c>
      <c r="E432" s="3" t="s">
        <v>9</v>
      </c>
      <c r="F432" s="2" t="s">
        <v>46</v>
      </c>
      <c r="G432" s="4">
        <v>4</v>
      </c>
      <c r="H432" s="4">
        <v>4</v>
      </c>
      <c r="I432" s="5" t="s">
        <v>16</v>
      </c>
      <c r="J432" s="3">
        <v>15.66</v>
      </c>
      <c r="K432" s="3">
        <v>6.04</v>
      </c>
      <c r="L432" s="3">
        <v>15.21</v>
      </c>
      <c r="M432" s="3">
        <v>15.46</v>
      </c>
      <c r="N432" s="3">
        <v>0.98</v>
      </c>
      <c r="O432" s="3">
        <v>6.1</v>
      </c>
      <c r="P432" s="3">
        <v>15.21</v>
      </c>
      <c r="Q432" s="3">
        <v>15.63</v>
      </c>
      <c r="R432" s="3">
        <v>1.01</v>
      </c>
      <c r="S432" s="3">
        <v>5.79</v>
      </c>
      <c r="T432" s="3">
        <v>15.42</v>
      </c>
      <c r="U432" s="3">
        <v>5.74</v>
      </c>
      <c r="V432" s="3">
        <v>14.8</v>
      </c>
      <c r="W432" s="3">
        <v>29.83</v>
      </c>
      <c r="X432" s="3">
        <v>114.25</v>
      </c>
      <c r="Y432" s="3">
        <v>176.13</v>
      </c>
      <c r="Z432" s="4" t="str">
        <f t="shared" si="360"/>
        <v>6,1 (5,79)</v>
      </c>
      <c r="AA432" s="4" t="str">
        <f t="shared" si="361"/>
        <v>15,21 (15,42)</v>
      </c>
      <c r="AB432" s="4" t="str">
        <f t="shared" si="362"/>
        <v>6,04 (5,74)</v>
      </c>
      <c r="AC432" s="4" t="str">
        <f t="shared" si="363"/>
        <v>15,21 (14,8)</v>
      </c>
      <c r="AD432" s="4">
        <v>1</v>
      </c>
      <c r="AE432" s="4">
        <v>1</v>
      </c>
      <c r="AF432" s="4">
        <v>1</v>
      </c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</row>
    <row r="433" spans="1:51" ht="14.45" customHeight="1" x14ac:dyDescent="0.25">
      <c r="A433" s="2" t="s">
        <v>120</v>
      </c>
      <c r="B433" s="2" t="s">
        <v>150</v>
      </c>
      <c r="C433" s="3" t="s">
        <v>119</v>
      </c>
      <c r="D433" s="3" t="s">
        <v>0</v>
      </c>
      <c r="E433" s="3" t="s">
        <v>9</v>
      </c>
      <c r="F433" s="2" t="s">
        <v>46</v>
      </c>
      <c r="G433" s="4">
        <v>5</v>
      </c>
      <c r="H433" s="4">
        <v>5</v>
      </c>
      <c r="I433" s="5" t="s">
        <v>16</v>
      </c>
      <c r="J433" s="3">
        <v>10.02</v>
      </c>
      <c r="K433" s="3">
        <v>6.64</v>
      </c>
      <c r="L433" s="3">
        <v>16.48</v>
      </c>
      <c r="M433" s="3">
        <v>9.93</v>
      </c>
      <c r="N433" s="3">
        <v>1.01</v>
      </c>
      <c r="O433" s="3">
        <v>6.58</v>
      </c>
      <c r="P433" s="3">
        <v>16.32</v>
      </c>
      <c r="Q433" s="3">
        <v>9.9</v>
      </c>
      <c r="R433" s="3">
        <v>1.01</v>
      </c>
      <c r="S433" s="3">
        <v>6.3</v>
      </c>
      <c r="T433" s="3">
        <v>16.95</v>
      </c>
      <c r="U433" s="3">
        <v>6.35</v>
      </c>
      <c r="V433" s="3">
        <v>16.68</v>
      </c>
      <c r="W433" s="3">
        <v>19.48</v>
      </c>
      <c r="X433" s="3">
        <v>141.32</v>
      </c>
      <c r="Y433" s="3">
        <v>223.14</v>
      </c>
      <c r="Z433" s="4" t="str">
        <f t="shared" si="360"/>
        <v>6,58 (6,3)</v>
      </c>
      <c r="AA433" s="4" t="str">
        <f t="shared" si="361"/>
        <v>16,32 (16,95)</v>
      </c>
      <c r="AB433" s="4" t="str">
        <f t="shared" si="362"/>
        <v>6,64 (6,35)</v>
      </c>
      <c r="AC433" s="4" t="str">
        <f t="shared" si="363"/>
        <v>16,48 (16,68)</v>
      </c>
      <c r="AD433" s="4">
        <v>1</v>
      </c>
      <c r="AE433" s="4">
        <v>1</v>
      </c>
      <c r="AF433" s="4">
        <v>1</v>
      </c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</row>
    <row r="434" spans="1:51" ht="14.45" customHeight="1" x14ac:dyDescent="0.25">
      <c r="A434" s="2" t="s">
        <v>120</v>
      </c>
      <c r="B434" s="2" t="s">
        <v>150</v>
      </c>
      <c r="C434" s="3" t="s">
        <v>119</v>
      </c>
      <c r="D434" s="3" t="s">
        <v>0</v>
      </c>
      <c r="E434" s="3" t="s">
        <v>9</v>
      </c>
      <c r="F434" s="2" t="s">
        <v>46</v>
      </c>
      <c r="G434" s="5">
        <v>7.5</v>
      </c>
      <c r="H434" s="5">
        <v>7.5</v>
      </c>
      <c r="I434" s="5" t="s">
        <v>16</v>
      </c>
      <c r="J434" s="3">
        <v>4.45</v>
      </c>
      <c r="K434" s="3">
        <v>7.06</v>
      </c>
      <c r="L434" s="3">
        <v>19.2</v>
      </c>
      <c r="M434" s="3">
        <v>4.41</v>
      </c>
      <c r="N434" s="3">
        <v>1.01</v>
      </c>
      <c r="O434" s="3">
        <v>7.31</v>
      </c>
      <c r="P434" s="3">
        <v>18.86</v>
      </c>
      <c r="Q434" s="3">
        <v>4.42</v>
      </c>
      <c r="R434" s="3">
        <v>1.02</v>
      </c>
      <c r="S434" s="3">
        <v>7.34</v>
      </c>
      <c r="T434" s="3">
        <v>20.09</v>
      </c>
      <c r="U434" s="3">
        <v>7.11</v>
      </c>
      <c r="V434" s="3">
        <v>19.989999999999998</v>
      </c>
      <c r="W434" s="3">
        <v>8.9600000000000009</v>
      </c>
      <c r="X434" s="3">
        <v>150.62</v>
      </c>
      <c r="Y434" s="3">
        <v>284.5</v>
      </c>
      <c r="Z434" s="4" t="str">
        <f t="shared" si="360"/>
        <v>7,31 (7,34)</v>
      </c>
      <c r="AA434" s="4" t="str">
        <f t="shared" si="361"/>
        <v>18,86 (20,09)</v>
      </c>
      <c r="AB434" s="4" t="str">
        <f t="shared" si="362"/>
        <v>7,06 (7,11)</v>
      </c>
      <c r="AC434" s="4" t="str">
        <f t="shared" si="363"/>
        <v>19,2 (19,99)</v>
      </c>
      <c r="AD434" s="4">
        <v>1</v>
      </c>
      <c r="AE434" s="4">
        <v>1</v>
      </c>
      <c r="AF434" s="4">
        <v>1</v>
      </c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</row>
    <row r="435" spans="1:51" ht="14.45" customHeight="1" x14ac:dyDescent="0.25">
      <c r="A435" s="2" t="s">
        <v>120</v>
      </c>
      <c r="B435" s="2" t="s">
        <v>150</v>
      </c>
      <c r="C435" s="3" t="s">
        <v>119</v>
      </c>
      <c r="D435" s="3" t="s">
        <v>0</v>
      </c>
      <c r="E435" s="3" t="s">
        <v>9</v>
      </c>
      <c r="F435" s="2" t="s">
        <v>46</v>
      </c>
      <c r="G435" s="5">
        <v>10</v>
      </c>
      <c r="H435" s="5">
        <v>10</v>
      </c>
      <c r="I435" s="5" t="s">
        <v>16</v>
      </c>
      <c r="J435" s="3">
        <v>2.5099999999999998</v>
      </c>
      <c r="K435" s="3">
        <v>6.81</v>
      </c>
      <c r="L435" s="3">
        <v>20</v>
      </c>
      <c r="M435" s="3">
        <v>2.57</v>
      </c>
      <c r="N435" s="3">
        <v>0.99</v>
      </c>
      <c r="O435" s="3">
        <v>7</v>
      </c>
      <c r="P435" s="3">
        <v>20.53</v>
      </c>
      <c r="Q435" s="3">
        <v>2.5499999999999998</v>
      </c>
      <c r="R435" s="3">
        <v>1.01</v>
      </c>
      <c r="S435" s="3">
        <v>7.73</v>
      </c>
      <c r="T435" s="3">
        <v>22.35</v>
      </c>
      <c r="U435" s="3">
        <v>7.53</v>
      </c>
      <c r="V435" s="3">
        <v>22.66</v>
      </c>
      <c r="W435" s="3">
        <v>5.26</v>
      </c>
      <c r="X435" s="3">
        <v>148.76</v>
      </c>
      <c r="Y435" s="3">
        <v>327.27</v>
      </c>
      <c r="Z435" s="4" t="str">
        <f t="shared" si="360"/>
        <v>7 (7,73)</v>
      </c>
      <c r="AA435" s="4" t="str">
        <f t="shared" si="361"/>
        <v>20,53 (22,35)</v>
      </c>
      <c r="AB435" s="4" t="str">
        <f t="shared" si="362"/>
        <v>6,81 (7,53)</v>
      </c>
      <c r="AC435" s="4" t="str">
        <f t="shared" si="363"/>
        <v>20 (22,66)</v>
      </c>
      <c r="AD435" s="4">
        <v>1</v>
      </c>
      <c r="AE435" s="4">
        <v>1</v>
      </c>
      <c r="AF435" s="4">
        <v>1</v>
      </c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</row>
    <row r="436" spans="1:51" ht="14.45" customHeight="1" x14ac:dyDescent="0.25">
      <c r="A436" s="2" t="s">
        <v>120</v>
      </c>
      <c r="B436" s="2" t="s">
        <v>150</v>
      </c>
      <c r="C436" s="3" t="s">
        <v>119</v>
      </c>
      <c r="D436" s="3" t="s">
        <v>0</v>
      </c>
      <c r="E436" s="3" t="s">
        <v>9</v>
      </c>
      <c r="F436" s="2" t="s">
        <v>46</v>
      </c>
      <c r="G436" s="5">
        <v>12.5</v>
      </c>
      <c r="H436" s="5">
        <v>12.5</v>
      </c>
      <c r="I436" s="5" t="s">
        <v>16</v>
      </c>
      <c r="J436" s="3">
        <v>1.6</v>
      </c>
      <c r="K436" s="3">
        <v>6.16</v>
      </c>
      <c r="L436" s="3">
        <v>19.89</v>
      </c>
      <c r="M436" s="3">
        <v>1.68</v>
      </c>
      <c r="N436" s="3">
        <v>1.01</v>
      </c>
      <c r="O436" s="3">
        <v>5.96</v>
      </c>
      <c r="P436" s="3">
        <v>20.61</v>
      </c>
      <c r="Q436" s="3">
        <v>1.68</v>
      </c>
      <c r="R436" s="3">
        <v>1</v>
      </c>
      <c r="S436" s="3">
        <v>7.66</v>
      </c>
      <c r="T436" s="3">
        <v>24.55</v>
      </c>
      <c r="U436" s="3">
        <v>7.91</v>
      </c>
      <c r="V436" s="3">
        <v>24.22</v>
      </c>
      <c r="W436" s="3">
        <v>3.45</v>
      </c>
      <c r="X436" s="3">
        <v>139.46</v>
      </c>
      <c r="Y436" s="3">
        <v>371.9</v>
      </c>
      <c r="Z436" s="4" t="str">
        <f t="shared" si="360"/>
        <v>5,96 (7,66)</v>
      </c>
      <c r="AA436" s="4" t="str">
        <f t="shared" si="361"/>
        <v>20,61 (24,55)</v>
      </c>
      <c r="AB436" s="4" t="str">
        <f t="shared" si="362"/>
        <v>6,16 (7,91)</v>
      </c>
      <c r="AC436" s="4" t="str">
        <f t="shared" si="363"/>
        <v>19,89 (24,22)</v>
      </c>
      <c r="AD436" s="4">
        <v>1</v>
      </c>
      <c r="AE436" s="4">
        <v>1</v>
      </c>
      <c r="AF436" s="4">
        <v>1</v>
      </c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</row>
    <row r="437" spans="1:51" ht="14.45" customHeight="1" x14ac:dyDescent="0.25">
      <c r="A437" s="2" t="s">
        <v>120</v>
      </c>
      <c r="B437" s="2" t="s">
        <v>150</v>
      </c>
      <c r="C437" s="3" t="s">
        <v>119</v>
      </c>
      <c r="D437" s="3" t="s">
        <v>0</v>
      </c>
      <c r="E437" s="3" t="s">
        <v>9</v>
      </c>
      <c r="F437" s="2" t="s">
        <v>46</v>
      </c>
      <c r="G437" s="5">
        <v>15</v>
      </c>
      <c r="H437" s="5">
        <v>15</v>
      </c>
      <c r="I437" s="5" t="s">
        <v>16</v>
      </c>
      <c r="J437" s="3">
        <v>1.1100000000000001</v>
      </c>
      <c r="K437" s="3">
        <v>3.05</v>
      </c>
      <c r="L437" s="3">
        <v>19.11</v>
      </c>
      <c r="M437" s="3">
        <v>1.25</v>
      </c>
      <c r="N437" s="3">
        <v>1</v>
      </c>
      <c r="O437" s="3">
        <v>3.81</v>
      </c>
      <c r="P437" s="3">
        <v>19.3</v>
      </c>
      <c r="Q437" s="3">
        <v>1.24</v>
      </c>
      <c r="R437" s="3">
        <v>1.01</v>
      </c>
      <c r="S437" s="3">
        <v>8.0299999999999994</v>
      </c>
      <c r="T437" s="3">
        <v>26.31</v>
      </c>
      <c r="U437" s="3">
        <v>6.53</v>
      </c>
      <c r="V437" s="3">
        <v>25.51</v>
      </c>
      <c r="W437" s="3">
        <v>2.4500000000000002</v>
      </c>
      <c r="X437" s="3">
        <v>66.94</v>
      </c>
      <c r="Y437" s="3">
        <v>267.77</v>
      </c>
      <c r="Z437" s="4" t="str">
        <f t="shared" si="360"/>
        <v>3,81 (8,03)</v>
      </c>
      <c r="AA437" s="4" t="str">
        <f t="shared" si="361"/>
        <v>19,3 (26,31)</v>
      </c>
      <c r="AB437" s="4" t="str">
        <f t="shared" si="362"/>
        <v>3,05 (6,53)</v>
      </c>
      <c r="AC437" s="4" t="str">
        <f t="shared" si="363"/>
        <v>19,11 (25,51)</v>
      </c>
      <c r="AD437" s="4">
        <v>1</v>
      </c>
      <c r="AE437" s="4">
        <v>1</v>
      </c>
      <c r="AF437" s="4">
        <v>1</v>
      </c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</row>
    <row r="438" spans="1:51" ht="14.45" customHeight="1" x14ac:dyDescent="0.25">
      <c r="A438" s="2" t="s">
        <v>120</v>
      </c>
      <c r="B438" s="2" t="s">
        <v>150</v>
      </c>
      <c r="C438" s="3" t="s">
        <v>119</v>
      </c>
      <c r="D438" s="3" t="s">
        <v>0</v>
      </c>
      <c r="E438" s="3" t="s">
        <v>9</v>
      </c>
      <c r="F438" s="2" t="s">
        <v>15</v>
      </c>
      <c r="G438" s="5" t="s">
        <v>16</v>
      </c>
      <c r="H438" s="5" t="s">
        <v>16</v>
      </c>
      <c r="I438" s="4">
        <v>2.5</v>
      </c>
      <c r="K438" s="3">
        <v>2.173</v>
      </c>
      <c r="L438" s="3">
        <v>6.0119999999999996</v>
      </c>
      <c r="O438" s="3">
        <v>2.2509999999999999</v>
      </c>
      <c r="P438" s="3">
        <v>6.0119999999999996</v>
      </c>
      <c r="Z438" s="4">
        <f t="shared" ref="Z438:Z440" si="364">O438</f>
        <v>2.2509999999999999</v>
      </c>
      <c r="AA438" s="4">
        <f t="shared" ref="AA438:AA440" si="365">P438</f>
        <v>6.0119999999999996</v>
      </c>
      <c r="AB438" s="4">
        <f t="shared" ref="AB438:AB440" si="366">K438</f>
        <v>2.173</v>
      </c>
      <c r="AC438" s="4">
        <f t="shared" ref="AC438:AC440" si="367">L438</f>
        <v>6.0119999999999996</v>
      </c>
      <c r="AD438" s="4"/>
      <c r="AE438" s="4"/>
      <c r="AF438" s="4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</row>
    <row r="439" spans="1:51" ht="14.45" customHeight="1" x14ac:dyDescent="0.25">
      <c r="A439" s="2" t="s">
        <v>120</v>
      </c>
      <c r="B439" s="2" t="s">
        <v>150</v>
      </c>
      <c r="C439" s="3" t="s">
        <v>119</v>
      </c>
      <c r="D439" s="3" t="s">
        <v>0</v>
      </c>
      <c r="E439" s="3" t="s">
        <v>9</v>
      </c>
      <c r="F439" s="2" t="s">
        <v>15</v>
      </c>
      <c r="G439" s="5" t="s">
        <v>16</v>
      </c>
      <c r="H439" s="5" t="s">
        <v>16</v>
      </c>
      <c r="I439" s="4">
        <v>3</v>
      </c>
      <c r="K439" s="3">
        <v>2.101</v>
      </c>
      <c r="L439" s="3">
        <v>6.1059999999999999</v>
      </c>
      <c r="O439" s="3">
        <v>2.16</v>
      </c>
      <c r="P439" s="3">
        <v>6.2679999999999998</v>
      </c>
      <c r="Z439" s="4">
        <f t="shared" si="364"/>
        <v>2.16</v>
      </c>
      <c r="AA439" s="4">
        <f t="shared" si="365"/>
        <v>6.2679999999999998</v>
      </c>
      <c r="AB439" s="4">
        <f t="shared" si="366"/>
        <v>2.101</v>
      </c>
      <c r="AC439" s="4">
        <f t="shared" si="367"/>
        <v>6.1059999999999999</v>
      </c>
      <c r="AD439" s="4"/>
      <c r="AE439" s="4"/>
      <c r="AF439" s="4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</row>
    <row r="440" spans="1:51" ht="14.45" customHeight="1" x14ac:dyDescent="0.25">
      <c r="A440" s="2" t="s">
        <v>120</v>
      </c>
      <c r="B440" s="2" t="s">
        <v>150</v>
      </c>
      <c r="C440" s="3" t="s">
        <v>119</v>
      </c>
      <c r="D440" s="3" t="s">
        <v>0</v>
      </c>
      <c r="E440" s="3" t="s">
        <v>9</v>
      </c>
      <c r="F440" s="2" t="s">
        <v>15</v>
      </c>
      <c r="G440" s="5" t="s">
        <v>16</v>
      </c>
      <c r="H440" s="5" t="s">
        <v>16</v>
      </c>
      <c r="I440" s="4">
        <v>4</v>
      </c>
      <c r="K440" s="3">
        <v>1.76</v>
      </c>
      <c r="L440" s="3">
        <v>6.0279999999999996</v>
      </c>
      <c r="O440" s="3">
        <v>1.7190000000000001</v>
      </c>
      <c r="P440" s="3">
        <v>6.25</v>
      </c>
      <c r="Z440" s="4">
        <f t="shared" si="364"/>
        <v>1.7190000000000001</v>
      </c>
      <c r="AA440" s="4">
        <f t="shared" si="365"/>
        <v>6.25</v>
      </c>
      <c r="AB440" s="4">
        <f t="shared" si="366"/>
        <v>1.76</v>
      </c>
      <c r="AC440" s="4">
        <f t="shared" si="367"/>
        <v>6.0279999999999996</v>
      </c>
      <c r="AD440" s="4"/>
      <c r="AE440" s="4"/>
      <c r="AF440" s="4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</row>
    <row r="441" spans="1:51" ht="14.45" customHeight="1" x14ac:dyDescent="0.25">
      <c r="A441" s="2" t="s">
        <v>121</v>
      </c>
      <c r="B441" s="2" t="s">
        <v>150</v>
      </c>
      <c r="C441" s="3" t="s">
        <v>119</v>
      </c>
      <c r="D441" s="3" t="s">
        <v>0</v>
      </c>
      <c r="E441" s="3" t="s">
        <v>10</v>
      </c>
      <c r="F441" s="2" t="s">
        <v>46</v>
      </c>
      <c r="G441" s="4">
        <v>2.5</v>
      </c>
      <c r="H441" s="4">
        <v>2.5</v>
      </c>
      <c r="I441" s="5" t="s">
        <v>16</v>
      </c>
      <c r="J441" s="3">
        <v>34.32</v>
      </c>
      <c r="K441" s="3">
        <v>4.75</v>
      </c>
      <c r="L441" s="3">
        <v>11.36</v>
      </c>
      <c r="M441" s="3">
        <v>33.590000000000003</v>
      </c>
      <c r="N441" s="3">
        <v>0.97</v>
      </c>
      <c r="O441" s="3">
        <v>5.55</v>
      </c>
      <c r="P441" s="3">
        <v>13.93</v>
      </c>
      <c r="Q441" s="3">
        <v>33.229999999999997</v>
      </c>
      <c r="R441" s="3">
        <v>1.01</v>
      </c>
      <c r="S441" s="5" t="s">
        <v>16</v>
      </c>
      <c r="T441" s="5" t="s">
        <v>16</v>
      </c>
      <c r="U441" s="5" t="s">
        <v>16</v>
      </c>
      <c r="V441" s="5" t="s">
        <v>16</v>
      </c>
      <c r="W441" s="6">
        <v>62.01</v>
      </c>
      <c r="X441" s="3">
        <v>83.68</v>
      </c>
      <c r="Y441" s="3">
        <v>126.45</v>
      </c>
      <c r="Z441" s="4" t="str">
        <f t="shared" ref="Z441:Z447" si="368">O441&amp;$AG$3&amp;$AH$3&amp;S441&amp;$AI$3</f>
        <v>5,55 (---)</v>
      </c>
      <c r="AA441" s="4" t="str">
        <f t="shared" ref="AA441:AA447" si="369">P441&amp;$AG$3&amp;$AH$3&amp;T441&amp;$AI$3</f>
        <v>13,93 (---)</v>
      </c>
      <c r="AB441" s="4" t="str">
        <f t="shared" ref="AB441:AB447" si="370">K441&amp;$AG$3&amp;$AH$3&amp;U441&amp;$AI$3</f>
        <v>4,75 (---)</v>
      </c>
      <c r="AC441" s="4" t="str">
        <f t="shared" ref="AC441:AC447" si="371">L441&amp;$AG$3&amp;$AH$3&amp;V441&amp;$AI$3</f>
        <v>11,36 (---)</v>
      </c>
      <c r="AD441" s="4">
        <v>1</v>
      </c>
      <c r="AE441" s="4">
        <v>1</v>
      </c>
      <c r="AF441" s="4">
        <v>1</v>
      </c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</row>
    <row r="442" spans="1:51" ht="14.45" customHeight="1" x14ac:dyDescent="0.25">
      <c r="A442" s="2" t="s">
        <v>121</v>
      </c>
      <c r="B442" s="2" t="s">
        <v>150</v>
      </c>
      <c r="C442" s="3" t="s">
        <v>119</v>
      </c>
      <c r="D442" s="3" t="s">
        <v>0</v>
      </c>
      <c r="E442" s="3" t="s">
        <v>10</v>
      </c>
      <c r="F442" s="2" t="s">
        <v>46</v>
      </c>
      <c r="G442" s="4">
        <v>3</v>
      </c>
      <c r="H442" s="4">
        <v>3</v>
      </c>
      <c r="I442" s="5" t="s">
        <v>16</v>
      </c>
      <c r="J442" s="3">
        <v>23.84</v>
      </c>
      <c r="K442" s="3">
        <v>5.2</v>
      </c>
      <c r="L442" s="3">
        <v>12.44</v>
      </c>
      <c r="M442" s="3">
        <v>23.68</v>
      </c>
      <c r="N442" s="3">
        <v>1.01</v>
      </c>
      <c r="O442" s="3">
        <v>5.95</v>
      </c>
      <c r="P442" s="3">
        <v>14.85</v>
      </c>
      <c r="Q442" s="3">
        <v>23.39</v>
      </c>
      <c r="R442" s="3">
        <v>1.01</v>
      </c>
      <c r="S442" s="5" t="s">
        <v>16</v>
      </c>
      <c r="T442" s="5" t="s">
        <v>16</v>
      </c>
      <c r="U442" s="5" t="s">
        <v>16</v>
      </c>
      <c r="V442" s="5" t="s">
        <v>16</v>
      </c>
      <c r="W442" s="6">
        <v>43.56</v>
      </c>
      <c r="X442" s="3">
        <v>93.72</v>
      </c>
      <c r="Y442" s="3">
        <v>144.6</v>
      </c>
      <c r="Z442" s="4" t="str">
        <f t="shared" si="368"/>
        <v>5,95 (---)</v>
      </c>
      <c r="AA442" s="4" t="str">
        <f t="shared" si="369"/>
        <v>14,85 (---)</v>
      </c>
      <c r="AB442" s="4" t="str">
        <f t="shared" si="370"/>
        <v>5,2 (---)</v>
      </c>
      <c r="AC442" s="4" t="str">
        <f t="shared" si="371"/>
        <v>12,44 (---)</v>
      </c>
      <c r="AD442" s="4">
        <v>1</v>
      </c>
      <c r="AE442" s="4">
        <v>1</v>
      </c>
      <c r="AF442" s="4">
        <v>1</v>
      </c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</row>
    <row r="443" spans="1:51" ht="14.45" customHeight="1" x14ac:dyDescent="0.25">
      <c r="A443" s="2" t="s">
        <v>121</v>
      </c>
      <c r="B443" s="2" t="s">
        <v>150</v>
      </c>
      <c r="C443" s="3" t="s">
        <v>119</v>
      </c>
      <c r="D443" s="3" t="s">
        <v>0</v>
      </c>
      <c r="E443" s="3" t="s">
        <v>10</v>
      </c>
      <c r="F443" s="2" t="s">
        <v>46</v>
      </c>
      <c r="G443" s="4">
        <v>4</v>
      </c>
      <c r="H443" s="4">
        <v>4</v>
      </c>
      <c r="I443" s="5" t="s">
        <v>16</v>
      </c>
      <c r="J443" s="3">
        <v>13.41</v>
      </c>
      <c r="K443" s="3">
        <v>5.77</v>
      </c>
      <c r="L443" s="3">
        <v>14.29</v>
      </c>
      <c r="M443" s="3">
        <v>13.24</v>
      </c>
      <c r="N443" s="3">
        <v>1.02</v>
      </c>
      <c r="O443" s="3">
        <v>6.53</v>
      </c>
      <c r="P443" s="3">
        <v>16.399999999999999</v>
      </c>
      <c r="Q443" s="3">
        <v>13.09</v>
      </c>
      <c r="R443" s="3">
        <v>1.02</v>
      </c>
      <c r="S443" s="3">
        <v>6.2</v>
      </c>
      <c r="T443" s="3">
        <v>17.29</v>
      </c>
      <c r="U443" s="3">
        <v>5.53</v>
      </c>
      <c r="V443" s="3">
        <v>14.34</v>
      </c>
      <c r="W443" s="3">
        <v>25.46</v>
      </c>
      <c r="X443" s="3">
        <v>114.25</v>
      </c>
      <c r="Y443" s="3">
        <v>176.13</v>
      </c>
      <c r="Z443" s="4" t="str">
        <f t="shared" si="368"/>
        <v>6,53 (6,2)</v>
      </c>
      <c r="AA443" s="4" t="str">
        <f t="shared" si="369"/>
        <v>16,4 (17,29)</v>
      </c>
      <c r="AB443" s="4" t="str">
        <f t="shared" si="370"/>
        <v>5,77 (5,53)</v>
      </c>
      <c r="AC443" s="4" t="str">
        <f t="shared" si="371"/>
        <v>14,29 (14,34)</v>
      </c>
      <c r="AD443" s="4">
        <v>1</v>
      </c>
      <c r="AE443" s="4">
        <v>1</v>
      </c>
      <c r="AF443" s="4">
        <v>1</v>
      </c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</row>
    <row r="444" spans="1:51" ht="14.45" customHeight="1" x14ac:dyDescent="0.25">
      <c r="A444" s="2" t="s">
        <v>121</v>
      </c>
      <c r="B444" s="2" t="s">
        <v>150</v>
      </c>
      <c r="C444" s="3" t="s">
        <v>119</v>
      </c>
      <c r="D444" s="3" t="s">
        <v>0</v>
      </c>
      <c r="E444" s="3" t="s">
        <v>10</v>
      </c>
      <c r="F444" s="2" t="s">
        <v>46</v>
      </c>
      <c r="G444" s="4">
        <v>5</v>
      </c>
      <c r="H444" s="4">
        <v>5</v>
      </c>
      <c r="I444" s="5" t="s">
        <v>16</v>
      </c>
      <c r="J444" s="3">
        <v>8.58</v>
      </c>
      <c r="K444" s="3">
        <v>6.34</v>
      </c>
      <c r="L444" s="3">
        <v>15.55</v>
      </c>
      <c r="M444" s="3">
        <v>8.5500000000000007</v>
      </c>
      <c r="N444" s="3">
        <v>0.98</v>
      </c>
      <c r="O444" s="3">
        <v>6.76</v>
      </c>
      <c r="P444" s="3">
        <v>17.86</v>
      </c>
      <c r="Q444" s="3">
        <v>8.59</v>
      </c>
      <c r="R444" s="3">
        <v>1</v>
      </c>
      <c r="S444" s="3">
        <v>6.45</v>
      </c>
      <c r="T444" s="3">
        <v>18.5</v>
      </c>
      <c r="U444" s="3">
        <v>6.08</v>
      </c>
      <c r="V444" s="3">
        <v>15.92</v>
      </c>
      <c r="W444" s="3">
        <v>16.920000000000002</v>
      </c>
      <c r="X444" s="3">
        <v>133.88</v>
      </c>
      <c r="Y444" s="3">
        <v>215.7</v>
      </c>
      <c r="Z444" s="4" t="str">
        <f t="shared" si="368"/>
        <v>6,76 (6,45)</v>
      </c>
      <c r="AA444" s="4" t="str">
        <f t="shared" si="369"/>
        <v>17,86 (18,5)</v>
      </c>
      <c r="AB444" s="4" t="str">
        <f t="shared" si="370"/>
        <v>6,34 (6,08)</v>
      </c>
      <c r="AC444" s="4" t="str">
        <f t="shared" si="371"/>
        <v>15,55 (15,92)</v>
      </c>
      <c r="AD444" s="4">
        <v>1</v>
      </c>
      <c r="AE444" s="4">
        <v>1</v>
      </c>
      <c r="AF444" s="4">
        <v>1</v>
      </c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</row>
    <row r="445" spans="1:51" ht="14.45" customHeight="1" x14ac:dyDescent="0.25">
      <c r="A445" s="2" t="s">
        <v>121</v>
      </c>
      <c r="B445" s="2" t="s">
        <v>150</v>
      </c>
      <c r="C445" s="3" t="s">
        <v>119</v>
      </c>
      <c r="D445" s="3" t="s">
        <v>0</v>
      </c>
      <c r="E445" s="3" t="s">
        <v>10</v>
      </c>
      <c r="F445" s="2" t="s">
        <v>46</v>
      </c>
      <c r="G445" s="5">
        <v>7.5</v>
      </c>
      <c r="H445" s="5">
        <v>7.5</v>
      </c>
      <c r="I445" s="5" t="s">
        <v>16</v>
      </c>
      <c r="J445" s="3">
        <v>3.81</v>
      </c>
      <c r="K445" s="3">
        <v>6.52</v>
      </c>
      <c r="L445" s="3">
        <v>18.2</v>
      </c>
      <c r="M445" s="3">
        <v>3.81</v>
      </c>
      <c r="N445" s="3">
        <v>0.99</v>
      </c>
      <c r="O445" s="3">
        <v>6.99</v>
      </c>
      <c r="P445" s="3">
        <v>19.2</v>
      </c>
      <c r="Q445" s="3">
        <v>3.87</v>
      </c>
      <c r="R445" s="3">
        <v>1</v>
      </c>
      <c r="S445" s="3">
        <v>7.16</v>
      </c>
      <c r="T445" s="3">
        <v>21.66</v>
      </c>
      <c r="U445" s="3">
        <v>6.7</v>
      </c>
      <c r="V445" s="3">
        <v>18.989999999999998</v>
      </c>
      <c r="W445" s="3">
        <v>7.82</v>
      </c>
      <c r="X445" s="3">
        <v>133.88</v>
      </c>
      <c r="Y445" s="3">
        <v>267.77</v>
      </c>
      <c r="Z445" s="4" t="str">
        <f t="shared" si="368"/>
        <v>6,99 (7,16)</v>
      </c>
      <c r="AA445" s="4" t="str">
        <f t="shared" si="369"/>
        <v>19,2 (21,66)</v>
      </c>
      <c r="AB445" s="4" t="str">
        <f t="shared" si="370"/>
        <v>6,52 (6,7)</v>
      </c>
      <c r="AC445" s="4" t="str">
        <f t="shared" si="371"/>
        <v>18,2 (18,99)</v>
      </c>
      <c r="AD445" s="4">
        <v>1</v>
      </c>
      <c r="AE445" s="4">
        <v>1</v>
      </c>
      <c r="AF445" s="4">
        <v>1</v>
      </c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</row>
    <row r="446" spans="1:51" ht="14.45" customHeight="1" x14ac:dyDescent="0.25">
      <c r="A446" s="2" t="s">
        <v>121</v>
      </c>
      <c r="B446" s="2" t="s">
        <v>150</v>
      </c>
      <c r="C446" s="3" t="s">
        <v>119</v>
      </c>
      <c r="D446" s="3" t="s">
        <v>0</v>
      </c>
      <c r="E446" s="3" t="s">
        <v>10</v>
      </c>
      <c r="F446" s="2" t="s">
        <v>46</v>
      </c>
      <c r="G446" s="5">
        <v>10</v>
      </c>
      <c r="H446" s="5">
        <v>10</v>
      </c>
      <c r="I446" s="5" t="s">
        <v>16</v>
      </c>
      <c r="J446" s="3">
        <v>2.15</v>
      </c>
      <c r="K446" s="3">
        <v>5.95</v>
      </c>
      <c r="L446" s="3">
        <v>18.649999999999999</v>
      </c>
      <c r="M446" s="3">
        <v>2.2000000000000002</v>
      </c>
      <c r="N446" s="3">
        <v>1.01</v>
      </c>
      <c r="O446" s="3">
        <v>6.75</v>
      </c>
      <c r="P446" s="3">
        <v>19.649999999999999</v>
      </c>
      <c r="Q446" s="3">
        <v>2.2200000000000002</v>
      </c>
      <c r="R446" s="3">
        <v>1.01</v>
      </c>
      <c r="S446" s="3">
        <v>7.81</v>
      </c>
      <c r="T446" s="3">
        <v>22.51</v>
      </c>
      <c r="U446" s="3">
        <v>6.94</v>
      </c>
      <c r="V446" s="3">
        <v>21.23</v>
      </c>
      <c r="W446" s="3">
        <v>4.55</v>
      </c>
      <c r="X446" s="3">
        <v>119.01</v>
      </c>
      <c r="Y446" s="3">
        <v>297.52</v>
      </c>
      <c r="Z446" s="4" t="str">
        <f t="shared" si="368"/>
        <v>6,75 (7,81)</v>
      </c>
      <c r="AA446" s="4" t="str">
        <f t="shared" si="369"/>
        <v>19,65 (22,51)</v>
      </c>
      <c r="AB446" s="4" t="str">
        <f t="shared" si="370"/>
        <v>5,95 (6,94)</v>
      </c>
      <c r="AC446" s="4" t="str">
        <f t="shared" si="371"/>
        <v>18,65 (21,23)</v>
      </c>
      <c r="AD446" s="4">
        <v>1</v>
      </c>
      <c r="AE446" s="4">
        <v>1</v>
      </c>
      <c r="AF446" s="4">
        <v>1</v>
      </c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</row>
    <row r="447" spans="1:51" ht="14.45" customHeight="1" x14ac:dyDescent="0.25">
      <c r="A447" s="2" t="s">
        <v>121</v>
      </c>
      <c r="B447" s="2" t="s">
        <v>150</v>
      </c>
      <c r="C447" s="3" t="s">
        <v>119</v>
      </c>
      <c r="D447" s="3" t="s">
        <v>0</v>
      </c>
      <c r="E447" s="3" t="s">
        <v>10</v>
      </c>
      <c r="F447" s="2" t="s">
        <v>46</v>
      </c>
      <c r="G447" s="5">
        <v>12.5</v>
      </c>
      <c r="H447" s="5">
        <v>12.5</v>
      </c>
      <c r="I447" s="5" t="s">
        <v>16</v>
      </c>
      <c r="J447" s="3">
        <v>1.37</v>
      </c>
      <c r="K447" s="3">
        <v>4.37</v>
      </c>
      <c r="L447" s="3">
        <v>17.829999999999998</v>
      </c>
      <c r="M447" s="3">
        <v>1.47</v>
      </c>
      <c r="N447" s="3">
        <v>1.01</v>
      </c>
      <c r="O447" s="3">
        <v>4.99</v>
      </c>
      <c r="P447" s="3">
        <v>19.36</v>
      </c>
      <c r="Q447" s="3">
        <v>1.47</v>
      </c>
      <c r="R447" s="3">
        <v>1.01</v>
      </c>
      <c r="S447" s="3">
        <v>7.59</v>
      </c>
      <c r="T447" s="3">
        <v>24.38</v>
      </c>
      <c r="U447" s="3">
        <v>6.7</v>
      </c>
      <c r="V447" s="3">
        <v>23.23</v>
      </c>
      <c r="W447" s="3">
        <v>3.02</v>
      </c>
      <c r="X447" s="3">
        <v>46.49</v>
      </c>
      <c r="Y447" s="3">
        <v>278.93</v>
      </c>
      <c r="Z447" s="4" t="str">
        <f t="shared" si="368"/>
        <v>4,99 (7,59)</v>
      </c>
      <c r="AA447" s="4" t="str">
        <f t="shared" si="369"/>
        <v>19,36 (24,38)</v>
      </c>
      <c r="AB447" s="4" t="str">
        <f t="shared" si="370"/>
        <v>4,37 (6,7)</v>
      </c>
      <c r="AC447" s="4" t="str">
        <f t="shared" si="371"/>
        <v>17,83 (23,23)</v>
      </c>
      <c r="AD447" s="4">
        <v>1</v>
      </c>
      <c r="AE447" s="4">
        <v>1</v>
      </c>
      <c r="AF447" s="4">
        <v>1</v>
      </c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</row>
    <row r="448" spans="1:51" ht="14.45" customHeight="1" x14ac:dyDescent="0.25">
      <c r="A448" s="2" t="s">
        <v>121</v>
      </c>
      <c r="B448" s="2" t="s">
        <v>150</v>
      </c>
      <c r="C448" s="3" t="s">
        <v>119</v>
      </c>
      <c r="D448" s="3" t="s">
        <v>0</v>
      </c>
      <c r="E448" s="3" t="s">
        <v>10</v>
      </c>
      <c r="F448" s="2" t="s">
        <v>15</v>
      </c>
      <c r="G448" s="5" t="s">
        <v>16</v>
      </c>
      <c r="H448" s="5" t="s">
        <v>16</v>
      </c>
      <c r="I448" s="4">
        <v>2.5</v>
      </c>
      <c r="K448" s="3">
        <v>1.9710000000000001</v>
      </c>
      <c r="L448" s="3">
        <v>5.6509999999999998</v>
      </c>
      <c r="O448" s="3">
        <v>2.1539999999999999</v>
      </c>
      <c r="P448" s="3">
        <v>5.9059999999999997</v>
      </c>
      <c r="Z448" s="4">
        <f t="shared" ref="Z448:Z450" si="372">O448</f>
        <v>2.1539999999999999</v>
      </c>
      <c r="AA448" s="4">
        <f t="shared" ref="AA448:AA450" si="373">P448</f>
        <v>5.9059999999999997</v>
      </c>
      <c r="AB448" s="4">
        <f t="shared" ref="AB448:AB450" si="374">K448</f>
        <v>1.9710000000000001</v>
      </c>
      <c r="AC448" s="4">
        <f t="shared" ref="AC448:AC450" si="375">L448</f>
        <v>5.6509999999999998</v>
      </c>
      <c r="AD448" s="4"/>
      <c r="AE448" s="4"/>
      <c r="AF448" s="4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</row>
    <row r="449" spans="1:51" ht="14.45" customHeight="1" x14ac:dyDescent="0.25">
      <c r="A449" s="2" t="s">
        <v>121</v>
      </c>
      <c r="B449" s="2" t="s">
        <v>150</v>
      </c>
      <c r="C449" s="3" t="s">
        <v>119</v>
      </c>
      <c r="D449" s="3" t="s">
        <v>0</v>
      </c>
      <c r="E449" s="3" t="s">
        <v>10</v>
      </c>
      <c r="F449" s="2" t="s">
        <v>15</v>
      </c>
      <c r="G449" s="5" t="s">
        <v>16</v>
      </c>
      <c r="H449" s="5" t="s">
        <v>16</v>
      </c>
      <c r="I449" s="4">
        <v>3</v>
      </c>
      <c r="K449" s="3">
        <v>1.8560000000000001</v>
      </c>
      <c r="L449" s="3">
        <v>5.694</v>
      </c>
      <c r="O449" s="3">
        <v>2.081</v>
      </c>
      <c r="P449" s="3">
        <v>6</v>
      </c>
      <c r="Z449" s="4">
        <f t="shared" si="372"/>
        <v>2.081</v>
      </c>
      <c r="AA449" s="4">
        <f t="shared" si="373"/>
        <v>6</v>
      </c>
      <c r="AB449" s="4">
        <f t="shared" si="374"/>
        <v>1.8560000000000001</v>
      </c>
      <c r="AC449" s="4">
        <f t="shared" si="375"/>
        <v>5.694</v>
      </c>
      <c r="AD449" s="4"/>
      <c r="AE449" s="4"/>
      <c r="AF449" s="4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</row>
    <row r="450" spans="1:51" ht="14.45" customHeight="1" x14ac:dyDescent="0.25">
      <c r="A450" s="2" t="s">
        <v>121</v>
      </c>
      <c r="B450" s="2" t="s">
        <v>150</v>
      </c>
      <c r="C450" s="3" t="s">
        <v>119</v>
      </c>
      <c r="D450" s="3" t="s">
        <v>0</v>
      </c>
      <c r="E450" s="3" t="s">
        <v>10</v>
      </c>
      <c r="F450" s="2" t="s">
        <v>15</v>
      </c>
      <c r="G450" s="5" t="s">
        <v>16</v>
      </c>
      <c r="H450" s="5" t="s">
        <v>16</v>
      </c>
      <c r="I450" s="4">
        <v>4</v>
      </c>
      <c r="K450" s="3">
        <v>1.204</v>
      </c>
      <c r="L450" s="3">
        <v>5.3959999999999999</v>
      </c>
      <c r="O450" s="3">
        <v>1.28</v>
      </c>
      <c r="P450" s="3">
        <v>5.92</v>
      </c>
      <c r="Z450" s="4">
        <f t="shared" si="372"/>
        <v>1.28</v>
      </c>
      <c r="AA450" s="4">
        <f t="shared" si="373"/>
        <v>5.92</v>
      </c>
      <c r="AB450" s="4">
        <f t="shared" si="374"/>
        <v>1.204</v>
      </c>
      <c r="AC450" s="4">
        <f t="shared" si="375"/>
        <v>5.3959999999999999</v>
      </c>
      <c r="AD450" s="4"/>
      <c r="AE450" s="4"/>
      <c r="AF450" s="4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</row>
    <row r="451" spans="1:51" ht="14.45" customHeight="1" x14ac:dyDescent="0.25">
      <c r="A451" s="2" t="s">
        <v>122</v>
      </c>
      <c r="B451" s="2" t="s">
        <v>150</v>
      </c>
      <c r="C451" s="3" t="s">
        <v>119</v>
      </c>
      <c r="D451" s="3" t="s">
        <v>0</v>
      </c>
      <c r="E451" s="3" t="s">
        <v>11</v>
      </c>
      <c r="F451" s="2" t="s">
        <v>46</v>
      </c>
      <c r="G451" s="4">
        <v>2.5</v>
      </c>
      <c r="H451" s="4">
        <v>2.5</v>
      </c>
      <c r="I451" s="5" t="s">
        <v>16</v>
      </c>
      <c r="J451" s="3">
        <v>23.32</v>
      </c>
      <c r="K451" s="3">
        <v>4.33</v>
      </c>
      <c r="L451" s="3">
        <v>10.14</v>
      </c>
      <c r="M451" s="3">
        <v>23.37</v>
      </c>
      <c r="N451" s="3">
        <v>1.01</v>
      </c>
      <c r="O451" s="3">
        <v>6.04</v>
      </c>
      <c r="P451" s="3">
        <v>15.62</v>
      </c>
      <c r="Q451" s="3">
        <v>23.34</v>
      </c>
      <c r="R451" s="3">
        <v>1.01</v>
      </c>
      <c r="S451" s="5" t="s">
        <v>16</v>
      </c>
      <c r="T451" s="5" t="s">
        <v>16</v>
      </c>
      <c r="U451" s="5" t="s">
        <v>16</v>
      </c>
      <c r="V451" s="5" t="s">
        <v>16</v>
      </c>
      <c r="W451" s="6">
        <v>43.94</v>
      </c>
      <c r="X451" s="3">
        <v>85.54</v>
      </c>
      <c r="Y451" s="3">
        <v>141.32</v>
      </c>
      <c r="Z451" s="4" t="str">
        <f t="shared" ref="Z451:Z456" si="376">O451&amp;$AG$3&amp;$AH$3&amp;S451&amp;$AI$3</f>
        <v>6,04 (---)</v>
      </c>
      <c r="AA451" s="4" t="str">
        <f t="shared" ref="AA451:AA456" si="377">P451&amp;$AG$3&amp;$AH$3&amp;T451&amp;$AI$3</f>
        <v>15,62 (---)</v>
      </c>
      <c r="AB451" s="4" t="str">
        <f t="shared" ref="AB451:AB456" si="378">K451&amp;$AG$3&amp;$AH$3&amp;U451&amp;$AI$3</f>
        <v>4,33 (---)</v>
      </c>
      <c r="AC451" s="4" t="str">
        <f t="shared" ref="AC451:AC456" si="379">L451&amp;$AG$3&amp;$AH$3&amp;V451&amp;$AI$3</f>
        <v>10,14 (---)</v>
      </c>
      <c r="AD451" s="4">
        <v>1</v>
      </c>
      <c r="AE451" s="4">
        <v>1</v>
      </c>
      <c r="AF451" s="4">
        <v>1</v>
      </c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</row>
    <row r="452" spans="1:51" ht="14.45" customHeight="1" x14ac:dyDescent="0.25">
      <c r="A452" s="2" t="s">
        <v>122</v>
      </c>
      <c r="B452" s="2" t="s">
        <v>150</v>
      </c>
      <c r="C452" s="3" t="s">
        <v>119</v>
      </c>
      <c r="D452" s="3" t="s">
        <v>0</v>
      </c>
      <c r="E452" s="3" t="s">
        <v>11</v>
      </c>
      <c r="F452" s="2" t="s">
        <v>46</v>
      </c>
      <c r="G452" s="4">
        <v>3</v>
      </c>
      <c r="H452" s="4">
        <v>3</v>
      </c>
      <c r="I452" s="5" t="s">
        <v>16</v>
      </c>
      <c r="J452" s="3">
        <v>16.190000000000001</v>
      </c>
      <c r="K452" s="3">
        <v>4.66</v>
      </c>
      <c r="L452" s="3">
        <v>11.17</v>
      </c>
      <c r="M452" s="3">
        <v>15.78</v>
      </c>
      <c r="N452" s="3">
        <v>1</v>
      </c>
      <c r="O452" s="3">
        <v>6.36</v>
      </c>
      <c r="P452" s="3">
        <v>16.48</v>
      </c>
      <c r="Q452" s="3">
        <v>16.350000000000001</v>
      </c>
      <c r="R452" s="3">
        <v>1</v>
      </c>
      <c r="S452" s="3">
        <v>6.56</v>
      </c>
      <c r="T452" s="3">
        <v>18.260000000000002</v>
      </c>
      <c r="U452" s="3">
        <v>4.95</v>
      </c>
      <c r="V452" s="3">
        <v>11.42</v>
      </c>
      <c r="W452" s="3">
        <v>30.37</v>
      </c>
      <c r="X452" s="3">
        <v>101.75</v>
      </c>
      <c r="Y452" s="3">
        <v>157.97999999999999</v>
      </c>
      <c r="Z452" s="4" t="str">
        <f t="shared" si="376"/>
        <v>6,36 (6,56)</v>
      </c>
      <c r="AA452" s="4" t="str">
        <f t="shared" si="377"/>
        <v>16,48 (18,26)</v>
      </c>
      <c r="AB452" s="4" t="str">
        <f t="shared" si="378"/>
        <v>4,66 (4,95)</v>
      </c>
      <c r="AC452" s="4" t="str">
        <f t="shared" si="379"/>
        <v>11,17 (11,42)</v>
      </c>
      <c r="AD452" s="4">
        <v>1</v>
      </c>
      <c r="AE452" s="4">
        <v>1</v>
      </c>
      <c r="AF452" s="4">
        <v>1</v>
      </c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</row>
    <row r="453" spans="1:51" ht="14.45" customHeight="1" x14ac:dyDescent="0.25">
      <c r="A453" s="2" t="s">
        <v>122</v>
      </c>
      <c r="B453" s="2" t="s">
        <v>150</v>
      </c>
      <c r="C453" s="3" t="s">
        <v>119</v>
      </c>
      <c r="D453" s="3" t="s">
        <v>0</v>
      </c>
      <c r="E453" s="3" t="s">
        <v>11</v>
      </c>
      <c r="F453" s="2" t="s">
        <v>46</v>
      </c>
      <c r="G453" s="4">
        <v>4</v>
      </c>
      <c r="H453" s="4">
        <v>4</v>
      </c>
      <c r="I453" s="5" t="s">
        <v>16</v>
      </c>
      <c r="J453" s="3">
        <v>9.11</v>
      </c>
      <c r="K453" s="3">
        <v>5.21</v>
      </c>
      <c r="L453" s="3">
        <v>12.93</v>
      </c>
      <c r="M453" s="3">
        <v>9.08</v>
      </c>
      <c r="N453" s="3">
        <v>0.99</v>
      </c>
      <c r="O453" s="3">
        <v>6.86</v>
      </c>
      <c r="P453" s="3">
        <v>17.760000000000002</v>
      </c>
      <c r="Q453" s="3">
        <v>9.17</v>
      </c>
      <c r="R453" s="3">
        <v>1.01</v>
      </c>
      <c r="S453" s="3">
        <v>6.96</v>
      </c>
      <c r="T453" s="3">
        <v>20.25</v>
      </c>
      <c r="U453" s="3">
        <v>5.41</v>
      </c>
      <c r="V453" s="3">
        <v>13.65</v>
      </c>
      <c r="W453" s="3">
        <v>18.05</v>
      </c>
      <c r="X453" s="3">
        <v>114.25</v>
      </c>
      <c r="Y453" s="3">
        <v>195.17</v>
      </c>
      <c r="Z453" s="4" t="str">
        <f t="shared" si="376"/>
        <v>6,86 (6,96)</v>
      </c>
      <c r="AA453" s="4" t="str">
        <f t="shared" si="377"/>
        <v>17,76 (20,25)</v>
      </c>
      <c r="AB453" s="4" t="str">
        <f t="shared" si="378"/>
        <v>5,21 (5,41)</v>
      </c>
      <c r="AC453" s="4" t="str">
        <f t="shared" si="379"/>
        <v>12,93 (13,65)</v>
      </c>
      <c r="AD453" s="4">
        <v>1</v>
      </c>
      <c r="AE453" s="4">
        <v>1</v>
      </c>
      <c r="AF453" s="4">
        <v>1</v>
      </c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</row>
    <row r="454" spans="1:51" ht="14.45" customHeight="1" x14ac:dyDescent="0.25">
      <c r="A454" s="2" t="s">
        <v>122</v>
      </c>
      <c r="B454" s="2" t="s">
        <v>150</v>
      </c>
      <c r="C454" s="3" t="s">
        <v>119</v>
      </c>
      <c r="D454" s="3" t="s">
        <v>0</v>
      </c>
      <c r="E454" s="3" t="s">
        <v>11</v>
      </c>
      <c r="F454" s="2" t="s">
        <v>46</v>
      </c>
      <c r="G454" s="4">
        <v>5</v>
      </c>
      <c r="H454" s="4">
        <v>5</v>
      </c>
      <c r="I454" s="5" t="s">
        <v>16</v>
      </c>
      <c r="J454" s="3">
        <v>5.83</v>
      </c>
      <c r="K454" s="3">
        <v>5.5</v>
      </c>
      <c r="L454" s="3">
        <v>14.15</v>
      </c>
      <c r="M454" s="3">
        <v>5.82</v>
      </c>
      <c r="N454" s="3">
        <v>1</v>
      </c>
      <c r="O454" s="3">
        <v>7.07</v>
      </c>
      <c r="P454" s="3">
        <v>18.809999999999999</v>
      </c>
      <c r="Q454" s="3">
        <v>5.86</v>
      </c>
      <c r="R454" s="3">
        <v>1.01</v>
      </c>
      <c r="S454" s="3">
        <v>7.27</v>
      </c>
      <c r="T454" s="3">
        <v>21.77</v>
      </c>
      <c r="U454" s="3">
        <v>5.76</v>
      </c>
      <c r="V454" s="3">
        <v>15.69</v>
      </c>
      <c r="W454" s="3">
        <v>11.92</v>
      </c>
      <c r="X454" s="3">
        <v>119.01</v>
      </c>
      <c r="Y454" s="3">
        <v>215.7</v>
      </c>
      <c r="Z454" s="4" t="str">
        <f t="shared" si="376"/>
        <v>7,07 (7,27)</v>
      </c>
      <c r="AA454" s="4" t="str">
        <f t="shared" si="377"/>
        <v>18,81 (21,77)</v>
      </c>
      <c r="AB454" s="4" t="str">
        <f t="shared" si="378"/>
        <v>5,5 (5,76)</v>
      </c>
      <c r="AC454" s="4" t="str">
        <f t="shared" si="379"/>
        <v>14,15 (15,69)</v>
      </c>
      <c r="AD454" s="4">
        <v>1</v>
      </c>
      <c r="AE454" s="4">
        <v>1</v>
      </c>
      <c r="AF454" s="4">
        <v>1</v>
      </c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</row>
    <row r="455" spans="1:51" ht="14.45" customHeight="1" x14ac:dyDescent="0.25">
      <c r="A455" s="2" t="s">
        <v>122</v>
      </c>
      <c r="B455" s="2" t="s">
        <v>150</v>
      </c>
      <c r="C455" s="3" t="s">
        <v>119</v>
      </c>
      <c r="D455" s="3" t="s">
        <v>0</v>
      </c>
      <c r="E455" s="3" t="s">
        <v>11</v>
      </c>
      <c r="F455" s="2" t="s">
        <v>46</v>
      </c>
      <c r="G455" s="5">
        <v>7.5</v>
      </c>
      <c r="H455" s="5">
        <v>7.5</v>
      </c>
      <c r="I455" s="5" t="s">
        <v>16</v>
      </c>
      <c r="J455" s="3">
        <v>2.59</v>
      </c>
      <c r="K455" s="3">
        <v>5.6</v>
      </c>
      <c r="L455" s="3">
        <v>15.67</v>
      </c>
      <c r="M455" s="3">
        <v>2.65</v>
      </c>
      <c r="N455" s="3">
        <v>1</v>
      </c>
      <c r="O455" s="3">
        <v>6.87</v>
      </c>
      <c r="P455" s="3">
        <v>20.09</v>
      </c>
      <c r="Q455" s="3">
        <v>2.68</v>
      </c>
      <c r="R455" s="3">
        <v>1.01</v>
      </c>
      <c r="S455" s="3">
        <v>7.62</v>
      </c>
      <c r="T455" s="3">
        <v>24.13</v>
      </c>
      <c r="U455" s="3">
        <v>6.3</v>
      </c>
      <c r="V455" s="3">
        <v>18.32</v>
      </c>
      <c r="W455" s="3">
        <v>5.41</v>
      </c>
      <c r="X455" s="3">
        <v>117.15</v>
      </c>
      <c r="Y455" s="3">
        <v>234.3</v>
      </c>
      <c r="Z455" s="4" t="str">
        <f t="shared" si="376"/>
        <v>6,87 (7,62)</v>
      </c>
      <c r="AA455" s="4" t="str">
        <f t="shared" si="377"/>
        <v>20,09 (24,13)</v>
      </c>
      <c r="AB455" s="4" t="str">
        <f t="shared" si="378"/>
        <v>5,6 (6,3)</v>
      </c>
      <c r="AC455" s="4" t="str">
        <f t="shared" si="379"/>
        <v>15,67 (18,32)</v>
      </c>
      <c r="AD455" s="4">
        <v>1</v>
      </c>
      <c r="AE455" s="4">
        <v>1</v>
      </c>
      <c r="AF455" s="4">
        <v>1</v>
      </c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</row>
    <row r="456" spans="1:51" ht="14.45" customHeight="1" x14ac:dyDescent="0.25">
      <c r="A456" s="2" t="s">
        <v>122</v>
      </c>
      <c r="B456" s="2" t="s">
        <v>150</v>
      </c>
      <c r="C456" s="3" t="s">
        <v>119</v>
      </c>
      <c r="D456" s="3" t="s">
        <v>0</v>
      </c>
      <c r="E456" s="3" t="s">
        <v>11</v>
      </c>
      <c r="F456" s="2" t="s">
        <v>46</v>
      </c>
      <c r="G456" s="5">
        <v>10</v>
      </c>
      <c r="H456" s="5">
        <v>10</v>
      </c>
      <c r="I456" s="5" t="s">
        <v>16</v>
      </c>
      <c r="J456" s="3">
        <v>1.46</v>
      </c>
      <c r="K456" s="3">
        <v>4.5</v>
      </c>
      <c r="L456" s="3">
        <v>15.91</v>
      </c>
      <c r="M456" s="3">
        <v>1.55</v>
      </c>
      <c r="N456" s="3">
        <v>1.01</v>
      </c>
      <c r="O456" s="3">
        <v>5.04</v>
      </c>
      <c r="P456" s="3">
        <v>20</v>
      </c>
      <c r="Q456" s="3">
        <v>1.6</v>
      </c>
      <c r="R456" s="3">
        <v>1</v>
      </c>
      <c r="S456" s="3">
        <v>7.04</v>
      </c>
      <c r="T456" s="3">
        <v>25.25</v>
      </c>
      <c r="U456" s="3">
        <v>6.34</v>
      </c>
      <c r="V456" s="3">
        <v>19.72</v>
      </c>
      <c r="W456" s="3">
        <v>3.2</v>
      </c>
      <c r="X456" s="3">
        <v>89.26</v>
      </c>
      <c r="Y456" s="3">
        <v>267.77</v>
      </c>
      <c r="Z456" s="4" t="str">
        <f t="shared" si="376"/>
        <v>5,04 (7,04)</v>
      </c>
      <c r="AA456" s="4" t="str">
        <f t="shared" si="377"/>
        <v>20 (25,25)</v>
      </c>
      <c r="AB456" s="4" t="str">
        <f t="shared" si="378"/>
        <v>4,5 (6,34)</v>
      </c>
      <c r="AC456" s="4" t="str">
        <f t="shared" si="379"/>
        <v>15,91 (19,72)</v>
      </c>
      <c r="AD456" s="4">
        <v>1</v>
      </c>
      <c r="AE456" s="4">
        <v>1</v>
      </c>
      <c r="AF456" s="4">
        <v>1</v>
      </c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</row>
    <row r="457" spans="1:51" ht="14.45" customHeight="1" x14ac:dyDescent="0.25">
      <c r="A457" s="2" t="s">
        <v>122</v>
      </c>
      <c r="B457" s="2" t="s">
        <v>150</v>
      </c>
      <c r="C457" s="3" t="s">
        <v>119</v>
      </c>
      <c r="D457" s="3" t="s">
        <v>0</v>
      </c>
      <c r="E457" s="3" t="s">
        <v>11</v>
      </c>
      <c r="F457" s="2" t="s">
        <v>15</v>
      </c>
      <c r="G457" s="5" t="s">
        <v>16</v>
      </c>
      <c r="H457" s="5" t="s">
        <v>16</v>
      </c>
      <c r="I457" s="4">
        <v>2.5</v>
      </c>
      <c r="K457" s="3">
        <v>1.6859999999999999</v>
      </c>
      <c r="L457" s="3">
        <v>4.8280000000000003</v>
      </c>
      <c r="O457" s="3">
        <v>1.9890000000000001</v>
      </c>
      <c r="P457" s="3">
        <v>6.1740000000000004</v>
      </c>
      <c r="Z457" s="4">
        <f t="shared" ref="Z457:Z458" si="380">O457</f>
        <v>1.9890000000000001</v>
      </c>
      <c r="AA457" s="4">
        <f t="shared" ref="AA457:AA458" si="381">P457</f>
        <v>6.1740000000000004</v>
      </c>
      <c r="AB457" s="4">
        <f t="shared" ref="AB457:AB458" si="382">K457</f>
        <v>1.6859999999999999</v>
      </c>
      <c r="AC457" s="4">
        <f t="shared" ref="AC457:AC458" si="383">L457</f>
        <v>4.8280000000000003</v>
      </c>
      <c r="AD457" s="4"/>
      <c r="AE457" s="4"/>
      <c r="AF457" s="4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</row>
    <row r="458" spans="1:51" ht="14.45" customHeight="1" x14ac:dyDescent="0.25">
      <c r="A458" s="2" t="s">
        <v>122</v>
      </c>
      <c r="B458" s="2" t="s">
        <v>150</v>
      </c>
      <c r="C458" s="3" t="s">
        <v>119</v>
      </c>
      <c r="D458" s="3" t="s">
        <v>0</v>
      </c>
      <c r="E458" s="3" t="s">
        <v>11</v>
      </c>
      <c r="F458" s="2" t="s">
        <v>15</v>
      </c>
      <c r="G458" s="5" t="s">
        <v>16</v>
      </c>
      <c r="H458" s="5" t="s">
        <v>16</v>
      </c>
      <c r="I458" s="4">
        <v>3</v>
      </c>
      <c r="K458" s="3">
        <v>1.431</v>
      </c>
      <c r="L458" s="3">
        <v>4.9020000000000001</v>
      </c>
      <c r="O458" s="3">
        <v>1.595</v>
      </c>
      <c r="P458" s="3">
        <v>6.1059999999999999</v>
      </c>
      <c r="Z458" s="4">
        <f t="shared" si="380"/>
        <v>1.595</v>
      </c>
      <c r="AA458" s="4">
        <f t="shared" si="381"/>
        <v>6.1059999999999999</v>
      </c>
      <c r="AB458" s="4">
        <f t="shared" si="382"/>
        <v>1.431</v>
      </c>
      <c r="AC458" s="4">
        <f t="shared" si="383"/>
        <v>4.9020000000000001</v>
      </c>
      <c r="AD458" s="4"/>
      <c r="AE458" s="4"/>
      <c r="AF458" s="4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</row>
    <row r="459" spans="1:51" ht="14.45" customHeight="1" x14ac:dyDescent="0.25">
      <c r="A459" s="2" t="s">
        <v>123</v>
      </c>
      <c r="B459" s="2" t="s">
        <v>150</v>
      </c>
      <c r="C459" s="3" t="s">
        <v>119</v>
      </c>
      <c r="D459" s="3" t="s">
        <v>0</v>
      </c>
      <c r="E459" s="3" t="s">
        <v>12</v>
      </c>
      <c r="F459" s="2" t="s">
        <v>46</v>
      </c>
      <c r="G459" s="4">
        <v>2.5</v>
      </c>
      <c r="H459" s="4">
        <v>2.5</v>
      </c>
      <c r="I459" s="5" t="s">
        <v>16</v>
      </c>
      <c r="J459" s="3">
        <v>13.92</v>
      </c>
      <c r="K459" s="3">
        <v>3.54</v>
      </c>
      <c r="L459" s="3">
        <v>8.57</v>
      </c>
      <c r="M459" s="3">
        <v>13.86</v>
      </c>
      <c r="N459" s="3">
        <v>1.1399999999999999</v>
      </c>
      <c r="O459" s="3">
        <v>6.43</v>
      </c>
      <c r="P459" s="3">
        <v>16.350000000000001</v>
      </c>
      <c r="Q459" s="3">
        <v>14.14</v>
      </c>
      <c r="R459" s="3">
        <v>1.02</v>
      </c>
      <c r="S459" s="3">
        <v>7.24</v>
      </c>
      <c r="T459" s="3">
        <v>19.809999999999999</v>
      </c>
      <c r="U459" s="3">
        <v>4.21</v>
      </c>
      <c r="V459" s="3">
        <v>9.69</v>
      </c>
      <c r="W459" s="3">
        <v>24.78</v>
      </c>
      <c r="X459" s="3">
        <v>89.26</v>
      </c>
      <c r="Y459" s="3">
        <v>145.04</v>
      </c>
      <c r="Z459" s="4" t="str">
        <f t="shared" ref="Z459:Z463" si="384">O459&amp;$AG$3&amp;$AH$3&amp;S459&amp;$AI$3</f>
        <v>6,43 (7,24)</v>
      </c>
      <c r="AA459" s="4" t="str">
        <f t="shared" ref="AA459:AA463" si="385">P459&amp;$AG$3&amp;$AH$3&amp;T459&amp;$AI$3</f>
        <v>16,35 (19,81)</v>
      </c>
      <c r="AB459" s="4" t="str">
        <f t="shared" ref="AB459:AB463" si="386">K459&amp;$AG$3&amp;$AH$3&amp;U459&amp;$AI$3</f>
        <v>3,54 (4,21)</v>
      </c>
      <c r="AC459" s="4" t="str">
        <f t="shared" ref="AC459:AC463" si="387">L459&amp;$AG$3&amp;$AH$3&amp;V459&amp;$AI$3</f>
        <v>8,57 (9,69)</v>
      </c>
      <c r="AD459" s="4">
        <v>1</v>
      </c>
      <c r="AE459" s="4">
        <v>1</v>
      </c>
      <c r="AF459" s="4">
        <v>1</v>
      </c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</row>
    <row r="460" spans="1:51" ht="14.45" customHeight="1" x14ac:dyDescent="0.25">
      <c r="A460" s="2" t="s">
        <v>123</v>
      </c>
      <c r="B460" s="2" t="s">
        <v>150</v>
      </c>
      <c r="C460" s="3" t="s">
        <v>119</v>
      </c>
      <c r="D460" s="3" t="s">
        <v>0</v>
      </c>
      <c r="E460" s="3" t="s">
        <v>12</v>
      </c>
      <c r="F460" s="2" t="s">
        <v>46</v>
      </c>
      <c r="G460" s="4">
        <v>3</v>
      </c>
      <c r="H460" s="4">
        <v>3</v>
      </c>
      <c r="I460" s="5" t="s">
        <v>16</v>
      </c>
      <c r="J460" s="3">
        <v>9.67</v>
      </c>
      <c r="K460" s="3">
        <v>3.84</v>
      </c>
      <c r="L460" s="3">
        <v>9.24</v>
      </c>
      <c r="M460" s="3">
        <v>9.61</v>
      </c>
      <c r="N460" s="3">
        <v>1.04</v>
      </c>
      <c r="O460" s="3">
        <v>6.74</v>
      </c>
      <c r="P460" s="3">
        <v>17.43</v>
      </c>
      <c r="Q460" s="3">
        <v>10.27</v>
      </c>
      <c r="R460" s="3">
        <v>0.99</v>
      </c>
      <c r="S460" s="3">
        <v>7.57</v>
      </c>
      <c r="T460" s="3">
        <v>20.8</v>
      </c>
      <c r="U460" s="3">
        <v>4.53</v>
      </c>
      <c r="V460" s="3">
        <v>10.61</v>
      </c>
      <c r="W460" s="3">
        <v>17.91</v>
      </c>
      <c r="X460" s="3">
        <v>96.4</v>
      </c>
      <c r="Y460" s="3">
        <v>166.02</v>
      </c>
      <c r="Z460" s="4" t="str">
        <f t="shared" si="384"/>
        <v>6,74 (7,57)</v>
      </c>
      <c r="AA460" s="4" t="str">
        <f t="shared" si="385"/>
        <v>17,43 (20,8)</v>
      </c>
      <c r="AB460" s="4" t="str">
        <f t="shared" si="386"/>
        <v>3,84 (4,53)</v>
      </c>
      <c r="AC460" s="4" t="str">
        <f t="shared" si="387"/>
        <v>9,24 (10,61)</v>
      </c>
      <c r="AD460" s="4">
        <v>1</v>
      </c>
      <c r="AE460" s="4">
        <v>1</v>
      </c>
      <c r="AF460" s="4">
        <v>1</v>
      </c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</row>
    <row r="461" spans="1:51" ht="14.45" customHeight="1" x14ac:dyDescent="0.25">
      <c r="A461" s="2" t="s">
        <v>123</v>
      </c>
      <c r="B461" s="2" t="s">
        <v>150</v>
      </c>
      <c r="C461" s="3" t="s">
        <v>119</v>
      </c>
      <c r="D461" s="3" t="s">
        <v>0</v>
      </c>
      <c r="E461" s="3" t="s">
        <v>12</v>
      </c>
      <c r="F461" s="2" t="s">
        <v>46</v>
      </c>
      <c r="G461" s="4">
        <v>4</v>
      </c>
      <c r="H461" s="4">
        <v>4</v>
      </c>
      <c r="I461" s="5" t="s">
        <v>16</v>
      </c>
      <c r="J461" s="3">
        <v>5.44</v>
      </c>
      <c r="K461" s="3">
        <v>4.1399999999999997</v>
      </c>
      <c r="L461" s="3">
        <v>10.62</v>
      </c>
      <c r="M461" s="3">
        <v>5.47</v>
      </c>
      <c r="N461" s="3">
        <v>0.96</v>
      </c>
      <c r="O461" s="3">
        <v>7.14</v>
      </c>
      <c r="P461" s="3">
        <v>18.850000000000001</v>
      </c>
      <c r="Q461" s="3">
        <v>5.82</v>
      </c>
      <c r="R461" s="3">
        <v>1</v>
      </c>
      <c r="S461" s="3">
        <v>8.09</v>
      </c>
      <c r="T461" s="3">
        <v>22.55</v>
      </c>
      <c r="U461" s="3">
        <v>4.9000000000000004</v>
      </c>
      <c r="V461" s="3">
        <v>12.13</v>
      </c>
      <c r="W461" s="3">
        <v>10.75</v>
      </c>
      <c r="X461" s="3">
        <v>104.73</v>
      </c>
      <c r="Y461" s="3">
        <v>180.89</v>
      </c>
      <c r="Z461" s="4" t="str">
        <f t="shared" si="384"/>
        <v>7,14 (8,09)</v>
      </c>
      <c r="AA461" s="4" t="str">
        <f t="shared" si="385"/>
        <v>18,85 (22,55)</v>
      </c>
      <c r="AB461" s="4" t="str">
        <f t="shared" si="386"/>
        <v>4,14 (4,9)</v>
      </c>
      <c r="AC461" s="4" t="str">
        <f t="shared" si="387"/>
        <v>10,62 (12,13)</v>
      </c>
      <c r="AD461" s="4">
        <v>1</v>
      </c>
      <c r="AE461" s="4">
        <v>1</v>
      </c>
      <c r="AF461" s="4">
        <v>1</v>
      </c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</row>
    <row r="462" spans="1:51" ht="14.45" customHeight="1" x14ac:dyDescent="0.25">
      <c r="A462" s="2" t="s">
        <v>123</v>
      </c>
      <c r="B462" s="2" t="s">
        <v>150</v>
      </c>
      <c r="C462" s="3" t="s">
        <v>119</v>
      </c>
      <c r="D462" s="3" t="s">
        <v>0</v>
      </c>
      <c r="E462" s="3" t="s">
        <v>12</v>
      </c>
      <c r="F462" s="2" t="s">
        <v>46</v>
      </c>
      <c r="G462" s="4">
        <v>5</v>
      </c>
      <c r="H462" s="4">
        <v>5</v>
      </c>
      <c r="I462" s="5" t="s">
        <v>16</v>
      </c>
      <c r="J462" s="3">
        <v>3.48</v>
      </c>
      <c r="K462" s="3">
        <v>4.2699999999999996</v>
      </c>
      <c r="L462" s="3">
        <v>11.3</v>
      </c>
      <c r="M462" s="3">
        <v>3.51</v>
      </c>
      <c r="N462" s="3">
        <v>0.97</v>
      </c>
      <c r="O462" s="3">
        <v>7.21</v>
      </c>
      <c r="P462" s="3">
        <v>19.84</v>
      </c>
      <c r="Q462" s="3">
        <v>3.61</v>
      </c>
      <c r="R462" s="3">
        <v>1</v>
      </c>
      <c r="S462" s="3">
        <v>8.26</v>
      </c>
      <c r="T462" s="3">
        <v>24.06</v>
      </c>
      <c r="U462" s="3">
        <v>5.0999999999999996</v>
      </c>
      <c r="V462" s="3">
        <v>13.29</v>
      </c>
      <c r="W462" s="3">
        <v>7.48</v>
      </c>
      <c r="X462" s="3">
        <v>104.13</v>
      </c>
      <c r="Y462" s="3">
        <v>193.39</v>
      </c>
      <c r="Z462" s="4" t="str">
        <f t="shared" si="384"/>
        <v>7,21 (8,26)</v>
      </c>
      <c r="AA462" s="4" t="str">
        <f t="shared" si="385"/>
        <v>19,84 (24,06)</v>
      </c>
      <c r="AB462" s="4" t="str">
        <f t="shared" si="386"/>
        <v>4,27 (5,1)</v>
      </c>
      <c r="AC462" s="4" t="str">
        <f t="shared" si="387"/>
        <v>11,3 (13,29)</v>
      </c>
      <c r="AD462" s="4">
        <v>1</v>
      </c>
      <c r="AE462" s="4">
        <v>1</v>
      </c>
      <c r="AF462" s="4">
        <v>1</v>
      </c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</row>
    <row r="463" spans="1:51" ht="14.45" customHeight="1" x14ac:dyDescent="0.25">
      <c r="A463" s="2" t="s">
        <v>123</v>
      </c>
      <c r="B463" s="2" t="s">
        <v>150</v>
      </c>
      <c r="C463" s="3" t="s">
        <v>119</v>
      </c>
      <c r="D463" s="3" t="s">
        <v>0</v>
      </c>
      <c r="E463" s="3" t="s">
        <v>12</v>
      </c>
      <c r="F463" s="2" t="s">
        <v>46</v>
      </c>
      <c r="G463" s="5">
        <v>7.5</v>
      </c>
      <c r="H463" s="5">
        <v>7.5</v>
      </c>
      <c r="I463" s="5" t="s">
        <v>16</v>
      </c>
      <c r="J463" s="3">
        <v>1.55</v>
      </c>
      <c r="K463" s="3">
        <v>3.5</v>
      </c>
      <c r="L463" s="3">
        <v>11.93</v>
      </c>
      <c r="M463" s="3">
        <v>1.63</v>
      </c>
      <c r="N463" s="3">
        <v>1.03</v>
      </c>
      <c r="O463" s="3">
        <v>5.86</v>
      </c>
      <c r="P463" s="3">
        <v>20.27</v>
      </c>
      <c r="Q463" s="3">
        <v>1.73</v>
      </c>
      <c r="R463" s="3">
        <v>1.01</v>
      </c>
      <c r="S463" s="3">
        <v>8.3800000000000008</v>
      </c>
      <c r="T463" s="3">
        <v>26.81</v>
      </c>
      <c r="U463" s="3">
        <v>5.2</v>
      </c>
      <c r="V463" s="3">
        <v>15.48</v>
      </c>
      <c r="W463" s="3">
        <v>3.37</v>
      </c>
      <c r="X463" s="3">
        <v>66.94</v>
      </c>
      <c r="Y463" s="3">
        <v>217.56</v>
      </c>
      <c r="Z463" s="4" t="str">
        <f t="shared" si="384"/>
        <v>5,86 (8,38)</v>
      </c>
      <c r="AA463" s="4" t="str">
        <f t="shared" si="385"/>
        <v>20,27 (26,81)</v>
      </c>
      <c r="AB463" s="4" t="str">
        <f t="shared" si="386"/>
        <v>3,5 (5,2)</v>
      </c>
      <c r="AC463" s="4" t="str">
        <f t="shared" si="387"/>
        <v>11,93 (15,48)</v>
      </c>
      <c r="AD463" s="4">
        <v>1</v>
      </c>
      <c r="AE463" s="4">
        <v>1</v>
      </c>
      <c r="AF463" s="4">
        <v>1</v>
      </c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</row>
    <row r="464" spans="1:51" ht="14.45" customHeight="1" x14ac:dyDescent="0.25">
      <c r="A464" s="2" t="s">
        <v>123</v>
      </c>
      <c r="B464" s="2" t="s">
        <v>150</v>
      </c>
      <c r="C464" s="3" t="s">
        <v>119</v>
      </c>
      <c r="D464" s="3" t="s">
        <v>0</v>
      </c>
      <c r="E464" s="3" t="s">
        <v>12</v>
      </c>
      <c r="F464" s="2" t="s">
        <v>15</v>
      </c>
      <c r="G464" s="5" t="s">
        <v>16</v>
      </c>
      <c r="H464" s="5" t="s">
        <v>16</v>
      </c>
      <c r="I464" s="4">
        <v>2.5</v>
      </c>
      <c r="K464" s="3">
        <v>0.997</v>
      </c>
      <c r="L464" s="3">
        <v>3.5990000000000002</v>
      </c>
      <c r="O464" s="3">
        <v>1.593</v>
      </c>
      <c r="P464" s="3">
        <v>6.12</v>
      </c>
      <c r="Z464" s="4">
        <f t="shared" ref="Z464" si="388">O464</f>
        <v>1.593</v>
      </c>
      <c r="AA464" s="4">
        <f t="shared" ref="AA464" si="389">P464</f>
        <v>6.12</v>
      </c>
      <c r="AB464" s="4">
        <f t="shared" ref="AB464" si="390">K464</f>
        <v>0.997</v>
      </c>
      <c r="AC464" s="4">
        <f t="shared" ref="AC464" si="391">L464</f>
        <v>3.5990000000000002</v>
      </c>
      <c r="AD464" s="4"/>
      <c r="AE464" s="4"/>
      <c r="AF464" s="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</row>
    <row r="465" spans="1:51" ht="14.45" customHeight="1" x14ac:dyDescent="0.25">
      <c r="A465" s="2" t="s">
        <v>124</v>
      </c>
      <c r="B465" s="2" t="s">
        <v>150</v>
      </c>
      <c r="C465" s="3" t="s">
        <v>119</v>
      </c>
      <c r="D465" s="3" t="s">
        <v>0</v>
      </c>
      <c r="E465" s="3" t="s">
        <v>13</v>
      </c>
      <c r="F465" s="2" t="s">
        <v>46</v>
      </c>
      <c r="G465" s="4">
        <v>2.5</v>
      </c>
      <c r="H465" s="4">
        <v>2.5</v>
      </c>
      <c r="I465" s="5" t="s">
        <v>16</v>
      </c>
      <c r="J465" s="3">
        <v>3.82</v>
      </c>
      <c r="K465" s="3">
        <v>2.23</v>
      </c>
      <c r="L465" s="3">
        <v>6.34</v>
      </c>
      <c r="M465" s="3">
        <v>3.85</v>
      </c>
      <c r="N465" s="3">
        <v>1.39</v>
      </c>
      <c r="O465" s="3">
        <v>6.43</v>
      </c>
      <c r="P465" s="3">
        <v>16.88</v>
      </c>
      <c r="Q465" s="3">
        <v>7.76</v>
      </c>
      <c r="R465" s="3">
        <v>1.01</v>
      </c>
      <c r="S465" s="3">
        <v>8.11</v>
      </c>
      <c r="T465" s="3">
        <v>22.03</v>
      </c>
      <c r="U465" s="3">
        <v>3.14</v>
      </c>
      <c r="V465" s="3">
        <v>8.34</v>
      </c>
      <c r="W465" s="3">
        <v>14.96</v>
      </c>
      <c r="X465" s="3">
        <v>79.959999999999994</v>
      </c>
      <c r="Y465" s="3">
        <v>135.74</v>
      </c>
      <c r="Z465" s="4" t="str">
        <f t="shared" ref="Z465:Z467" si="392">O465&amp;$AG$3&amp;$AH$3&amp;S465&amp;$AI$3</f>
        <v>6,43 (8,11)</v>
      </c>
      <c r="AA465" s="4" t="str">
        <f t="shared" ref="AA465:AA467" si="393">P465&amp;$AG$3&amp;$AH$3&amp;T465&amp;$AI$3</f>
        <v>16,88 (22,03)</v>
      </c>
      <c r="AB465" s="4" t="str">
        <f t="shared" ref="AB465:AB467" si="394">K465&amp;$AG$3&amp;$AH$3&amp;U465&amp;$AI$3</f>
        <v>2,23 (3,14)</v>
      </c>
      <c r="AC465" s="4" t="str">
        <f t="shared" ref="AC465:AC467" si="395">L465&amp;$AG$3&amp;$AH$3&amp;V465&amp;$AI$3</f>
        <v>6,34 (8,34)</v>
      </c>
      <c r="AD465" s="4">
        <v>1</v>
      </c>
      <c r="AE465" s="4">
        <v>1</v>
      </c>
      <c r="AF465" s="4">
        <v>1</v>
      </c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</row>
    <row r="466" spans="1:51" ht="14.45" customHeight="1" x14ac:dyDescent="0.25">
      <c r="A466" s="2" t="s">
        <v>124</v>
      </c>
      <c r="B466" s="2" t="s">
        <v>150</v>
      </c>
      <c r="C466" s="3" t="s">
        <v>119</v>
      </c>
      <c r="D466" s="3" t="s">
        <v>0</v>
      </c>
      <c r="E466" s="3" t="s">
        <v>13</v>
      </c>
      <c r="F466" s="2" t="s">
        <v>46</v>
      </c>
      <c r="G466" s="4">
        <v>3</v>
      </c>
      <c r="H466" s="4">
        <v>3</v>
      </c>
      <c r="I466" s="5" t="s">
        <v>16</v>
      </c>
      <c r="J466" s="3">
        <v>2.65</v>
      </c>
      <c r="K466" s="3">
        <v>2.2599999999999998</v>
      </c>
      <c r="L466" s="3">
        <v>6.27</v>
      </c>
      <c r="M466" s="3">
        <v>2.72</v>
      </c>
      <c r="N466" s="3">
        <v>1.31</v>
      </c>
      <c r="O466" s="3">
        <v>6.66</v>
      </c>
      <c r="P466" s="3">
        <v>17.68</v>
      </c>
      <c r="Q466" s="3">
        <v>5.41</v>
      </c>
      <c r="R466" s="3">
        <v>1.01</v>
      </c>
      <c r="S466" s="3">
        <v>8.41</v>
      </c>
      <c r="T466" s="3">
        <v>23.39</v>
      </c>
      <c r="U466" s="3">
        <v>3.19</v>
      </c>
      <c r="V466" s="3">
        <v>8.92</v>
      </c>
      <c r="W466" s="3">
        <v>10.62</v>
      </c>
      <c r="X466" s="3">
        <v>85.69</v>
      </c>
      <c r="Y466" s="3">
        <v>149.94999999999999</v>
      </c>
      <c r="Z466" s="4" t="str">
        <f t="shared" si="392"/>
        <v>6,66 (8,41)</v>
      </c>
      <c r="AA466" s="4" t="str">
        <f t="shared" si="393"/>
        <v>17,68 (23,39)</v>
      </c>
      <c r="AB466" s="4" t="str">
        <f t="shared" si="394"/>
        <v>2,26 (3,19)</v>
      </c>
      <c r="AC466" s="4" t="str">
        <f t="shared" si="395"/>
        <v>6,27 (8,92)</v>
      </c>
      <c r="AD466" s="4">
        <v>1</v>
      </c>
      <c r="AE466" s="4">
        <v>1</v>
      </c>
      <c r="AF466" s="4">
        <v>1</v>
      </c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</row>
    <row r="467" spans="1:51" ht="14.45" customHeight="1" x14ac:dyDescent="0.25">
      <c r="A467" s="2" t="s">
        <v>124</v>
      </c>
      <c r="B467" s="2" t="s">
        <v>150</v>
      </c>
      <c r="C467" s="3" t="s">
        <v>119</v>
      </c>
      <c r="D467" s="3" t="s">
        <v>0</v>
      </c>
      <c r="E467" s="3" t="s">
        <v>13</v>
      </c>
      <c r="F467" s="2" t="s">
        <v>46</v>
      </c>
      <c r="G467" s="4">
        <v>4</v>
      </c>
      <c r="H467" s="4">
        <v>4</v>
      </c>
      <c r="I467" s="5" t="s">
        <v>16</v>
      </c>
      <c r="J467" s="3">
        <v>1.49</v>
      </c>
      <c r="K467" s="3">
        <v>1.72</v>
      </c>
      <c r="L467" s="3">
        <v>6.36</v>
      </c>
      <c r="M467" s="3">
        <v>1.58</v>
      </c>
      <c r="N467" s="3">
        <v>1.2</v>
      </c>
      <c r="O467" s="3">
        <v>6.79</v>
      </c>
      <c r="P467" s="3">
        <v>18.62</v>
      </c>
      <c r="Q467" s="3">
        <v>3.06</v>
      </c>
      <c r="R467" s="3">
        <v>1.02</v>
      </c>
      <c r="S467" s="3">
        <v>9.31</v>
      </c>
      <c r="T467" s="3">
        <v>26.31</v>
      </c>
      <c r="U467" s="3">
        <v>2.73</v>
      </c>
      <c r="V467" s="3">
        <v>9.5299999999999994</v>
      </c>
      <c r="W467" s="3">
        <v>6.3</v>
      </c>
      <c r="X467" s="3">
        <v>76.17</v>
      </c>
      <c r="Y467" s="3">
        <v>166.61</v>
      </c>
      <c r="Z467" s="4" t="str">
        <f t="shared" si="392"/>
        <v>6,79 (9,31)</v>
      </c>
      <c r="AA467" s="4" t="str">
        <f t="shared" si="393"/>
        <v>18,62 (26,31)</v>
      </c>
      <c r="AB467" s="4" t="str">
        <f t="shared" si="394"/>
        <v>1,72 (2,73)</v>
      </c>
      <c r="AC467" s="4" t="str">
        <f t="shared" si="395"/>
        <v>6,36 (9,53)</v>
      </c>
      <c r="AD467" s="4">
        <v>1</v>
      </c>
      <c r="AE467" s="4">
        <v>1</v>
      </c>
      <c r="AF467" s="4">
        <v>1</v>
      </c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</row>
    <row r="468" spans="1:51" ht="14.45" customHeight="1" x14ac:dyDescent="0.25">
      <c r="A468" s="2" t="s">
        <v>125</v>
      </c>
      <c r="B468" s="2" t="s">
        <v>150</v>
      </c>
      <c r="C468" s="3" t="s">
        <v>119</v>
      </c>
      <c r="D468" s="3" t="s">
        <v>1</v>
      </c>
      <c r="E468" s="3" t="s">
        <v>8</v>
      </c>
      <c r="F468" s="2" t="s">
        <v>46</v>
      </c>
      <c r="G468" s="4">
        <v>2.5</v>
      </c>
      <c r="H468" s="4">
        <v>2.5</v>
      </c>
      <c r="I468" s="5" t="s">
        <v>16</v>
      </c>
      <c r="J468" s="3">
        <v>237.86</v>
      </c>
      <c r="K468" s="5" t="s">
        <v>16</v>
      </c>
      <c r="L468" s="5" t="s">
        <v>16</v>
      </c>
      <c r="M468" s="6">
        <v>236.1</v>
      </c>
      <c r="N468" s="3">
        <v>0.99</v>
      </c>
      <c r="O468" s="5" t="s">
        <v>16</v>
      </c>
      <c r="P468" s="5" t="s">
        <v>16</v>
      </c>
      <c r="Q468" s="6">
        <v>236.65</v>
      </c>
      <c r="R468" s="3">
        <v>0.98</v>
      </c>
      <c r="S468" s="5" t="s">
        <v>16</v>
      </c>
      <c r="T468" s="5" t="s">
        <v>16</v>
      </c>
      <c r="U468" s="5" t="s">
        <v>16</v>
      </c>
      <c r="V468" s="5" t="s">
        <v>16</v>
      </c>
      <c r="W468" s="6">
        <v>261.08</v>
      </c>
      <c r="X468" s="3">
        <v>52.07</v>
      </c>
      <c r="Y468" s="3">
        <v>70.66</v>
      </c>
      <c r="Z468" s="4" t="str">
        <f t="shared" ref="Z468:Z478" si="396">O468&amp;$AG$3&amp;$AH$3&amp;S468&amp;$AI$3</f>
        <v>--- (---)</v>
      </c>
      <c r="AA468" s="4" t="str">
        <f t="shared" ref="AA468:AA478" si="397">P468&amp;$AG$3&amp;$AH$3&amp;T468&amp;$AI$3</f>
        <v>--- (---)</v>
      </c>
      <c r="AB468" s="4" t="str">
        <f t="shared" ref="AB468:AB478" si="398">K468&amp;$AG$3&amp;$AH$3&amp;U468&amp;$AI$3</f>
        <v>--- (---)</v>
      </c>
      <c r="AC468" s="4" t="str">
        <f t="shared" ref="AC468:AC478" si="399">L468&amp;$AG$3&amp;$AH$3&amp;V468&amp;$AI$3</f>
        <v>--- (---)</v>
      </c>
      <c r="AD468" s="4">
        <v>1</v>
      </c>
      <c r="AE468" s="4">
        <v>1</v>
      </c>
      <c r="AF468" s="4">
        <v>0</v>
      </c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</row>
    <row r="469" spans="1:51" ht="14.45" customHeight="1" x14ac:dyDescent="0.25">
      <c r="A469" s="2" t="s">
        <v>125</v>
      </c>
      <c r="B469" s="2" t="s">
        <v>150</v>
      </c>
      <c r="C469" s="3" t="s">
        <v>119</v>
      </c>
      <c r="D469" s="3" t="s">
        <v>1</v>
      </c>
      <c r="E469" s="3" t="s">
        <v>8</v>
      </c>
      <c r="F469" s="2" t="s">
        <v>46</v>
      </c>
      <c r="G469" s="4">
        <v>3</v>
      </c>
      <c r="H469" s="4">
        <v>3</v>
      </c>
      <c r="I469" s="5" t="s">
        <v>16</v>
      </c>
      <c r="J469" s="3">
        <v>165.18</v>
      </c>
      <c r="K469" s="5" t="s">
        <v>16</v>
      </c>
      <c r="L469" s="5" t="s">
        <v>16</v>
      </c>
      <c r="M469" s="6">
        <v>163.95</v>
      </c>
      <c r="N469" s="3">
        <v>1</v>
      </c>
      <c r="O469" s="5" t="s">
        <v>16</v>
      </c>
      <c r="P469" s="5" t="s">
        <v>16</v>
      </c>
      <c r="Q469" s="6">
        <v>159.63</v>
      </c>
      <c r="R469" s="3">
        <v>1.01</v>
      </c>
      <c r="S469" s="5" t="s">
        <v>16</v>
      </c>
      <c r="T469" s="5" t="s">
        <v>16</v>
      </c>
      <c r="U469" s="5" t="s">
        <v>16</v>
      </c>
      <c r="V469" s="5" t="s">
        <v>16</v>
      </c>
      <c r="W469" s="6">
        <v>207.98</v>
      </c>
      <c r="X469" s="3">
        <v>53.55</v>
      </c>
      <c r="Y469" s="3">
        <v>80.33</v>
      </c>
      <c r="Z469" s="4" t="str">
        <f t="shared" si="396"/>
        <v>--- (---)</v>
      </c>
      <c r="AA469" s="4" t="str">
        <f t="shared" si="397"/>
        <v>--- (---)</v>
      </c>
      <c r="AB469" s="4" t="str">
        <f t="shared" si="398"/>
        <v>--- (---)</v>
      </c>
      <c r="AC469" s="4" t="str">
        <f t="shared" si="399"/>
        <v>--- (---)</v>
      </c>
      <c r="AD469" s="4">
        <v>1</v>
      </c>
      <c r="AE469" s="4">
        <v>1</v>
      </c>
      <c r="AF469" s="4">
        <v>0</v>
      </c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</row>
    <row r="470" spans="1:51" ht="14.45" customHeight="1" x14ac:dyDescent="0.25">
      <c r="A470" s="2" t="s">
        <v>125</v>
      </c>
      <c r="B470" s="2" t="s">
        <v>150</v>
      </c>
      <c r="C470" s="3" t="s">
        <v>119</v>
      </c>
      <c r="D470" s="3" t="s">
        <v>1</v>
      </c>
      <c r="E470" s="3" t="s">
        <v>8</v>
      </c>
      <c r="F470" s="2" t="s">
        <v>46</v>
      </c>
      <c r="G470" s="4">
        <v>4</v>
      </c>
      <c r="H470" s="4">
        <v>4</v>
      </c>
      <c r="I470" s="5" t="s">
        <v>16</v>
      </c>
      <c r="J470" s="3">
        <v>92.92</v>
      </c>
      <c r="K470" s="5" t="s">
        <v>16</v>
      </c>
      <c r="L470" s="5" t="s">
        <v>16</v>
      </c>
      <c r="M470" s="6">
        <v>91.18</v>
      </c>
      <c r="N470" s="3">
        <v>1.01</v>
      </c>
      <c r="O470" s="5" t="s">
        <v>16</v>
      </c>
      <c r="P470" s="5" t="s">
        <v>16</v>
      </c>
      <c r="Q470" s="6">
        <v>91.45</v>
      </c>
      <c r="R470" s="3">
        <v>1</v>
      </c>
      <c r="S470" s="5" t="s">
        <v>16</v>
      </c>
      <c r="T470" s="5" t="s">
        <v>16</v>
      </c>
      <c r="U470" s="5" t="s">
        <v>16</v>
      </c>
      <c r="V470" s="5" t="s">
        <v>16</v>
      </c>
      <c r="W470" s="6">
        <v>129.63</v>
      </c>
      <c r="X470" s="3">
        <v>71.400000000000006</v>
      </c>
      <c r="Y470" s="3">
        <v>104.73</v>
      </c>
      <c r="Z470" s="4" t="str">
        <f t="shared" si="396"/>
        <v>--- (---)</v>
      </c>
      <c r="AA470" s="4" t="str">
        <f t="shared" si="397"/>
        <v>--- (---)</v>
      </c>
      <c r="AB470" s="4" t="str">
        <f t="shared" si="398"/>
        <v>--- (---)</v>
      </c>
      <c r="AC470" s="4" t="str">
        <f t="shared" si="399"/>
        <v>--- (---)</v>
      </c>
      <c r="AD470" s="4">
        <v>1</v>
      </c>
      <c r="AE470" s="4">
        <v>1</v>
      </c>
      <c r="AF470" s="4">
        <v>1</v>
      </c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</row>
    <row r="471" spans="1:51" ht="14.45" customHeight="1" x14ac:dyDescent="0.25">
      <c r="A471" s="2" t="s">
        <v>125</v>
      </c>
      <c r="B471" s="2" t="s">
        <v>150</v>
      </c>
      <c r="C471" s="3" t="s">
        <v>119</v>
      </c>
      <c r="D471" s="3" t="s">
        <v>1</v>
      </c>
      <c r="E471" s="3" t="s">
        <v>8</v>
      </c>
      <c r="F471" s="2" t="s">
        <v>46</v>
      </c>
      <c r="G471" s="4">
        <v>5</v>
      </c>
      <c r="H471" s="4">
        <v>5</v>
      </c>
      <c r="I471" s="5" t="s">
        <v>16</v>
      </c>
      <c r="J471" s="3">
        <v>59.47</v>
      </c>
      <c r="K471" s="5" t="s">
        <v>16</v>
      </c>
      <c r="L471" s="5" t="s">
        <v>16</v>
      </c>
      <c r="M471" s="6">
        <v>58.09</v>
      </c>
      <c r="N471" s="3">
        <v>1.01</v>
      </c>
      <c r="O471" s="5" t="s">
        <v>16</v>
      </c>
      <c r="P471" s="5" t="s">
        <v>16</v>
      </c>
      <c r="Q471" s="6">
        <v>58.97</v>
      </c>
      <c r="R471" s="3">
        <v>0.99</v>
      </c>
      <c r="S471" s="5" t="s">
        <v>16</v>
      </c>
      <c r="T471" s="5" t="s">
        <v>16</v>
      </c>
      <c r="U471" s="5" t="s">
        <v>16</v>
      </c>
      <c r="V471" s="5" t="s">
        <v>16</v>
      </c>
      <c r="W471" s="6">
        <v>88.92</v>
      </c>
      <c r="X471" s="3">
        <v>96.69</v>
      </c>
      <c r="Y471" s="3">
        <v>126.45</v>
      </c>
      <c r="Z471" s="4" t="str">
        <f t="shared" si="396"/>
        <v>--- (---)</v>
      </c>
      <c r="AA471" s="4" t="str">
        <f t="shared" si="397"/>
        <v>--- (---)</v>
      </c>
      <c r="AB471" s="4" t="str">
        <f t="shared" si="398"/>
        <v>--- (---)</v>
      </c>
      <c r="AC471" s="4" t="str">
        <f t="shared" si="399"/>
        <v>--- (---)</v>
      </c>
      <c r="AD471" s="4">
        <v>1</v>
      </c>
      <c r="AE471" s="4">
        <v>1</v>
      </c>
      <c r="AF471" s="4">
        <v>1</v>
      </c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</row>
    <row r="472" spans="1:51" ht="14.45" customHeight="1" x14ac:dyDescent="0.25">
      <c r="A472" s="2" t="s">
        <v>125</v>
      </c>
      <c r="B472" s="2" t="s">
        <v>150</v>
      </c>
      <c r="C472" s="3" t="s">
        <v>119</v>
      </c>
      <c r="D472" s="3" t="s">
        <v>1</v>
      </c>
      <c r="E472" s="3" t="s">
        <v>8</v>
      </c>
      <c r="F472" s="2" t="s">
        <v>46</v>
      </c>
      <c r="G472" s="5">
        <v>7.5</v>
      </c>
      <c r="H472" s="5">
        <v>7.5</v>
      </c>
      <c r="I472" s="5" t="s">
        <v>16</v>
      </c>
      <c r="J472" s="3">
        <v>26.43</v>
      </c>
      <c r="K472" s="3">
        <v>6.24</v>
      </c>
      <c r="L472" s="3">
        <v>15.81</v>
      </c>
      <c r="M472" s="3">
        <v>26.2</v>
      </c>
      <c r="N472" s="3">
        <v>1</v>
      </c>
      <c r="O472" s="3">
        <v>6.24</v>
      </c>
      <c r="P472" s="3">
        <v>15.81</v>
      </c>
      <c r="Q472" s="3">
        <v>25.82</v>
      </c>
      <c r="R472" s="3">
        <v>1.01</v>
      </c>
      <c r="S472" s="3">
        <v>6.09</v>
      </c>
      <c r="T472" s="3">
        <v>15.61</v>
      </c>
      <c r="U472" s="3">
        <v>6.09</v>
      </c>
      <c r="V472" s="3">
        <v>15.57</v>
      </c>
      <c r="W472" s="3">
        <v>38.22</v>
      </c>
      <c r="X472" s="3">
        <v>133.88</v>
      </c>
      <c r="Y472" s="3">
        <v>217.56</v>
      </c>
      <c r="Z472" s="4" t="str">
        <f t="shared" si="396"/>
        <v>6,24 (6,09)</v>
      </c>
      <c r="AA472" s="4" t="str">
        <f t="shared" si="397"/>
        <v>15,81 (15,61)</v>
      </c>
      <c r="AB472" s="4" t="str">
        <f t="shared" si="398"/>
        <v>6,24 (6,09)</v>
      </c>
      <c r="AC472" s="4" t="str">
        <f t="shared" si="399"/>
        <v>15,81 (15,57)</v>
      </c>
      <c r="AD472" s="4">
        <v>1</v>
      </c>
      <c r="AE472" s="4">
        <v>1</v>
      </c>
      <c r="AF472" s="4">
        <v>1</v>
      </c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</row>
    <row r="473" spans="1:51" ht="14.45" customHeight="1" x14ac:dyDescent="0.25">
      <c r="A473" s="2" t="s">
        <v>125</v>
      </c>
      <c r="B473" s="2" t="s">
        <v>150</v>
      </c>
      <c r="C473" s="3" t="s">
        <v>119</v>
      </c>
      <c r="D473" s="3" t="s">
        <v>1</v>
      </c>
      <c r="E473" s="3" t="s">
        <v>8</v>
      </c>
      <c r="F473" s="2" t="s">
        <v>46</v>
      </c>
      <c r="G473" s="5">
        <v>10</v>
      </c>
      <c r="H473" s="5">
        <v>10</v>
      </c>
      <c r="I473" s="5" t="s">
        <v>16</v>
      </c>
      <c r="J473" s="3">
        <v>14.87</v>
      </c>
      <c r="K473" s="3">
        <v>6.62</v>
      </c>
      <c r="L473" s="3">
        <v>17.39</v>
      </c>
      <c r="M473" s="3">
        <v>14.85</v>
      </c>
      <c r="N473" s="3">
        <v>1</v>
      </c>
      <c r="O473" s="3">
        <v>6.62</v>
      </c>
      <c r="P473" s="3">
        <v>17.39</v>
      </c>
      <c r="Q473" s="3">
        <v>14.72</v>
      </c>
      <c r="R473" s="3">
        <v>1.01</v>
      </c>
      <c r="S473" s="3">
        <v>6.65</v>
      </c>
      <c r="T473" s="3">
        <v>18.309999999999999</v>
      </c>
      <c r="U473" s="3">
        <v>6.65</v>
      </c>
      <c r="V473" s="3">
        <v>18.41</v>
      </c>
      <c r="W473" s="3">
        <v>26.88</v>
      </c>
      <c r="X473" s="3">
        <v>119.01</v>
      </c>
      <c r="Y473" s="3">
        <v>238.02</v>
      </c>
      <c r="Z473" s="4" t="str">
        <f t="shared" si="396"/>
        <v>6,62 (6,65)</v>
      </c>
      <c r="AA473" s="4" t="str">
        <f t="shared" si="397"/>
        <v>17,39 (18,31)</v>
      </c>
      <c r="AB473" s="4" t="str">
        <f t="shared" si="398"/>
        <v>6,62 (6,65)</v>
      </c>
      <c r="AC473" s="4" t="str">
        <f t="shared" si="399"/>
        <v>17,39 (18,41)</v>
      </c>
      <c r="AD473" s="4">
        <v>1</v>
      </c>
      <c r="AE473" s="4">
        <v>1</v>
      </c>
      <c r="AF473" s="4">
        <v>1</v>
      </c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</row>
    <row r="474" spans="1:51" ht="14.45" customHeight="1" x14ac:dyDescent="0.25">
      <c r="A474" s="2" t="s">
        <v>125</v>
      </c>
      <c r="B474" s="2" t="s">
        <v>150</v>
      </c>
      <c r="C474" s="3" t="s">
        <v>119</v>
      </c>
      <c r="D474" s="3" t="s">
        <v>1</v>
      </c>
      <c r="E474" s="3" t="s">
        <v>8</v>
      </c>
      <c r="F474" s="2" t="s">
        <v>46</v>
      </c>
      <c r="G474" s="5">
        <v>12.5</v>
      </c>
      <c r="H474" s="5">
        <v>12.5</v>
      </c>
      <c r="I474" s="5" t="s">
        <v>16</v>
      </c>
      <c r="J474" s="3">
        <v>9.51</v>
      </c>
      <c r="K474" s="3">
        <v>6.65</v>
      </c>
      <c r="L474" s="3">
        <v>18.329999999999998</v>
      </c>
      <c r="M474" s="3">
        <v>9.44</v>
      </c>
      <c r="N474" s="3">
        <v>1.01</v>
      </c>
      <c r="O474" s="3">
        <v>6.72</v>
      </c>
      <c r="P474" s="3">
        <v>18.329999999999998</v>
      </c>
      <c r="Q474" s="3">
        <v>9.41</v>
      </c>
      <c r="R474" s="3">
        <v>1.01</v>
      </c>
      <c r="S474" s="3">
        <v>7.01</v>
      </c>
      <c r="T474" s="3">
        <v>20.260000000000002</v>
      </c>
      <c r="U474" s="3">
        <v>6.95</v>
      </c>
      <c r="V474" s="3">
        <v>20.18</v>
      </c>
      <c r="W474" s="3">
        <v>18.46</v>
      </c>
      <c r="X474" s="3">
        <v>139.46</v>
      </c>
      <c r="Y474" s="3">
        <v>278.93</v>
      </c>
      <c r="Z474" s="4" t="str">
        <f t="shared" si="396"/>
        <v>6,72 (7,01)</v>
      </c>
      <c r="AA474" s="4" t="str">
        <f t="shared" si="397"/>
        <v>18,33 (20,26)</v>
      </c>
      <c r="AB474" s="4" t="str">
        <f t="shared" si="398"/>
        <v>6,65 (6,95)</v>
      </c>
      <c r="AC474" s="4" t="str">
        <f t="shared" si="399"/>
        <v>18,33 (20,18)</v>
      </c>
      <c r="AD474" s="4">
        <v>1</v>
      </c>
      <c r="AE474" s="4">
        <v>1</v>
      </c>
      <c r="AF474" s="4">
        <v>1</v>
      </c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</row>
    <row r="475" spans="1:51" ht="14.45" customHeight="1" x14ac:dyDescent="0.25">
      <c r="A475" s="2" t="s">
        <v>125</v>
      </c>
      <c r="B475" s="2" t="s">
        <v>150</v>
      </c>
      <c r="C475" s="3" t="s">
        <v>119</v>
      </c>
      <c r="D475" s="3" t="s">
        <v>1</v>
      </c>
      <c r="E475" s="3" t="s">
        <v>8</v>
      </c>
      <c r="F475" s="2" t="s">
        <v>46</v>
      </c>
      <c r="G475" s="5">
        <v>15</v>
      </c>
      <c r="H475" s="5">
        <v>15</v>
      </c>
      <c r="I475" s="5" t="s">
        <v>16</v>
      </c>
      <c r="J475" s="3">
        <v>6.61</v>
      </c>
      <c r="K475" s="3">
        <v>6.52</v>
      </c>
      <c r="L475" s="3">
        <v>18.75</v>
      </c>
      <c r="M475" s="3">
        <v>6.54</v>
      </c>
      <c r="N475" s="3">
        <v>1.02</v>
      </c>
      <c r="O475" s="3">
        <v>6.6</v>
      </c>
      <c r="P475" s="3">
        <v>18.93</v>
      </c>
      <c r="Q475" s="3">
        <v>6.61</v>
      </c>
      <c r="R475" s="3">
        <v>1</v>
      </c>
      <c r="S475" s="3">
        <v>7.23</v>
      </c>
      <c r="T475" s="3">
        <v>21.58</v>
      </c>
      <c r="U475" s="3">
        <v>7.15</v>
      </c>
      <c r="V475" s="3">
        <v>21.68</v>
      </c>
      <c r="W475" s="3">
        <v>13.27</v>
      </c>
      <c r="X475" s="3">
        <v>200.83</v>
      </c>
      <c r="Y475" s="3">
        <v>267.77</v>
      </c>
      <c r="Z475" s="4" t="str">
        <f t="shared" si="396"/>
        <v>6,6 (7,23)</v>
      </c>
      <c r="AA475" s="4" t="str">
        <f t="shared" si="397"/>
        <v>18,93 (21,58)</v>
      </c>
      <c r="AB475" s="4" t="str">
        <f t="shared" si="398"/>
        <v>6,52 (7,15)</v>
      </c>
      <c r="AC475" s="4" t="str">
        <f t="shared" si="399"/>
        <v>18,75 (21,68)</v>
      </c>
      <c r="AD475" s="4">
        <v>1</v>
      </c>
      <c r="AE475" s="4">
        <v>1</v>
      </c>
      <c r="AF475" s="4">
        <v>1</v>
      </c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</row>
    <row r="476" spans="1:51" ht="14.45" customHeight="1" x14ac:dyDescent="0.25">
      <c r="A476" s="2" t="s">
        <v>125</v>
      </c>
      <c r="B476" s="2" t="s">
        <v>150</v>
      </c>
      <c r="C476" s="3" t="s">
        <v>119</v>
      </c>
      <c r="D476" s="3" t="s">
        <v>1</v>
      </c>
      <c r="E476" s="3" t="s">
        <v>8</v>
      </c>
      <c r="F476" s="2" t="s">
        <v>46</v>
      </c>
      <c r="G476" s="5">
        <v>20</v>
      </c>
      <c r="H476" s="5">
        <v>20</v>
      </c>
      <c r="I476" s="5" t="s">
        <v>16</v>
      </c>
      <c r="J476" s="3">
        <v>3.72</v>
      </c>
      <c r="K476" s="3">
        <v>5.83</v>
      </c>
      <c r="L476" s="3">
        <v>18.649999999999999</v>
      </c>
      <c r="M476" s="3">
        <v>3.81</v>
      </c>
      <c r="N476" s="3">
        <v>1</v>
      </c>
      <c r="O476" s="3">
        <v>5.92</v>
      </c>
      <c r="P476" s="3">
        <v>18.87</v>
      </c>
      <c r="Q476" s="3">
        <v>3.77</v>
      </c>
      <c r="R476" s="3">
        <v>1.01</v>
      </c>
      <c r="S476" s="3">
        <v>7.22</v>
      </c>
      <c r="T476" s="3">
        <v>23.74</v>
      </c>
      <c r="U476" s="3">
        <v>7.12</v>
      </c>
      <c r="V476" s="3">
        <v>23.84</v>
      </c>
      <c r="W476" s="3">
        <v>7.5</v>
      </c>
      <c r="X476" s="3">
        <v>119.01</v>
      </c>
      <c r="Y476" s="3">
        <v>357.02</v>
      </c>
      <c r="Z476" s="4" t="str">
        <f t="shared" si="396"/>
        <v>5,92 (7,22)</v>
      </c>
      <c r="AA476" s="4" t="str">
        <f t="shared" si="397"/>
        <v>18,87 (23,74)</v>
      </c>
      <c r="AB476" s="4" t="str">
        <f t="shared" si="398"/>
        <v>5,83 (7,12)</v>
      </c>
      <c r="AC476" s="4" t="str">
        <f t="shared" si="399"/>
        <v>18,65 (23,84)</v>
      </c>
      <c r="AD476" s="4">
        <v>1</v>
      </c>
      <c r="AE476" s="4">
        <v>1</v>
      </c>
      <c r="AF476" s="4">
        <v>1</v>
      </c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</row>
    <row r="477" spans="1:51" ht="14.45" customHeight="1" x14ac:dyDescent="0.25">
      <c r="A477" s="2" t="s">
        <v>125</v>
      </c>
      <c r="B477" s="2" t="s">
        <v>150</v>
      </c>
      <c r="C477" s="3" t="s">
        <v>119</v>
      </c>
      <c r="D477" s="3" t="s">
        <v>1</v>
      </c>
      <c r="E477" s="3" t="s">
        <v>8</v>
      </c>
      <c r="F477" s="2" t="s">
        <v>46</v>
      </c>
      <c r="G477" s="5">
        <v>25</v>
      </c>
      <c r="H477" s="5">
        <v>25</v>
      </c>
      <c r="I477" s="5" t="s">
        <v>16</v>
      </c>
      <c r="J477" s="3">
        <v>2.38</v>
      </c>
      <c r="K477" s="3">
        <v>4.97</v>
      </c>
      <c r="L477" s="3">
        <v>17.46</v>
      </c>
      <c r="M477" s="3">
        <v>2.4700000000000002</v>
      </c>
      <c r="N477" s="3">
        <v>1.02</v>
      </c>
      <c r="O477" s="3">
        <v>5.09</v>
      </c>
      <c r="P477" s="3">
        <v>17.71</v>
      </c>
      <c r="Q477" s="3">
        <v>2.4700000000000002</v>
      </c>
      <c r="R477" s="3">
        <v>1.02</v>
      </c>
      <c r="S477" s="3">
        <v>6.83</v>
      </c>
      <c r="T477" s="3">
        <v>25.03</v>
      </c>
      <c r="U477" s="3">
        <v>6.69</v>
      </c>
      <c r="V477" s="3">
        <v>24.87</v>
      </c>
      <c r="W477" s="3">
        <v>4.68</v>
      </c>
      <c r="X477" s="3">
        <v>185.95</v>
      </c>
      <c r="Y477" s="3">
        <v>185.95</v>
      </c>
      <c r="Z477" s="4" t="str">
        <f t="shared" si="396"/>
        <v>5,09 (6,83)</v>
      </c>
      <c r="AA477" s="4" t="str">
        <f t="shared" si="397"/>
        <v>17,71 (25,03)</v>
      </c>
      <c r="AB477" s="4" t="str">
        <f t="shared" si="398"/>
        <v>4,97 (6,69)</v>
      </c>
      <c r="AC477" s="4" t="str">
        <f t="shared" si="399"/>
        <v>17,46 (24,87)</v>
      </c>
      <c r="AD477" s="4">
        <v>1</v>
      </c>
      <c r="AE477" s="4">
        <v>1</v>
      </c>
      <c r="AF477" s="4">
        <v>1</v>
      </c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</row>
    <row r="478" spans="1:51" ht="14.45" customHeight="1" x14ac:dyDescent="0.25">
      <c r="A478" s="2" t="s">
        <v>125</v>
      </c>
      <c r="B478" s="2" t="s">
        <v>150</v>
      </c>
      <c r="C478" s="3" t="s">
        <v>119</v>
      </c>
      <c r="D478" s="3" t="s">
        <v>1</v>
      </c>
      <c r="E478" s="3" t="s">
        <v>8</v>
      </c>
      <c r="F478" s="2" t="s">
        <v>46</v>
      </c>
      <c r="G478" s="5" t="s">
        <v>16</v>
      </c>
      <c r="H478" s="5">
        <v>30</v>
      </c>
      <c r="I478" s="5" t="s">
        <v>16</v>
      </c>
      <c r="J478" s="3">
        <v>1.65</v>
      </c>
      <c r="K478" s="5" t="s">
        <v>16</v>
      </c>
      <c r="L478" s="5" t="s">
        <v>16</v>
      </c>
      <c r="M478" s="3">
        <v>1.79</v>
      </c>
      <c r="N478" s="3">
        <v>1.02</v>
      </c>
      <c r="O478" s="5" t="s">
        <v>16</v>
      </c>
      <c r="P478" s="5" t="s">
        <v>16</v>
      </c>
      <c r="Q478" s="3">
        <v>1.81</v>
      </c>
      <c r="R478" s="3">
        <v>1.01</v>
      </c>
      <c r="S478" s="3">
        <v>6.18</v>
      </c>
      <c r="T478" s="3">
        <v>25.7</v>
      </c>
      <c r="U478" s="3">
        <v>6.18</v>
      </c>
      <c r="V478" s="3">
        <v>25.5</v>
      </c>
      <c r="W478" s="3">
        <v>3.24</v>
      </c>
      <c r="X478" s="6">
        <v>0</v>
      </c>
      <c r="Y478" s="3">
        <v>267.7</v>
      </c>
      <c r="Z478" s="4" t="str">
        <f t="shared" si="396"/>
        <v>--- (6,18)</v>
      </c>
      <c r="AA478" s="4" t="str">
        <f t="shared" si="397"/>
        <v>--- (25,7)</v>
      </c>
      <c r="AB478" s="4" t="str">
        <f t="shared" si="398"/>
        <v>--- (6,18)</v>
      </c>
      <c r="AC478" s="4" t="str">
        <f t="shared" si="399"/>
        <v>--- (25,5)</v>
      </c>
      <c r="AD478" s="4"/>
      <c r="AE478" s="4"/>
      <c r="AF478" s="4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</row>
    <row r="479" spans="1:51" ht="14.45" customHeight="1" x14ac:dyDescent="0.25">
      <c r="A479" s="2" t="s">
        <v>125</v>
      </c>
      <c r="B479" s="2" t="s">
        <v>150</v>
      </c>
      <c r="C479" s="3" t="s">
        <v>119</v>
      </c>
      <c r="D479" s="3" t="s">
        <v>1</v>
      </c>
      <c r="E479" s="3" t="s">
        <v>8</v>
      </c>
      <c r="F479" s="2" t="s">
        <v>15</v>
      </c>
      <c r="G479" s="5" t="s">
        <v>16</v>
      </c>
      <c r="H479" s="5" t="s">
        <v>16</v>
      </c>
      <c r="I479" s="4">
        <v>2.5</v>
      </c>
      <c r="K479" s="3">
        <v>1.9530000000000001</v>
      </c>
      <c r="L479" s="3">
        <v>5</v>
      </c>
      <c r="O479" s="3">
        <v>1.9530000000000001</v>
      </c>
      <c r="P479" s="3">
        <v>5</v>
      </c>
      <c r="Z479" s="4">
        <f t="shared" ref="Z479:Z483" si="400">O479</f>
        <v>1.9530000000000001</v>
      </c>
      <c r="AA479" s="4">
        <f t="shared" ref="AA479:AA483" si="401">P479</f>
        <v>5</v>
      </c>
      <c r="AB479" s="4">
        <f t="shared" ref="AB479:AB483" si="402">K479</f>
        <v>1.9530000000000001</v>
      </c>
      <c r="AC479" s="4">
        <f t="shared" ref="AC479:AC483" si="403">L479</f>
        <v>5</v>
      </c>
      <c r="AD479" s="4"/>
      <c r="AE479" s="4"/>
      <c r="AF479" s="4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</row>
    <row r="480" spans="1:51" ht="14.45" customHeight="1" x14ac:dyDescent="0.25">
      <c r="A480" s="2" t="s">
        <v>125</v>
      </c>
      <c r="B480" s="2" t="s">
        <v>150</v>
      </c>
      <c r="C480" s="3" t="s">
        <v>119</v>
      </c>
      <c r="D480" s="3" t="s">
        <v>1</v>
      </c>
      <c r="E480" s="3" t="s">
        <v>8</v>
      </c>
      <c r="F480" s="2" t="s">
        <v>15</v>
      </c>
      <c r="G480" s="5" t="s">
        <v>16</v>
      </c>
      <c r="H480" s="5" t="s">
        <v>16</v>
      </c>
      <c r="I480" s="4">
        <v>3</v>
      </c>
      <c r="K480" s="3">
        <v>2.024</v>
      </c>
      <c r="L480" s="3">
        <v>5.2619999999999996</v>
      </c>
      <c r="O480" s="3">
        <v>2.024</v>
      </c>
      <c r="P480" s="3">
        <v>5.3079999999999998</v>
      </c>
      <c r="Z480" s="4">
        <f t="shared" si="400"/>
        <v>2.024</v>
      </c>
      <c r="AA480" s="4">
        <f t="shared" si="401"/>
        <v>5.3079999999999998</v>
      </c>
      <c r="AB480" s="4">
        <f t="shared" si="402"/>
        <v>2.024</v>
      </c>
      <c r="AC480" s="4">
        <f t="shared" si="403"/>
        <v>5.2619999999999996</v>
      </c>
      <c r="AD480" s="4"/>
      <c r="AE480" s="4"/>
      <c r="AF480" s="4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</row>
    <row r="481" spans="1:51" ht="14.45" customHeight="1" x14ac:dyDescent="0.25">
      <c r="A481" s="2" t="s">
        <v>125</v>
      </c>
      <c r="B481" s="2" t="s">
        <v>150</v>
      </c>
      <c r="C481" s="3" t="s">
        <v>119</v>
      </c>
      <c r="D481" s="3" t="s">
        <v>1</v>
      </c>
      <c r="E481" s="3" t="s">
        <v>8</v>
      </c>
      <c r="F481" s="2" t="s">
        <v>15</v>
      </c>
      <c r="G481" s="5" t="s">
        <v>16</v>
      </c>
      <c r="H481" s="5" t="s">
        <v>16</v>
      </c>
      <c r="I481" s="4">
        <v>4</v>
      </c>
      <c r="K481" s="3">
        <v>2.0379999999999998</v>
      </c>
      <c r="L481" s="3">
        <v>5.6539999999999999</v>
      </c>
      <c r="O481" s="3">
        <v>2.06</v>
      </c>
      <c r="P481" s="3">
        <v>5.6539999999999999</v>
      </c>
      <c r="Z481" s="4">
        <f t="shared" si="400"/>
        <v>2.06</v>
      </c>
      <c r="AA481" s="4">
        <f t="shared" si="401"/>
        <v>5.6539999999999999</v>
      </c>
      <c r="AB481" s="4">
        <f t="shared" si="402"/>
        <v>2.0379999999999998</v>
      </c>
      <c r="AC481" s="4">
        <f t="shared" si="403"/>
        <v>5.6539999999999999</v>
      </c>
      <c r="AD481" s="4"/>
      <c r="AE481" s="4"/>
      <c r="AF481" s="4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</row>
    <row r="482" spans="1:51" ht="14.45" customHeight="1" x14ac:dyDescent="0.25">
      <c r="A482" s="2" t="s">
        <v>125</v>
      </c>
      <c r="B482" s="2" t="s">
        <v>150</v>
      </c>
      <c r="C482" s="3" t="s">
        <v>119</v>
      </c>
      <c r="D482" s="3" t="s">
        <v>1</v>
      </c>
      <c r="E482" s="3" t="s">
        <v>8</v>
      </c>
      <c r="F482" s="2" t="s">
        <v>15</v>
      </c>
      <c r="G482" s="5" t="s">
        <v>16</v>
      </c>
      <c r="H482" s="5" t="s">
        <v>16</v>
      </c>
      <c r="I482" s="5">
        <v>5</v>
      </c>
      <c r="K482" s="3">
        <v>1.944</v>
      </c>
      <c r="L482" s="3">
        <v>5.774</v>
      </c>
      <c r="O482" s="3">
        <v>1.9950000000000001</v>
      </c>
      <c r="P482" s="3">
        <v>5.8319999999999999</v>
      </c>
      <c r="Z482" s="4">
        <f t="shared" si="400"/>
        <v>1.9950000000000001</v>
      </c>
      <c r="AA482" s="4">
        <f t="shared" si="401"/>
        <v>5.8319999999999999</v>
      </c>
      <c r="AB482" s="4">
        <f t="shared" si="402"/>
        <v>1.944</v>
      </c>
      <c r="AC482" s="4">
        <f t="shared" si="403"/>
        <v>5.774</v>
      </c>
      <c r="AD482" s="4"/>
      <c r="AE482" s="4"/>
      <c r="AF482" s="4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</row>
    <row r="483" spans="1:51" ht="14.45" customHeight="1" x14ac:dyDescent="0.25">
      <c r="A483" s="2" t="s">
        <v>125</v>
      </c>
      <c r="B483" s="2" t="s">
        <v>150</v>
      </c>
      <c r="C483" s="3" t="s">
        <v>119</v>
      </c>
      <c r="D483" s="3" t="s">
        <v>1</v>
      </c>
      <c r="E483" s="3" t="s">
        <v>8</v>
      </c>
      <c r="F483" s="2" t="s">
        <v>15</v>
      </c>
      <c r="G483" s="5" t="s">
        <v>16</v>
      </c>
      <c r="H483" s="5" t="s">
        <v>16</v>
      </c>
      <c r="I483" s="5">
        <v>7.5</v>
      </c>
      <c r="K483" s="3">
        <v>1.56</v>
      </c>
      <c r="L483" s="3">
        <v>5.3860000000000001</v>
      </c>
      <c r="O483" s="3">
        <v>1.56</v>
      </c>
      <c r="P483" s="3">
        <v>5.5339999999999998</v>
      </c>
      <c r="Z483" s="4">
        <f t="shared" si="400"/>
        <v>1.56</v>
      </c>
      <c r="AA483" s="4">
        <f t="shared" si="401"/>
        <v>5.5339999999999998</v>
      </c>
      <c r="AB483" s="4">
        <f t="shared" si="402"/>
        <v>1.56</v>
      </c>
      <c r="AC483" s="4">
        <f t="shared" si="403"/>
        <v>5.3860000000000001</v>
      </c>
      <c r="AD483" s="4"/>
      <c r="AE483" s="4"/>
      <c r="AF483" s="4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</row>
    <row r="484" spans="1:51" ht="14.45" customHeight="1" x14ac:dyDescent="0.25">
      <c r="A484" s="2" t="s">
        <v>126</v>
      </c>
      <c r="B484" s="2" t="s">
        <v>150</v>
      </c>
      <c r="C484" s="3" t="s">
        <v>119</v>
      </c>
      <c r="D484" s="3" t="s">
        <v>1</v>
      </c>
      <c r="E484" s="3" t="s">
        <v>9</v>
      </c>
      <c r="F484" s="2" t="s">
        <v>46</v>
      </c>
      <c r="G484" s="4">
        <v>2.5</v>
      </c>
      <c r="H484" s="4">
        <v>2.5</v>
      </c>
      <c r="I484" s="5" t="s">
        <v>16</v>
      </c>
      <c r="J484" s="3">
        <v>80.66</v>
      </c>
      <c r="K484" s="5" t="s">
        <v>16</v>
      </c>
      <c r="L484" s="5" t="s">
        <v>16</v>
      </c>
      <c r="M484" s="6">
        <v>78.47</v>
      </c>
      <c r="N484" s="3">
        <v>0.96</v>
      </c>
      <c r="O484" s="5" t="s">
        <v>16</v>
      </c>
      <c r="P484" s="5" t="s">
        <v>16</v>
      </c>
      <c r="Q484" s="6">
        <v>122.57</v>
      </c>
      <c r="R484" s="3">
        <v>0.97</v>
      </c>
      <c r="S484" s="5" t="s">
        <v>16</v>
      </c>
      <c r="T484" s="5" t="s">
        <v>16</v>
      </c>
      <c r="U484" s="5" t="s">
        <v>16</v>
      </c>
      <c r="V484" s="5" t="s">
        <v>16</v>
      </c>
      <c r="W484" s="6">
        <v>178.2</v>
      </c>
      <c r="X484" s="3">
        <v>52.07</v>
      </c>
      <c r="Y484" s="3">
        <v>81.819999999999993</v>
      </c>
      <c r="Z484" s="4" t="str">
        <f t="shared" ref="Z484:Z492" si="404">O484&amp;$AG$3&amp;$AH$3&amp;S484&amp;$AI$3</f>
        <v>--- (---)</v>
      </c>
      <c r="AA484" s="4" t="str">
        <f t="shared" ref="AA484:AA492" si="405">P484&amp;$AG$3&amp;$AH$3&amp;T484&amp;$AI$3</f>
        <v>--- (---)</v>
      </c>
      <c r="AB484" s="4" t="str">
        <f t="shared" ref="AB484:AB492" si="406">K484&amp;$AG$3&amp;$AH$3&amp;U484&amp;$AI$3</f>
        <v>--- (---)</v>
      </c>
      <c r="AC484" s="4" t="str">
        <f t="shared" ref="AC484:AC492" si="407">L484&amp;$AG$3&amp;$AH$3&amp;V484&amp;$AI$3</f>
        <v>--- (---)</v>
      </c>
      <c r="AD484" s="4">
        <v>1</v>
      </c>
      <c r="AE484" s="4">
        <v>1</v>
      </c>
      <c r="AF484" s="4">
        <v>0</v>
      </c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</row>
    <row r="485" spans="1:51" ht="14.45" customHeight="1" x14ac:dyDescent="0.25">
      <c r="A485" s="2" t="s">
        <v>126</v>
      </c>
      <c r="B485" s="2" t="s">
        <v>150</v>
      </c>
      <c r="C485" s="3" t="s">
        <v>119</v>
      </c>
      <c r="D485" s="3" t="s">
        <v>1</v>
      </c>
      <c r="E485" s="3" t="s">
        <v>9</v>
      </c>
      <c r="F485" s="2" t="s">
        <v>46</v>
      </c>
      <c r="G485" s="4">
        <v>3</v>
      </c>
      <c r="H485" s="4">
        <v>3</v>
      </c>
      <c r="I485" s="5" t="s">
        <v>16</v>
      </c>
      <c r="J485" s="3">
        <v>56.01</v>
      </c>
      <c r="K485" s="5" t="s">
        <v>16</v>
      </c>
      <c r="L485" s="5" t="s">
        <v>16</v>
      </c>
      <c r="M485" s="6">
        <v>54.37</v>
      </c>
      <c r="N485" s="3">
        <v>1</v>
      </c>
      <c r="O485" s="5" t="s">
        <v>16</v>
      </c>
      <c r="P485" s="5" t="s">
        <v>16</v>
      </c>
      <c r="Q485" s="6">
        <v>82.03</v>
      </c>
      <c r="R485" s="3">
        <v>1.01</v>
      </c>
      <c r="S485" s="5" t="s">
        <v>16</v>
      </c>
      <c r="T485" s="5" t="s">
        <v>16</v>
      </c>
      <c r="U485" s="5" t="s">
        <v>16</v>
      </c>
      <c r="V485" s="5" t="s">
        <v>16</v>
      </c>
      <c r="W485" s="6">
        <v>126</v>
      </c>
      <c r="X485" s="3">
        <v>64.260000000000005</v>
      </c>
      <c r="Y485" s="3">
        <v>93.72</v>
      </c>
      <c r="Z485" s="4" t="str">
        <f t="shared" si="404"/>
        <v>--- (---)</v>
      </c>
      <c r="AA485" s="4" t="str">
        <f t="shared" si="405"/>
        <v>--- (---)</v>
      </c>
      <c r="AB485" s="4" t="str">
        <f t="shared" si="406"/>
        <v>--- (---)</v>
      </c>
      <c r="AC485" s="4" t="str">
        <f t="shared" si="407"/>
        <v>--- (---)</v>
      </c>
      <c r="AD485" s="4">
        <v>1</v>
      </c>
      <c r="AE485" s="4">
        <v>1</v>
      </c>
      <c r="AF485" s="4">
        <v>0</v>
      </c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</row>
    <row r="486" spans="1:51" ht="14.45" customHeight="1" x14ac:dyDescent="0.25">
      <c r="A486" s="2" t="s">
        <v>126</v>
      </c>
      <c r="B486" s="2" t="s">
        <v>150</v>
      </c>
      <c r="C486" s="3" t="s">
        <v>119</v>
      </c>
      <c r="D486" s="3" t="s">
        <v>1</v>
      </c>
      <c r="E486" s="3" t="s">
        <v>9</v>
      </c>
      <c r="F486" s="2" t="s">
        <v>46</v>
      </c>
      <c r="G486" s="4">
        <v>4</v>
      </c>
      <c r="H486" s="4">
        <v>4</v>
      </c>
      <c r="I486" s="5" t="s">
        <v>16</v>
      </c>
      <c r="J486" s="3">
        <v>31.51</v>
      </c>
      <c r="K486" s="3">
        <v>4.72</v>
      </c>
      <c r="L486" s="3">
        <v>11.53</v>
      </c>
      <c r="M486" s="3">
        <v>31.47</v>
      </c>
      <c r="N486" s="3">
        <v>0.97</v>
      </c>
      <c r="O486" s="5" t="s">
        <v>16</v>
      </c>
      <c r="P486" s="5" t="s">
        <v>16</v>
      </c>
      <c r="Q486" s="6">
        <v>47.05</v>
      </c>
      <c r="R486" s="3">
        <v>0.99</v>
      </c>
      <c r="S486" s="5" t="s">
        <v>16</v>
      </c>
      <c r="T486" s="5" t="s">
        <v>16</v>
      </c>
      <c r="U486" s="5" t="s">
        <v>16</v>
      </c>
      <c r="V486" s="5" t="s">
        <v>16</v>
      </c>
      <c r="W486" s="6">
        <v>75.66</v>
      </c>
      <c r="X486" s="3">
        <v>80.930000000000007</v>
      </c>
      <c r="Y486" s="3">
        <v>119.01</v>
      </c>
      <c r="Z486" s="4" t="str">
        <f t="shared" si="404"/>
        <v>--- (---)</v>
      </c>
      <c r="AA486" s="4" t="str">
        <f t="shared" si="405"/>
        <v>--- (---)</v>
      </c>
      <c r="AB486" s="4" t="str">
        <f t="shared" si="406"/>
        <v>4,72 (---)</v>
      </c>
      <c r="AC486" s="4" t="str">
        <f t="shared" si="407"/>
        <v>11,53 (---)</v>
      </c>
      <c r="AD486" s="4">
        <v>1</v>
      </c>
      <c r="AE486" s="4">
        <v>1</v>
      </c>
      <c r="AF486" s="4">
        <v>1</v>
      </c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</row>
    <row r="487" spans="1:51" ht="14.45" customHeight="1" x14ac:dyDescent="0.25">
      <c r="A487" s="2" t="s">
        <v>126</v>
      </c>
      <c r="B487" s="2" t="s">
        <v>150</v>
      </c>
      <c r="C487" s="3" t="s">
        <v>119</v>
      </c>
      <c r="D487" s="3" t="s">
        <v>1</v>
      </c>
      <c r="E487" s="3" t="s">
        <v>9</v>
      </c>
      <c r="F487" s="2" t="s">
        <v>46</v>
      </c>
      <c r="G487" s="4">
        <v>5</v>
      </c>
      <c r="H487" s="4">
        <v>5</v>
      </c>
      <c r="I487" s="5" t="s">
        <v>16</v>
      </c>
      <c r="J487" s="3">
        <v>20.170000000000002</v>
      </c>
      <c r="K487" s="3">
        <v>5.27</v>
      </c>
      <c r="L487" s="3">
        <v>12.57</v>
      </c>
      <c r="M487" s="3">
        <v>19.84</v>
      </c>
      <c r="N487" s="3">
        <v>1.01</v>
      </c>
      <c r="O487" s="3">
        <v>5.91</v>
      </c>
      <c r="P487" s="3">
        <v>14.69</v>
      </c>
      <c r="Q487" s="3">
        <v>30.31</v>
      </c>
      <c r="R487" s="3">
        <v>1</v>
      </c>
      <c r="S487" s="5" t="s">
        <v>16</v>
      </c>
      <c r="T487" s="5" t="s">
        <v>16</v>
      </c>
      <c r="U487" s="5" t="s">
        <v>16</v>
      </c>
      <c r="V487" s="5" t="s">
        <v>16</v>
      </c>
      <c r="W487" s="6">
        <v>51.79</v>
      </c>
      <c r="X487" s="3">
        <v>96.69</v>
      </c>
      <c r="Y487" s="3">
        <v>156.19999999999999</v>
      </c>
      <c r="Z487" s="4" t="str">
        <f t="shared" si="404"/>
        <v>5,91 (---)</v>
      </c>
      <c r="AA487" s="4" t="str">
        <f t="shared" si="405"/>
        <v>14,69 (---)</v>
      </c>
      <c r="AB487" s="4" t="str">
        <f t="shared" si="406"/>
        <v>5,27 (---)</v>
      </c>
      <c r="AC487" s="4" t="str">
        <f t="shared" si="407"/>
        <v>12,57 (---)</v>
      </c>
      <c r="AD487" s="4">
        <v>1</v>
      </c>
      <c r="AE487" s="4">
        <v>1</v>
      </c>
      <c r="AF487" s="4">
        <v>1</v>
      </c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</row>
    <row r="488" spans="1:51" ht="14.45" customHeight="1" x14ac:dyDescent="0.25">
      <c r="A488" s="2" t="s">
        <v>126</v>
      </c>
      <c r="B488" s="2" t="s">
        <v>150</v>
      </c>
      <c r="C488" s="3" t="s">
        <v>119</v>
      </c>
      <c r="D488" s="3" t="s">
        <v>1</v>
      </c>
      <c r="E488" s="3" t="s">
        <v>9</v>
      </c>
      <c r="F488" s="2" t="s">
        <v>46</v>
      </c>
      <c r="G488" s="5">
        <v>7.5</v>
      </c>
      <c r="H488" s="5">
        <v>7.5</v>
      </c>
      <c r="I488" s="5" t="s">
        <v>16</v>
      </c>
      <c r="J488" s="3">
        <v>8.9600000000000009</v>
      </c>
      <c r="K488" s="3">
        <v>5.97</v>
      </c>
      <c r="L488" s="3">
        <v>15.26</v>
      </c>
      <c r="M488" s="3">
        <v>8.9600000000000009</v>
      </c>
      <c r="N488" s="3">
        <v>1</v>
      </c>
      <c r="O488" s="3">
        <v>6.87</v>
      </c>
      <c r="P488" s="3">
        <v>17.100000000000001</v>
      </c>
      <c r="Q488" s="3">
        <v>13.57</v>
      </c>
      <c r="R488" s="3">
        <v>1</v>
      </c>
      <c r="S488" s="3">
        <v>6.63</v>
      </c>
      <c r="T488" s="3">
        <v>17.91</v>
      </c>
      <c r="U488" s="3">
        <v>5.82</v>
      </c>
      <c r="V488" s="3">
        <v>15.58</v>
      </c>
      <c r="W488" s="3">
        <v>23.99</v>
      </c>
      <c r="X488" s="3">
        <v>133.88</v>
      </c>
      <c r="Y488" s="3">
        <v>200.83</v>
      </c>
      <c r="Z488" s="4" t="str">
        <f t="shared" si="404"/>
        <v>6,87 (6,63)</v>
      </c>
      <c r="AA488" s="4" t="str">
        <f t="shared" si="405"/>
        <v>17,1 (17,91)</v>
      </c>
      <c r="AB488" s="4" t="str">
        <f t="shared" si="406"/>
        <v>5,97 (5,82)</v>
      </c>
      <c r="AC488" s="4" t="str">
        <f t="shared" si="407"/>
        <v>15,26 (15,58)</v>
      </c>
      <c r="AD488" s="4">
        <v>1</v>
      </c>
      <c r="AE488" s="4">
        <v>1</v>
      </c>
      <c r="AF488" s="4">
        <v>1</v>
      </c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</row>
    <row r="489" spans="1:51" ht="14.45" customHeight="1" x14ac:dyDescent="0.25">
      <c r="A489" s="2" t="s">
        <v>126</v>
      </c>
      <c r="B489" s="2" t="s">
        <v>150</v>
      </c>
      <c r="C489" s="3" t="s">
        <v>119</v>
      </c>
      <c r="D489" s="3" t="s">
        <v>1</v>
      </c>
      <c r="E489" s="3" t="s">
        <v>9</v>
      </c>
      <c r="F489" s="2" t="s">
        <v>46</v>
      </c>
      <c r="G489" s="5">
        <v>10</v>
      </c>
      <c r="H489" s="5">
        <v>10</v>
      </c>
      <c r="I489" s="5" t="s">
        <v>16</v>
      </c>
      <c r="J489" s="3">
        <v>5.04</v>
      </c>
      <c r="K489" s="3">
        <v>6.19</v>
      </c>
      <c r="L489" s="3">
        <v>16.63</v>
      </c>
      <c r="M489" s="3">
        <v>5.0199999999999996</v>
      </c>
      <c r="N489" s="3">
        <v>1.01</v>
      </c>
      <c r="O489" s="3">
        <v>7.47</v>
      </c>
      <c r="P489" s="3">
        <v>18.98</v>
      </c>
      <c r="Q489" s="3">
        <v>7.56</v>
      </c>
      <c r="R489" s="3">
        <v>1.01</v>
      </c>
      <c r="S489" s="3">
        <v>7.37</v>
      </c>
      <c r="T489" s="3">
        <v>19.71</v>
      </c>
      <c r="U489" s="3">
        <v>6.2</v>
      </c>
      <c r="V489" s="3">
        <v>17.670000000000002</v>
      </c>
      <c r="W489" s="3">
        <v>15.13</v>
      </c>
      <c r="X489" s="3">
        <v>148.76</v>
      </c>
      <c r="Y489" s="3">
        <v>238.02</v>
      </c>
      <c r="Z489" s="4" t="str">
        <f t="shared" si="404"/>
        <v>7,47 (7,37)</v>
      </c>
      <c r="AA489" s="4" t="str">
        <f t="shared" si="405"/>
        <v>18,98 (19,71)</v>
      </c>
      <c r="AB489" s="4" t="str">
        <f t="shared" si="406"/>
        <v>6,19 (6,2)</v>
      </c>
      <c r="AC489" s="4" t="str">
        <f t="shared" si="407"/>
        <v>16,63 (17,67)</v>
      </c>
      <c r="AD489" s="4">
        <v>1</v>
      </c>
      <c r="AE489" s="4">
        <v>1</v>
      </c>
      <c r="AF489" s="4">
        <v>1</v>
      </c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</row>
    <row r="490" spans="1:51" ht="14.45" customHeight="1" x14ac:dyDescent="0.25">
      <c r="A490" s="2" t="s">
        <v>126</v>
      </c>
      <c r="B490" s="2" t="s">
        <v>150</v>
      </c>
      <c r="C490" s="3" t="s">
        <v>119</v>
      </c>
      <c r="D490" s="3" t="s">
        <v>1</v>
      </c>
      <c r="E490" s="3" t="s">
        <v>9</v>
      </c>
      <c r="F490" s="2" t="s">
        <v>46</v>
      </c>
      <c r="G490" s="5">
        <v>12.5</v>
      </c>
      <c r="H490" s="5">
        <v>12.5</v>
      </c>
      <c r="I490" s="5" t="s">
        <v>16</v>
      </c>
      <c r="J490" s="3">
        <v>3.23</v>
      </c>
      <c r="K490" s="3">
        <v>6.03</v>
      </c>
      <c r="L490" s="3">
        <v>17.34</v>
      </c>
      <c r="M490" s="3">
        <v>3.26</v>
      </c>
      <c r="N490" s="3">
        <v>1.01</v>
      </c>
      <c r="O490" s="3">
        <v>7.89</v>
      </c>
      <c r="P490" s="3">
        <v>20.43</v>
      </c>
      <c r="Q490" s="3">
        <v>5.01</v>
      </c>
      <c r="R490" s="3">
        <v>1</v>
      </c>
      <c r="S490" s="3">
        <v>8.1199999999999992</v>
      </c>
      <c r="T490" s="3">
        <v>21.13</v>
      </c>
      <c r="U490" s="3">
        <v>6.33</v>
      </c>
      <c r="V490" s="3">
        <v>18.79</v>
      </c>
      <c r="W490" s="3">
        <v>10.039999999999999</v>
      </c>
      <c r="X490" s="3">
        <v>139.46</v>
      </c>
      <c r="Y490" s="3">
        <v>232.44</v>
      </c>
      <c r="Z490" s="4" t="str">
        <f t="shared" si="404"/>
        <v>7,89 (8,12)</v>
      </c>
      <c r="AA490" s="4" t="str">
        <f t="shared" si="405"/>
        <v>20,43 (21,13)</v>
      </c>
      <c r="AB490" s="4" t="str">
        <f t="shared" si="406"/>
        <v>6,03 (6,33)</v>
      </c>
      <c r="AC490" s="4" t="str">
        <f t="shared" si="407"/>
        <v>17,34 (18,79)</v>
      </c>
      <c r="AD490" s="4">
        <v>1</v>
      </c>
      <c r="AE490" s="4">
        <v>1</v>
      </c>
      <c r="AF490" s="4">
        <v>1</v>
      </c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</row>
    <row r="491" spans="1:51" ht="14.45" customHeight="1" x14ac:dyDescent="0.25">
      <c r="A491" s="2" t="s">
        <v>126</v>
      </c>
      <c r="B491" s="2" t="s">
        <v>150</v>
      </c>
      <c r="C491" s="3" t="s">
        <v>119</v>
      </c>
      <c r="D491" s="3" t="s">
        <v>1</v>
      </c>
      <c r="E491" s="3" t="s">
        <v>9</v>
      </c>
      <c r="F491" s="2" t="s">
        <v>46</v>
      </c>
      <c r="G491" s="5">
        <v>15</v>
      </c>
      <c r="H491" s="5">
        <v>15</v>
      </c>
      <c r="I491" s="5" t="s">
        <v>16</v>
      </c>
      <c r="J491" s="3">
        <v>2.2400000000000002</v>
      </c>
      <c r="K491" s="3">
        <v>5.53</v>
      </c>
      <c r="L491" s="3">
        <v>17.5</v>
      </c>
      <c r="M491" s="3">
        <v>2.31</v>
      </c>
      <c r="N491" s="3">
        <v>1</v>
      </c>
      <c r="O491" s="3">
        <v>8.14</v>
      </c>
      <c r="P491" s="3">
        <v>21.4</v>
      </c>
      <c r="Q491" s="3">
        <v>3.47</v>
      </c>
      <c r="R491" s="3">
        <v>1.01</v>
      </c>
      <c r="S491" s="3">
        <v>8.7899999999999991</v>
      </c>
      <c r="T491" s="3">
        <v>22.54</v>
      </c>
      <c r="U491" s="3">
        <v>6.13</v>
      </c>
      <c r="V491" s="3">
        <v>19.66</v>
      </c>
      <c r="W491" s="3">
        <v>7.13</v>
      </c>
      <c r="X491" s="3">
        <v>133.88</v>
      </c>
      <c r="Y491" s="3">
        <v>334.71</v>
      </c>
      <c r="Z491" s="4" t="str">
        <f t="shared" si="404"/>
        <v>8,14 (8,79)</v>
      </c>
      <c r="AA491" s="4" t="str">
        <f t="shared" si="405"/>
        <v>21,4 (22,54)</v>
      </c>
      <c r="AB491" s="4" t="str">
        <f t="shared" si="406"/>
        <v>5,53 (6,13)</v>
      </c>
      <c r="AC491" s="4" t="str">
        <f t="shared" si="407"/>
        <v>17,5 (19,66)</v>
      </c>
      <c r="AD491" s="4">
        <v>1</v>
      </c>
      <c r="AE491" s="4">
        <v>1</v>
      </c>
      <c r="AF491" s="4">
        <v>1</v>
      </c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</row>
    <row r="492" spans="1:51" ht="14.45" customHeight="1" x14ac:dyDescent="0.25">
      <c r="A492" s="2" t="s">
        <v>126</v>
      </c>
      <c r="B492" s="2" t="s">
        <v>150</v>
      </c>
      <c r="C492" s="3" t="s">
        <v>119</v>
      </c>
      <c r="D492" s="3" t="s">
        <v>1</v>
      </c>
      <c r="E492" s="3" t="s">
        <v>9</v>
      </c>
      <c r="F492" s="2" t="s">
        <v>46</v>
      </c>
      <c r="G492" s="5">
        <v>20</v>
      </c>
      <c r="H492" s="5">
        <v>20</v>
      </c>
      <c r="I492" s="5" t="s">
        <v>16</v>
      </c>
      <c r="J492" s="3">
        <v>1.26</v>
      </c>
      <c r="K492" s="3">
        <v>3.44</v>
      </c>
      <c r="L492" s="3">
        <v>16.16</v>
      </c>
      <c r="M492" s="3">
        <v>1.39</v>
      </c>
      <c r="N492" s="3">
        <v>1.01</v>
      </c>
      <c r="O492" s="3">
        <v>8.59</v>
      </c>
      <c r="P492" s="3">
        <v>22.63</v>
      </c>
      <c r="Q492" s="3">
        <v>2.04</v>
      </c>
      <c r="R492" s="3">
        <v>1.02</v>
      </c>
      <c r="S492" s="3">
        <v>10.58</v>
      </c>
      <c r="T492" s="3">
        <v>23.43</v>
      </c>
      <c r="U492" s="3">
        <v>4.53</v>
      </c>
      <c r="V492" s="3">
        <v>19.5</v>
      </c>
      <c r="W492" s="3">
        <v>3.94</v>
      </c>
      <c r="X492" s="3">
        <v>119.01</v>
      </c>
      <c r="Y492" s="3">
        <v>238.02</v>
      </c>
      <c r="Z492" s="4" t="str">
        <f t="shared" si="404"/>
        <v>8,59 (10,58)</v>
      </c>
      <c r="AA492" s="4" t="str">
        <f t="shared" si="405"/>
        <v>22,63 (23,43)</v>
      </c>
      <c r="AB492" s="4" t="str">
        <f t="shared" si="406"/>
        <v>3,44 (4,53)</v>
      </c>
      <c r="AC492" s="4" t="str">
        <f t="shared" si="407"/>
        <v>16,16 (19,5)</v>
      </c>
      <c r="AD492" s="4">
        <v>1</v>
      </c>
      <c r="AE492" s="4">
        <v>1</v>
      </c>
      <c r="AF492" s="4">
        <v>1</v>
      </c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</row>
    <row r="493" spans="1:51" ht="14.45" customHeight="1" x14ac:dyDescent="0.25">
      <c r="A493" s="2" t="s">
        <v>126</v>
      </c>
      <c r="B493" s="2" t="s">
        <v>150</v>
      </c>
      <c r="C493" s="3" t="s">
        <v>119</v>
      </c>
      <c r="D493" s="3" t="s">
        <v>1</v>
      </c>
      <c r="E493" s="3" t="s">
        <v>9</v>
      </c>
      <c r="F493" s="2" t="s">
        <v>15</v>
      </c>
      <c r="G493" s="5" t="s">
        <v>16</v>
      </c>
      <c r="H493" s="5" t="s">
        <v>16</v>
      </c>
      <c r="I493" s="4">
        <v>2.5</v>
      </c>
      <c r="K493" s="3">
        <v>1.85</v>
      </c>
      <c r="L493" s="3">
        <v>4.7859999999999996</v>
      </c>
      <c r="O493" s="3">
        <v>2.1539999999999999</v>
      </c>
      <c r="P493" s="3">
        <v>5.4089999999999998</v>
      </c>
      <c r="Z493" s="4">
        <f t="shared" ref="Z493:Z496" si="408">O493</f>
        <v>2.1539999999999999</v>
      </c>
      <c r="AA493" s="4">
        <f t="shared" ref="AA493:AA496" si="409">P493</f>
        <v>5.4089999999999998</v>
      </c>
      <c r="AB493" s="4">
        <f t="shared" ref="AB493:AB496" si="410">K493</f>
        <v>1.85</v>
      </c>
      <c r="AC493" s="4">
        <f t="shared" ref="AC493:AC496" si="411">L493</f>
        <v>4.7859999999999996</v>
      </c>
      <c r="AD493" s="4"/>
      <c r="AE493" s="4"/>
      <c r="AF493" s="4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</row>
    <row r="494" spans="1:51" ht="14.45" customHeight="1" x14ac:dyDescent="0.25">
      <c r="A494" s="2" t="s">
        <v>126</v>
      </c>
      <c r="B494" s="2" t="s">
        <v>150</v>
      </c>
      <c r="C494" s="3" t="s">
        <v>119</v>
      </c>
      <c r="D494" s="3" t="s">
        <v>1</v>
      </c>
      <c r="E494" s="3" t="s">
        <v>9</v>
      </c>
      <c r="F494" s="2" t="s">
        <v>15</v>
      </c>
      <c r="G494" s="5" t="s">
        <v>16</v>
      </c>
      <c r="H494" s="5" t="s">
        <v>16</v>
      </c>
      <c r="I494" s="4">
        <v>3</v>
      </c>
      <c r="K494" s="3">
        <v>1.893</v>
      </c>
      <c r="L494" s="3">
        <v>5.0789999999999997</v>
      </c>
      <c r="O494" s="3">
        <v>2.2810000000000001</v>
      </c>
      <c r="P494" s="3">
        <v>5.7939999999999996</v>
      </c>
      <c r="Z494" s="4">
        <f t="shared" si="408"/>
        <v>2.2810000000000001</v>
      </c>
      <c r="AA494" s="4">
        <f t="shared" si="409"/>
        <v>5.7939999999999996</v>
      </c>
      <c r="AB494" s="4">
        <f t="shared" si="410"/>
        <v>1.893</v>
      </c>
      <c r="AC494" s="4">
        <f t="shared" si="411"/>
        <v>5.0789999999999997</v>
      </c>
      <c r="AD494" s="4"/>
      <c r="AE494" s="4"/>
      <c r="AF494" s="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</row>
    <row r="495" spans="1:51" ht="14.45" customHeight="1" x14ac:dyDescent="0.25">
      <c r="A495" s="2" t="s">
        <v>126</v>
      </c>
      <c r="B495" s="2" t="s">
        <v>150</v>
      </c>
      <c r="C495" s="3" t="s">
        <v>119</v>
      </c>
      <c r="D495" s="3" t="s">
        <v>1</v>
      </c>
      <c r="E495" s="3" t="s">
        <v>9</v>
      </c>
      <c r="F495" s="2" t="s">
        <v>15</v>
      </c>
      <c r="G495" s="5" t="s">
        <v>16</v>
      </c>
      <c r="H495" s="5" t="s">
        <v>16</v>
      </c>
      <c r="I495" s="4">
        <v>4</v>
      </c>
      <c r="K495" s="3">
        <v>1.802</v>
      </c>
      <c r="L495" s="3">
        <v>5.3449999999999998</v>
      </c>
      <c r="O495" s="3">
        <v>2.427</v>
      </c>
      <c r="P495" s="3">
        <v>6.3070000000000004</v>
      </c>
      <c r="Z495" s="4">
        <f t="shared" si="408"/>
        <v>2.427</v>
      </c>
      <c r="AA495" s="4">
        <f t="shared" si="409"/>
        <v>6.3070000000000004</v>
      </c>
      <c r="AB495" s="4">
        <f t="shared" si="410"/>
        <v>1.802</v>
      </c>
      <c r="AC495" s="4">
        <f t="shared" si="411"/>
        <v>5.3449999999999998</v>
      </c>
      <c r="AD495" s="4"/>
      <c r="AE495" s="4"/>
      <c r="AF495" s="4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</row>
    <row r="496" spans="1:51" ht="14.45" customHeight="1" x14ac:dyDescent="0.25">
      <c r="A496" s="2" t="s">
        <v>126</v>
      </c>
      <c r="B496" s="2" t="s">
        <v>150</v>
      </c>
      <c r="C496" s="3" t="s">
        <v>119</v>
      </c>
      <c r="D496" s="3" t="s">
        <v>1</v>
      </c>
      <c r="E496" s="3" t="s">
        <v>9</v>
      </c>
      <c r="F496" s="2" t="s">
        <v>15</v>
      </c>
      <c r="G496" s="5" t="s">
        <v>16</v>
      </c>
      <c r="H496" s="5" t="s">
        <v>16</v>
      </c>
      <c r="I496" s="5">
        <v>5</v>
      </c>
      <c r="K496" s="3">
        <v>1.5760000000000001</v>
      </c>
      <c r="L496" s="3">
        <v>5.3170000000000002</v>
      </c>
      <c r="O496" s="3">
        <v>2.52</v>
      </c>
      <c r="P496" s="3">
        <v>6.6820000000000004</v>
      </c>
      <c r="Z496" s="4">
        <f t="shared" si="408"/>
        <v>2.52</v>
      </c>
      <c r="AA496" s="4">
        <f t="shared" si="409"/>
        <v>6.6820000000000004</v>
      </c>
      <c r="AB496" s="4">
        <f t="shared" si="410"/>
        <v>1.5760000000000001</v>
      </c>
      <c r="AC496" s="4">
        <f t="shared" si="411"/>
        <v>5.3170000000000002</v>
      </c>
      <c r="AD496" s="4"/>
      <c r="AE496" s="4"/>
      <c r="AF496" s="4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</row>
    <row r="497" spans="1:51" ht="14.45" customHeight="1" x14ac:dyDescent="0.25">
      <c r="A497" s="2" t="s">
        <v>127</v>
      </c>
      <c r="B497" s="2" t="s">
        <v>150</v>
      </c>
      <c r="C497" s="3" t="s">
        <v>119</v>
      </c>
      <c r="D497" s="3" t="s">
        <v>1</v>
      </c>
      <c r="E497" s="3" t="s">
        <v>10</v>
      </c>
      <c r="F497" s="2" t="s">
        <v>46</v>
      </c>
      <c r="G497" s="4">
        <v>2.5</v>
      </c>
      <c r="H497" s="4">
        <v>2.5</v>
      </c>
      <c r="I497" s="5" t="s">
        <v>16</v>
      </c>
      <c r="J497" s="3">
        <v>33.869999999999997</v>
      </c>
      <c r="K497" s="3">
        <v>3.64</v>
      </c>
      <c r="L497" s="3">
        <v>9.11</v>
      </c>
      <c r="M497" s="3">
        <v>33.29</v>
      </c>
      <c r="N497" s="3">
        <v>1.02</v>
      </c>
      <c r="O497" s="5" t="s">
        <v>16</v>
      </c>
      <c r="P497" s="5" t="s">
        <v>16</v>
      </c>
      <c r="Q497" s="6">
        <v>79.489999999999995</v>
      </c>
      <c r="R497" s="3">
        <v>0.99</v>
      </c>
      <c r="S497" s="5" t="s">
        <v>16</v>
      </c>
      <c r="T497" s="5" t="s">
        <v>16</v>
      </c>
      <c r="U497" s="5" t="s">
        <v>16</v>
      </c>
      <c r="V497" s="5" t="s">
        <v>16</v>
      </c>
      <c r="W497" s="6">
        <v>82.37</v>
      </c>
      <c r="X497" s="3">
        <v>61.36</v>
      </c>
      <c r="Y497" s="3">
        <v>92.98</v>
      </c>
      <c r="Z497" s="4" t="str">
        <f t="shared" ref="Z497:Z503" si="412">O497&amp;$AG$3&amp;$AH$3&amp;S497&amp;$AI$3</f>
        <v>--- (---)</v>
      </c>
      <c r="AA497" s="4" t="str">
        <f t="shared" ref="AA497:AA503" si="413">P497&amp;$AG$3&amp;$AH$3&amp;T497&amp;$AI$3</f>
        <v>--- (---)</v>
      </c>
      <c r="AB497" s="4" t="str">
        <f t="shared" ref="AB497:AB503" si="414">K497&amp;$AG$3&amp;$AH$3&amp;U497&amp;$AI$3</f>
        <v>3,64 (---)</v>
      </c>
      <c r="AC497" s="4" t="str">
        <f t="shared" ref="AC497:AC503" si="415">L497&amp;$AG$3&amp;$AH$3&amp;V497&amp;$AI$3</f>
        <v>9,11 (---)</v>
      </c>
      <c r="AD497" s="4">
        <v>1</v>
      </c>
      <c r="AE497" s="4">
        <v>1</v>
      </c>
      <c r="AF497" s="4">
        <v>0</v>
      </c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</row>
    <row r="498" spans="1:51" ht="14.45" customHeight="1" x14ac:dyDescent="0.25">
      <c r="A498" s="2" t="s">
        <v>127</v>
      </c>
      <c r="B498" s="2" t="s">
        <v>150</v>
      </c>
      <c r="C498" s="3" t="s">
        <v>119</v>
      </c>
      <c r="D498" s="3" t="s">
        <v>1</v>
      </c>
      <c r="E498" s="3" t="s">
        <v>10</v>
      </c>
      <c r="F498" s="2" t="s">
        <v>46</v>
      </c>
      <c r="G498" s="4">
        <v>3</v>
      </c>
      <c r="H498" s="4">
        <v>3</v>
      </c>
      <c r="I498" s="5" t="s">
        <v>16</v>
      </c>
      <c r="J498" s="3">
        <v>23.52</v>
      </c>
      <c r="K498" s="3">
        <v>3.91</v>
      </c>
      <c r="L498" s="3">
        <v>9.6</v>
      </c>
      <c r="M498" s="3">
        <v>22.91</v>
      </c>
      <c r="N498" s="3">
        <v>0.98</v>
      </c>
      <c r="O498" s="5" t="s">
        <v>16</v>
      </c>
      <c r="P498" s="5" t="s">
        <v>16</v>
      </c>
      <c r="Q498" s="6">
        <v>55.11</v>
      </c>
      <c r="R498" s="3">
        <v>0.99</v>
      </c>
      <c r="S498" s="5" t="s">
        <v>16</v>
      </c>
      <c r="T498" s="5" t="s">
        <v>16</v>
      </c>
      <c r="U498" s="5" t="s">
        <v>16</v>
      </c>
      <c r="V498" s="5" t="s">
        <v>16</v>
      </c>
      <c r="W498" s="6">
        <v>57.26</v>
      </c>
      <c r="X498" s="3">
        <v>74.98</v>
      </c>
      <c r="Y498" s="3">
        <v>109.79</v>
      </c>
      <c r="Z498" s="4" t="str">
        <f t="shared" si="412"/>
        <v>--- (---)</v>
      </c>
      <c r="AA498" s="4" t="str">
        <f t="shared" si="413"/>
        <v>--- (---)</v>
      </c>
      <c r="AB498" s="4" t="str">
        <f t="shared" si="414"/>
        <v>3,91 (---)</v>
      </c>
      <c r="AC498" s="4" t="str">
        <f t="shared" si="415"/>
        <v>9,6 (---)</v>
      </c>
      <c r="AD498" s="4">
        <v>1</v>
      </c>
      <c r="AE498" s="4">
        <v>1</v>
      </c>
      <c r="AF498" s="4">
        <v>0</v>
      </c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</row>
    <row r="499" spans="1:51" ht="14.45" customHeight="1" x14ac:dyDescent="0.25">
      <c r="A499" s="2" t="s">
        <v>127</v>
      </c>
      <c r="B499" s="2" t="s">
        <v>150</v>
      </c>
      <c r="C499" s="3" t="s">
        <v>119</v>
      </c>
      <c r="D499" s="3" t="s">
        <v>1</v>
      </c>
      <c r="E499" s="3" t="s">
        <v>10</v>
      </c>
      <c r="F499" s="2" t="s">
        <v>46</v>
      </c>
      <c r="G499" s="4">
        <v>4</v>
      </c>
      <c r="H499" s="4">
        <v>4</v>
      </c>
      <c r="I499" s="5" t="s">
        <v>16</v>
      </c>
      <c r="J499" s="3">
        <v>13.23</v>
      </c>
      <c r="K499" s="3">
        <v>4.22</v>
      </c>
      <c r="L499" s="3">
        <v>10.81</v>
      </c>
      <c r="M499" s="3">
        <v>12.97</v>
      </c>
      <c r="N499" s="3">
        <v>0.99</v>
      </c>
      <c r="O499" s="3">
        <v>6.53</v>
      </c>
      <c r="P499" s="3">
        <v>15.87</v>
      </c>
      <c r="Q499" s="3">
        <v>30.9</v>
      </c>
      <c r="R499" s="3">
        <v>1</v>
      </c>
      <c r="S499" s="5" t="s">
        <v>16</v>
      </c>
      <c r="T499" s="5" t="s">
        <v>16</v>
      </c>
      <c r="U499" s="5" t="s">
        <v>16</v>
      </c>
      <c r="V499" s="5" t="s">
        <v>16</v>
      </c>
      <c r="W499" s="6">
        <v>49.86</v>
      </c>
      <c r="X499" s="3">
        <v>99.97</v>
      </c>
      <c r="Y499" s="3">
        <v>142.81</v>
      </c>
      <c r="Z499" s="4" t="str">
        <f t="shared" si="412"/>
        <v>6,53 (---)</v>
      </c>
      <c r="AA499" s="4" t="str">
        <f t="shared" si="413"/>
        <v>15,87 (---)</v>
      </c>
      <c r="AB499" s="4" t="str">
        <f t="shared" si="414"/>
        <v>4,22 (---)</v>
      </c>
      <c r="AC499" s="4" t="str">
        <f t="shared" si="415"/>
        <v>10,81 (---)</v>
      </c>
      <c r="AD499" s="4">
        <v>1</v>
      </c>
      <c r="AE499" s="4">
        <v>1</v>
      </c>
      <c r="AF499" s="4">
        <v>1</v>
      </c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</row>
    <row r="500" spans="1:51" ht="14.45" customHeight="1" x14ac:dyDescent="0.25">
      <c r="A500" s="2" t="s">
        <v>127</v>
      </c>
      <c r="B500" s="2" t="s">
        <v>150</v>
      </c>
      <c r="C500" s="3" t="s">
        <v>119</v>
      </c>
      <c r="D500" s="3" t="s">
        <v>1</v>
      </c>
      <c r="E500" s="3" t="s">
        <v>10</v>
      </c>
      <c r="F500" s="2" t="s">
        <v>46</v>
      </c>
      <c r="G500" s="4">
        <v>5</v>
      </c>
      <c r="H500" s="4">
        <v>5</v>
      </c>
      <c r="I500" s="5" t="s">
        <v>16</v>
      </c>
      <c r="J500" s="3">
        <v>8.4700000000000006</v>
      </c>
      <c r="K500" s="3">
        <v>4.62</v>
      </c>
      <c r="L500" s="3">
        <v>11.5</v>
      </c>
      <c r="M500" s="3">
        <v>8.3800000000000008</v>
      </c>
      <c r="N500" s="3">
        <v>1.04</v>
      </c>
      <c r="O500" s="3">
        <v>7.21</v>
      </c>
      <c r="P500" s="3">
        <v>17.5</v>
      </c>
      <c r="Q500" s="3">
        <v>19.309999999999999</v>
      </c>
      <c r="R500" s="3">
        <v>1.02</v>
      </c>
      <c r="S500" s="3">
        <v>7.17</v>
      </c>
      <c r="T500" s="3">
        <v>18.3</v>
      </c>
      <c r="U500" s="3">
        <v>4.78</v>
      </c>
      <c r="V500" s="3">
        <v>12.63</v>
      </c>
      <c r="W500" s="3">
        <v>36.51</v>
      </c>
      <c r="X500" s="3">
        <v>104.13</v>
      </c>
      <c r="Y500" s="3">
        <v>156.19999999999999</v>
      </c>
      <c r="Z500" s="4" t="str">
        <f t="shared" si="412"/>
        <v>7,21 (7,17)</v>
      </c>
      <c r="AA500" s="4" t="str">
        <f t="shared" si="413"/>
        <v>17,5 (18,3)</v>
      </c>
      <c r="AB500" s="4" t="str">
        <f t="shared" si="414"/>
        <v>4,62 (4,78)</v>
      </c>
      <c r="AC500" s="4" t="str">
        <f t="shared" si="415"/>
        <v>11,5 (12,63)</v>
      </c>
      <c r="AD500" s="4">
        <v>1</v>
      </c>
      <c r="AE500" s="4">
        <v>1</v>
      </c>
      <c r="AF500" s="4">
        <v>1</v>
      </c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</row>
    <row r="501" spans="1:51" ht="14.45" customHeight="1" x14ac:dyDescent="0.25">
      <c r="A501" s="2" t="s">
        <v>127</v>
      </c>
      <c r="B501" s="2" t="s">
        <v>150</v>
      </c>
      <c r="C501" s="3" t="s">
        <v>119</v>
      </c>
      <c r="D501" s="3" t="s">
        <v>1</v>
      </c>
      <c r="E501" s="3" t="s">
        <v>10</v>
      </c>
      <c r="F501" s="2" t="s">
        <v>46</v>
      </c>
      <c r="G501" s="5">
        <v>7.5</v>
      </c>
      <c r="H501" s="5">
        <v>7.5</v>
      </c>
      <c r="I501" s="5" t="s">
        <v>16</v>
      </c>
      <c r="J501" s="3">
        <v>3.76</v>
      </c>
      <c r="K501" s="3">
        <v>5.0599999999999996</v>
      </c>
      <c r="L501" s="3">
        <v>13.39</v>
      </c>
      <c r="M501" s="3">
        <v>3.75</v>
      </c>
      <c r="N501" s="3">
        <v>1.01</v>
      </c>
      <c r="O501" s="3">
        <v>8.6300000000000008</v>
      </c>
      <c r="P501" s="3">
        <v>21.03</v>
      </c>
      <c r="Q501" s="3">
        <v>8.8800000000000008</v>
      </c>
      <c r="R501" s="3">
        <v>1</v>
      </c>
      <c r="S501" s="3">
        <v>8.6300000000000008</v>
      </c>
      <c r="T501" s="3">
        <v>22.63</v>
      </c>
      <c r="U501" s="3">
        <v>5.27</v>
      </c>
      <c r="V501" s="3">
        <v>14.74</v>
      </c>
      <c r="W501" s="3">
        <v>17.78</v>
      </c>
      <c r="X501" s="3">
        <v>133.88</v>
      </c>
      <c r="Y501" s="3">
        <v>234.3</v>
      </c>
      <c r="Z501" s="4" t="str">
        <f t="shared" si="412"/>
        <v>8,63 (8,63)</v>
      </c>
      <c r="AA501" s="4" t="str">
        <f t="shared" si="413"/>
        <v>21,03 (22,63)</v>
      </c>
      <c r="AB501" s="4" t="str">
        <f t="shared" si="414"/>
        <v>5,06 (5,27)</v>
      </c>
      <c r="AC501" s="4" t="str">
        <f t="shared" si="415"/>
        <v>13,39 (14,74)</v>
      </c>
      <c r="AD501" s="4">
        <v>1</v>
      </c>
      <c r="AE501" s="4">
        <v>1</v>
      </c>
      <c r="AF501" s="4">
        <v>1</v>
      </c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</row>
    <row r="502" spans="1:51" ht="14.45" customHeight="1" x14ac:dyDescent="0.25">
      <c r="A502" s="2" t="s">
        <v>127</v>
      </c>
      <c r="B502" s="2" t="s">
        <v>150</v>
      </c>
      <c r="C502" s="3" t="s">
        <v>119</v>
      </c>
      <c r="D502" s="3" t="s">
        <v>1</v>
      </c>
      <c r="E502" s="3" t="s">
        <v>10</v>
      </c>
      <c r="F502" s="2" t="s">
        <v>46</v>
      </c>
      <c r="G502" s="5">
        <v>10</v>
      </c>
      <c r="H502" s="5">
        <v>10</v>
      </c>
      <c r="I502" s="5" t="s">
        <v>16</v>
      </c>
      <c r="J502" s="3">
        <v>2.12</v>
      </c>
      <c r="K502" s="3">
        <v>4.66</v>
      </c>
      <c r="L502" s="3">
        <v>14.27</v>
      </c>
      <c r="M502" s="3">
        <v>2.17</v>
      </c>
      <c r="N502" s="3">
        <v>1.01</v>
      </c>
      <c r="O502" s="3">
        <v>9.74</v>
      </c>
      <c r="P502" s="3">
        <v>23.84</v>
      </c>
      <c r="Q502" s="3">
        <v>5.08</v>
      </c>
      <c r="R502" s="3">
        <v>1</v>
      </c>
      <c r="S502" s="3">
        <v>10.26</v>
      </c>
      <c r="T502" s="3">
        <v>24.61</v>
      </c>
      <c r="U502" s="3">
        <v>5.17</v>
      </c>
      <c r="V502" s="3">
        <v>15.85</v>
      </c>
      <c r="W502" s="3">
        <v>8.39</v>
      </c>
      <c r="X502" s="3">
        <v>148.76</v>
      </c>
      <c r="Y502" s="3">
        <v>297.52</v>
      </c>
      <c r="Z502" s="4" t="str">
        <f t="shared" si="412"/>
        <v>9,74 (10,26)</v>
      </c>
      <c r="AA502" s="4" t="str">
        <f t="shared" si="413"/>
        <v>23,84 (24,61)</v>
      </c>
      <c r="AB502" s="4" t="str">
        <f t="shared" si="414"/>
        <v>4,66 (5,17)</v>
      </c>
      <c r="AC502" s="4" t="str">
        <f t="shared" si="415"/>
        <v>14,27 (15,85)</v>
      </c>
      <c r="AD502" s="4">
        <v>1</v>
      </c>
      <c r="AE502" s="4">
        <v>1</v>
      </c>
      <c r="AF502" s="4">
        <v>1</v>
      </c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</row>
    <row r="503" spans="1:51" ht="14.45" customHeight="1" x14ac:dyDescent="0.25">
      <c r="A503" s="2" t="s">
        <v>127</v>
      </c>
      <c r="B503" s="2" t="s">
        <v>150</v>
      </c>
      <c r="C503" s="3" t="s">
        <v>119</v>
      </c>
      <c r="D503" s="3" t="s">
        <v>1</v>
      </c>
      <c r="E503" s="3" t="s">
        <v>10</v>
      </c>
      <c r="F503" s="2" t="s">
        <v>46</v>
      </c>
      <c r="G503" s="5">
        <v>12.5</v>
      </c>
      <c r="H503" s="5">
        <v>12.5</v>
      </c>
      <c r="I503" s="5" t="s">
        <v>16</v>
      </c>
      <c r="J503" s="3">
        <v>1.35</v>
      </c>
      <c r="K503" s="3">
        <v>3.47</v>
      </c>
      <c r="L503" s="3">
        <v>14</v>
      </c>
      <c r="M503" s="3">
        <v>1.44</v>
      </c>
      <c r="N503" s="3">
        <v>1</v>
      </c>
      <c r="O503" s="3">
        <v>10.77</v>
      </c>
      <c r="P503" s="3">
        <v>26.12</v>
      </c>
      <c r="Q503" s="3">
        <v>3.28</v>
      </c>
      <c r="R503" s="3">
        <v>1.01</v>
      </c>
      <c r="S503" s="3">
        <v>12.19</v>
      </c>
      <c r="T503" s="3">
        <v>25.2</v>
      </c>
      <c r="U503" s="3">
        <v>4.26</v>
      </c>
      <c r="V503" s="3">
        <v>15.72</v>
      </c>
      <c r="W503" s="3">
        <v>6.52</v>
      </c>
      <c r="X503" s="3">
        <v>139.46</v>
      </c>
      <c r="Y503" s="3">
        <v>325.41000000000003</v>
      </c>
      <c r="Z503" s="4" t="str">
        <f t="shared" si="412"/>
        <v>10,77 (12,19)</v>
      </c>
      <c r="AA503" s="4" t="str">
        <f t="shared" si="413"/>
        <v>26,12 (25,2)</v>
      </c>
      <c r="AB503" s="4" t="str">
        <f t="shared" si="414"/>
        <v>3,47 (4,26)</v>
      </c>
      <c r="AC503" s="4" t="str">
        <f t="shared" si="415"/>
        <v>14 (15,72)</v>
      </c>
      <c r="AD503" s="4">
        <v>1</v>
      </c>
      <c r="AE503" s="4">
        <v>1</v>
      </c>
      <c r="AF503" s="4">
        <v>1</v>
      </c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</row>
    <row r="504" spans="1:51" ht="14.45" customHeight="1" x14ac:dyDescent="0.25">
      <c r="A504" s="2" t="s">
        <v>127</v>
      </c>
      <c r="B504" s="2" t="s">
        <v>150</v>
      </c>
      <c r="C504" s="3" t="s">
        <v>119</v>
      </c>
      <c r="D504" s="3" t="s">
        <v>1</v>
      </c>
      <c r="E504" s="3" t="s">
        <v>10</v>
      </c>
      <c r="F504" s="2" t="s">
        <v>15</v>
      </c>
      <c r="G504" s="5" t="s">
        <v>16</v>
      </c>
      <c r="H504" s="5" t="s">
        <v>16</v>
      </c>
      <c r="I504" s="4">
        <v>2.5</v>
      </c>
      <c r="K504" s="3">
        <v>1.532</v>
      </c>
      <c r="L504" s="3">
        <v>4.1950000000000003</v>
      </c>
      <c r="O504" s="3">
        <v>2.7280000000000002</v>
      </c>
      <c r="P504" s="3">
        <v>6.6959999999999997</v>
      </c>
      <c r="Z504" s="4">
        <f t="shared" ref="Z504:Z506" si="416">O504</f>
        <v>2.7280000000000002</v>
      </c>
      <c r="AA504" s="4">
        <f t="shared" ref="AA504:AA506" si="417">P504</f>
        <v>6.6959999999999997</v>
      </c>
      <c r="AB504" s="4">
        <f t="shared" ref="AB504:AB506" si="418">K504</f>
        <v>1.532</v>
      </c>
      <c r="AC504" s="4">
        <f t="shared" ref="AC504:AC506" si="419">L504</f>
        <v>4.1950000000000003</v>
      </c>
      <c r="AD504" s="4"/>
      <c r="AE504" s="4"/>
      <c r="AF504" s="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</row>
    <row r="505" spans="1:51" ht="14.45" customHeight="1" x14ac:dyDescent="0.25">
      <c r="A505" s="2" t="s">
        <v>127</v>
      </c>
      <c r="B505" s="2" t="s">
        <v>150</v>
      </c>
      <c r="C505" s="3" t="s">
        <v>119</v>
      </c>
      <c r="D505" s="3" t="s">
        <v>1</v>
      </c>
      <c r="E505" s="3" t="s">
        <v>10</v>
      </c>
      <c r="F505" s="2" t="s">
        <v>15</v>
      </c>
      <c r="G505" s="5" t="s">
        <v>16</v>
      </c>
      <c r="H505" s="5" t="s">
        <v>16</v>
      </c>
      <c r="I505" s="4">
        <v>3</v>
      </c>
      <c r="K505" s="3">
        <v>1.4470000000000001</v>
      </c>
      <c r="L505" s="3">
        <v>4.359</v>
      </c>
      <c r="O505" s="3">
        <v>2.948</v>
      </c>
      <c r="P505" s="3">
        <v>7.2140000000000004</v>
      </c>
      <c r="Z505" s="4">
        <f t="shared" si="416"/>
        <v>2.948</v>
      </c>
      <c r="AA505" s="4">
        <f t="shared" si="417"/>
        <v>7.2140000000000004</v>
      </c>
      <c r="AB505" s="4">
        <f t="shared" si="418"/>
        <v>1.4470000000000001</v>
      </c>
      <c r="AC505" s="4">
        <f t="shared" si="419"/>
        <v>4.359</v>
      </c>
      <c r="AD505" s="4"/>
      <c r="AE505" s="4"/>
      <c r="AF505" s="4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</row>
    <row r="506" spans="1:51" ht="14.45" customHeight="1" x14ac:dyDescent="0.25">
      <c r="A506" s="2" t="s">
        <v>127</v>
      </c>
      <c r="B506" s="2" t="s">
        <v>150</v>
      </c>
      <c r="C506" s="3" t="s">
        <v>119</v>
      </c>
      <c r="D506" s="3" t="s">
        <v>1</v>
      </c>
      <c r="E506" s="3" t="s">
        <v>10</v>
      </c>
      <c r="F506" s="2" t="s">
        <v>15</v>
      </c>
      <c r="G506" s="5" t="s">
        <v>16</v>
      </c>
      <c r="H506" s="5" t="s">
        <v>16</v>
      </c>
      <c r="I506" s="4">
        <v>4</v>
      </c>
      <c r="K506" s="3">
        <v>0.92300000000000004</v>
      </c>
      <c r="L506" s="3">
        <v>4.2089999999999996</v>
      </c>
      <c r="O506" s="3">
        <v>3.3860000000000001</v>
      </c>
      <c r="P506" s="3">
        <v>8.141</v>
      </c>
      <c r="Z506" s="4">
        <f t="shared" si="416"/>
        <v>3.3860000000000001</v>
      </c>
      <c r="AA506" s="4">
        <f t="shared" si="417"/>
        <v>8.141</v>
      </c>
      <c r="AB506" s="4">
        <f t="shared" si="418"/>
        <v>0.92300000000000004</v>
      </c>
      <c r="AC506" s="4">
        <f t="shared" si="419"/>
        <v>4.2089999999999996</v>
      </c>
      <c r="AD506" s="4"/>
      <c r="AE506" s="4"/>
      <c r="AF506" s="4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</row>
    <row r="507" spans="1:51" ht="14.45" customHeight="1" x14ac:dyDescent="0.25">
      <c r="A507" s="2" t="s">
        <v>128</v>
      </c>
      <c r="B507" s="2" t="s">
        <v>150</v>
      </c>
      <c r="C507" s="3" t="s">
        <v>119</v>
      </c>
      <c r="D507" s="3" t="s">
        <v>1</v>
      </c>
      <c r="E507" s="3" t="s">
        <v>11</v>
      </c>
      <c r="F507" s="2" t="s">
        <v>46</v>
      </c>
      <c r="G507" s="4">
        <v>2.5</v>
      </c>
      <c r="H507" s="4">
        <v>2.5</v>
      </c>
      <c r="I507" s="5" t="s">
        <v>16</v>
      </c>
      <c r="J507" s="3">
        <v>15.3</v>
      </c>
      <c r="K507" s="3">
        <v>3.32</v>
      </c>
      <c r="L507" s="3">
        <v>8.75</v>
      </c>
      <c r="M507" s="3">
        <v>15.14</v>
      </c>
      <c r="N507" s="3">
        <v>1</v>
      </c>
      <c r="O507" s="5" t="s">
        <v>16</v>
      </c>
      <c r="P507" s="5" t="s">
        <v>16</v>
      </c>
      <c r="Q507" s="6">
        <v>42.41</v>
      </c>
      <c r="R507" s="3">
        <v>1.01</v>
      </c>
      <c r="S507" s="5" t="s">
        <v>16</v>
      </c>
      <c r="T507" s="5" t="s">
        <v>16</v>
      </c>
      <c r="U507" s="5" t="s">
        <v>16</v>
      </c>
      <c r="V507" s="5" t="s">
        <v>16</v>
      </c>
      <c r="W507" s="6">
        <v>72.069999999999993</v>
      </c>
      <c r="X507" s="3">
        <v>78.099999999999994</v>
      </c>
      <c r="Y507" s="3">
        <v>113.43</v>
      </c>
      <c r="Z507" s="4" t="str">
        <f t="shared" ref="Z507:Z511" si="420">O507&amp;$AG$3&amp;$AH$3&amp;S507&amp;$AI$3</f>
        <v>--- (---)</v>
      </c>
      <c r="AA507" s="4" t="str">
        <f t="shared" ref="AA507:AA511" si="421">P507&amp;$AG$3&amp;$AH$3&amp;T507&amp;$AI$3</f>
        <v>--- (---)</v>
      </c>
      <c r="AB507" s="4" t="str">
        <f t="shared" ref="AB507:AB511" si="422">K507&amp;$AG$3&amp;$AH$3&amp;U507&amp;$AI$3</f>
        <v>3,32 (---)</v>
      </c>
      <c r="AC507" s="4" t="str">
        <f t="shared" ref="AC507:AC511" si="423">L507&amp;$AG$3&amp;$AH$3&amp;V507&amp;$AI$3</f>
        <v>8,75 (---)</v>
      </c>
      <c r="AD507" s="4">
        <v>1</v>
      </c>
      <c r="AE507" s="4">
        <v>1</v>
      </c>
      <c r="AF507" s="4">
        <v>0</v>
      </c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</row>
    <row r="508" spans="1:51" ht="14.45" customHeight="1" x14ac:dyDescent="0.25">
      <c r="A508" s="2" t="s">
        <v>128</v>
      </c>
      <c r="B508" s="2" t="s">
        <v>150</v>
      </c>
      <c r="C508" s="3" t="s">
        <v>119</v>
      </c>
      <c r="D508" s="3" t="s">
        <v>1</v>
      </c>
      <c r="E508" s="3" t="s">
        <v>11</v>
      </c>
      <c r="F508" s="2" t="s">
        <v>46</v>
      </c>
      <c r="G508" s="4">
        <v>3</v>
      </c>
      <c r="H508" s="4">
        <v>3</v>
      </c>
      <c r="I508" s="5" t="s">
        <v>16</v>
      </c>
      <c r="J508" s="3">
        <v>10.62</v>
      </c>
      <c r="K508" s="3">
        <v>3.42</v>
      </c>
      <c r="L508" s="3">
        <v>9.07</v>
      </c>
      <c r="M508" s="3">
        <v>10.44</v>
      </c>
      <c r="N508" s="3">
        <v>1.02</v>
      </c>
      <c r="O508" s="3">
        <v>7.15</v>
      </c>
      <c r="P508" s="3">
        <v>17.43</v>
      </c>
      <c r="Q508" s="3">
        <v>30.34</v>
      </c>
      <c r="R508" s="3">
        <v>0.99</v>
      </c>
      <c r="S508" s="5" t="s">
        <v>16</v>
      </c>
      <c r="T508" s="5" t="s">
        <v>16</v>
      </c>
      <c r="U508" s="5" t="s">
        <v>16</v>
      </c>
      <c r="V508" s="5" t="s">
        <v>16</v>
      </c>
      <c r="W508" s="6">
        <v>59.27</v>
      </c>
      <c r="X508" s="3">
        <v>88.36</v>
      </c>
      <c r="Y508" s="3">
        <v>136.56</v>
      </c>
      <c r="Z508" s="4" t="str">
        <f t="shared" si="420"/>
        <v>7,15 (---)</v>
      </c>
      <c r="AA508" s="4" t="str">
        <f t="shared" si="421"/>
        <v>17,43 (---)</v>
      </c>
      <c r="AB508" s="4" t="str">
        <f t="shared" si="422"/>
        <v>3,42 (---)</v>
      </c>
      <c r="AC508" s="4" t="str">
        <f t="shared" si="423"/>
        <v>9,07 (---)</v>
      </c>
      <c r="AD508" s="4">
        <v>1</v>
      </c>
      <c r="AE508" s="4">
        <v>1</v>
      </c>
      <c r="AF508" s="4">
        <v>0</v>
      </c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</row>
    <row r="509" spans="1:51" ht="14.45" customHeight="1" x14ac:dyDescent="0.25">
      <c r="A509" s="2" t="s">
        <v>128</v>
      </c>
      <c r="B509" s="2" t="s">
        <v>150</v>
      </c>
      <c r="C509" s="3" t="s">
        <v>119</v>
      </c>
      <c r="D509" s="3" t="s">
        <v>1</v>
      </c>
      <c r="E509" s="3" t="s">
        <v>11</v>
      </c>
      <c r="F509" s="2" t="s">
        <v>46</v>
      </c>
      <c r="G509" s="4">
        <v>4</v>
      </c>
      <c r="H509" s="4">
        <v>4</v>
      </c>
      <c r="I509" s="5" t="s">
        <v>16</v>
      </c>
      <c r="J509" s="3">
        <v>5.98</v>
      </c>
      <c r="K509" s="3">
        <v>3.67</v>
      </c>
      <c r="L509" s="3">
        <v>9.5299999999999994</v>
      </c>
      <c r="M509" s="3">
        <v>5.92</v>
      </c>
      <c r="N509" s="3">
        <v>0.99</v>
      </c>
      <c r="O509" s="3">
        <v>8.1999999999999993</v>
      </c>
      <c r="P509" s="3">
        <v>19.8</v>
      </c>
      <c r="Q509" s="3">
        <v>16.93</v>
      </c>
      <c r="R509" s="3">
        <v>1.01</v>
      </c>
      <c r="S509" s="3">
        <v>8.51</v>
      </c>
      <c r="T509" s="3">
        <v>21.65</v>
      </c>
      <c r="U509" s="3">
        <v>4.08</v>
      </c>
      <c r="V509" s="3">
        <v>11.54</v>
      </c>
      <c r="W509" s="3">
        <v>34.64</v>
      </c>
      <c r="X509" s="3">
        <v>109.49</v>
      </c>
      <c r="Y509" s="3">
        <v>176.13</v>
      </c>
      <c r="Z509" s="4" t="str">
        <f t="shared" si="420"/>
        <v>8,2 (8,51)</v>
      </c>
      <c r="AA509" s="4" t="str">
        <f t="shared" si="421"/>
        <v>19,8 (21,65)</v>
      </c>
      <c r="AB509" s="4" t="str">
        <f t="shared" si="422"/>
        <v>3,67 (4,08)</v>
      </c>
      <c r="AC509" s="4" t="str">
        <f t="shared" si="423"/>
        <v>9,53 (11,54)</v>
      </c>
      <c r="AD509" s="4">
        <v>1</v>
      </c>
      <c r="AE509" s="4">
        <v>1</v>
      </c>
      <c r="AF509" s="4">
        <v>1</v>
      </c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</row>
    <row r="510" spans="1:51" ht="14.45" customHeight="1" x14ac:dyDescent="0.25">
      <c r="A510" s="2" t="s">
        <v>128</v>
      </c>
      <c r="B510" s="2" t="s">
        <v>150</v>
      </c>
      <c r="C510" s="3" t="s">
        <v>119</v>
      </c>
      <c r="D510" s="3" t="s">
        <v>1</v>
      </c>
      <c r="E510" s="3" t="s">
        <v>11</v>
      </c>
      <c r="F510" s="2" t="s">
        <v>46</v>
      </c>
      <c r="G510" s="4">
        <v>5</v>
      </c>
      <c r="H510" s="4">
        <v>5</v>
      </c>
      <c r="I510" s="5" t="s">
        <v>16</v>
      </c>
      <c r="J510" s="3">
        <v>3.82</v>
      </c>
      <c r="K510" s="3">
        <v>3.5</v>
      </c>
      <c r="L510" s="3">
        <v>10.09</v>
      </c>
      <c r="M510" s="3">
        <v>3.85</v>
      </c>
      <c r="N510" s="3">
        <v>1.01</v>
      </c>
      <c r="O510" s="3">
        <v>9.11</v>
      </c>
      <c r="P510" s="3">
        <v>21.94</v>
      </c>
      <c r="Q510" s="3">
        <v>10.81</v>
      </c>
      <c r="R510" s="3">
        <v>1.01</v>
      </c>
      <c r="S510" s="3">
        <v>9.76</v>
      </c>
      <c r="T510" s="3">
        <v>23.9</v>
      </c>
      <c r="U510" s="3">
        <v>4.0599999999999996</v>
      </c>
      <c r="V510" s="3">
        <v>12.07</v>
      </c>
      <c r="W510" s="3">
        <v>20.48</v>
      </c>
      <c r="X510" s="3">
        <v>133.88</v>
      </c>
      <c r="Y510" s="3">
        <v>208.26</v>
      </c>
      <c r="Z510" s="4" t="str">
        <f t="shared" si="420"/>
        <v>9,11 (9,76)</v>
      </c>
      <c r="AA510" s="4" t="str">
        <f t="shared" si="421"/>
        <v>21,94 (23,9)</v>
      </c>
      <c r="AB510" s="4" t="str">
        <f t="shared" si="422"/>
        <v>3,5 (4,06)</v>
      </c>
      <c r="AC510" s="4" t="str">
        <f t="shared" si="423"/>
        <v>10,09 (12,07)</v>
      </c>
      <c r="AD510" s="4">
        <v>1</v>
      </c>
      <c r="AE510" s="4">
        <v>1</v>
      </c>
      <c r="AF510" s="4">
        <v>1</v>
      </c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</row>
    <row r="511" spans="1:51" ht="14.45" customHeight="1" x14ac:dyDescent="0.25">
      <c r="A511" s="2" t="s">
        <v>128</v>
      </c>
      <c r="B511" s="2" t="s">
        <v>150</v>
      </c>
      <c r="C511" s="3" t="s">
        <v>119</v>
      </c>
      <c r="D511" s="3" t="s">
        <v>1</v>
      </c>
      <c r="E511" s="3" t="s">
        <v>11</v>
      </c>
      <c r="F511" s="2" t="s">
        <v>46</v>
      </c>
      <c r="G511" s="5">
        <v>7.5</v>
      </c>
      <c r="H511" s="5">
        <v>7.5</v>
      </c>
      <c r="I511" s="5" t="s">
        <v>16</v>
      </c>
      <c r="J511" s="3">
        <v>1.7</v>
      </c>
      <c r="K511" s="3">
        <v>3.15</v>
      </c>
      <c r="L511" s="3">
        <v>9.93</v>
      </c>
      <c r="M511" s="3">
        <v>1.79</v>
      </c>
      <c r="N511" s="3">
        <v>1.05</v>
      </c>
      <c r="O511" s="3">
        <v>11.22</v>
      </c>
      <c r="P511" s="3">
        <v>26.51</v>
      </c>
      <c r="Q511" s="3">
        <v>4.8499999999999996</v>
      </c>
      <c r="R511" s="3">
        <v>1.03</v>
      </c>
      <c r="S511" s="3">
        <v>12.4</v>
      </c>
      <c r="T511" s="3">
        <v>28.1</v>
      </c>
      <c r="U511" s="3">
        <v>3.83</v>
      </c>
      <c r="V511" s="3">
        <v>12.84</v>
      </c>
      <c r="W511" s="3">
        <v>9.1999999999999993</v>
      </c>
      <c r="X511" s="3">
        <v>150.62</v>
      </c>
      <c r="Y511" s="3">
        <v>267.77</v>
      </c>
      <c r="Z511" s="4" t="str">
        <f t="shared" si="420"/>
        <v>11,22 (12,4)</v>
      </c>
      <c r="AA511" s="4" t="str">
        <f t="shared" si="421"/>
        <v>26,51 (28,1)</v>
      </c>
      <c r="AB511" s="4" t="str">
        <f t="shared" si="422"/>
        <v>3,15 (3,83)</v>
      </c>
      <c r="AC511" s="4" t="str">
        <f t="shared" si="423"/>
        <v>9,93 (12,84)</v>
      </c>
      <c r="AD511" s="4">
        <v>1</v>
      </c>
      <c r="AE511" s="4">
        <v>1</v>
      </c>
      <c r="AF511" s="4">
        <v>1</v>
      </c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</row>
    <row r="512" spans="1:51" ht="14.45" customHeight="1" x14ac:dyDescent="0.25">
      <c r="A512" s="2" t="s">
        <v>128</v>
      </c>
      <c r="B512" s="2" t="s">
        <v>150</v>
      </c>
      <c r="C512" s="3" t="s">
        <v>119</v>
      </c>
      <c r="D512" s="3" t="s">
        <v>1</v>
      </c>
      <c r="E512" s="3" t="s">
        <v>11</v>
      </c>
      <c r="F512" s="2" t="s">
        <v>15</v>
      </c>
      <c r="G512" s="5" t="s">
        <v>16</v>
      </c>
      <c r="H512" s="5" t="s">
        <v>16</v>
      </c>
      <c r="I512" s="4">
        <v>2.5</v>
      </c>
      <c r="K512" s="3">
        <v>0.86099999999999999</v>
      </c>
      <c r="L512" s="3">
        <v>3.0339999999999998</v>
      </c>
      <c r="O512" s="3">
        <v>3.6379999999999999</v>
      </c>
      <c r="P512" s="3">
        <v>8.4879999999999995</v>
      </c>
      <c r="Z512" s="4">
        <f t="shared" ref="Z512" si="424">O512</f>
        <v>3.6379999999999999</v>
      </c>
      <c r="AA512" s="4">
        <f t="shared" ref="AA512" si="425">P512</f>
        <v>8.4879999999999995</v>
      </c>
      <c r="AB512" s="4">
        <f t="shared" ref="AB512" si="426">K512</f>
        <v>0.86099999999999999</v>
      </c>
      <c r="AC512" s="4">
        <f t="shared" ref="AC512" si="427">L512</f>
        <v>3.0339999999999998</v>
      </c>
      <c r="AD512" s="4"/>
      <c r="AE512" s="4"/>
      <c r="AF512" s="4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</row>
    <row r="513" spans="1:51" ht="14.45" customHeight="1" x14ac:dyDescent="0.25">
      <c r="A513" s="2" t="s">
        <v>129</v>
      </c>
      <c r="B513" s="2" t="s">
        <v>150</v>
      </c>
      <c r="C513" s="3" t="s">
        <v>119</v>
      </c>
      <c r="D513" s="3" t="s">
        <v>1</v>
      </c>
      <c r="E513" s="3" t="s">
        <v>12</v>
      </c>
      <c r="F513" s="2" t="s">
        <v>46</v>
      </c>
      <c r="G513" s="4">
        <v>2.5</v>
      </c>
      <c r="H513" s="4">
        <v>2.5</v>
      </c>
      <c r="I513" s="5" t="s">
        <v>16</v>
      </c>
      <c r="J513" s="3">
        <v>5.48</v>
      </c>
      <c r="K513" s="3">
        <v>3.01</v>
      </c>
      <c r="L513" s="3">
        <v>8.08</v>
      </c>
      <c r="M513" s="3">
        <v>5.44</v>
      </c>
      <c r="N513" s="3">
        <v>0.8</v>
      </c>
      <c r="O513" s="3">
        <v>8.44</v>
      </c>
      <c r="P513" s="3">
        <v>20.05</v>
      </c>
      <c r="Q513" s="3">
        <v>16.899999999999999</v>
      </c>
      <c r="R513" s="3">
        <v>1.01</v>
      </c>
      <c r="S513" s="3">
        <v>8.7100000000000009</v>
      </c>
      <c r="T513" s="3">
        <v>22.69</v>
      </c>
      <c r="U513" s="3">
        <v>3.43</v>
      </c>
      <c r="V513" s="3">
        <v>8.91</v>
      </c>
      <c r="W513" s="3">
        <v>34.049999999999997</v>
      </c>
      <c r="X513" s="3">
        <v>92.98</v>
      </c>
      <c r="Y513" s="3">
        <v>141.32</v>
      </c>
      <c r="Z513" s="4" t="str">
        <f t="shared" ref="Z513" si="428">O513&amp;$AG$3&amp;$AH$3&amp;S513&amp;$AI$3</f>
        <v>8,44 (8,71)</v>
      </c>
      <c r="AA513" s="4" t="str">
        <f t="shared" ref="AA513" si="429">P513&amp;$AG$3&amp;$AH$3&amp;T513&amp;$AI$3</f>
        <v>20,05 (22,69)</v>
      </c>
      <c r="AB513" s="4" t="str">
        <f t="shared" ref="AB513" si="430">K513&amp;$AG$3&amp;$AH$3&amp;U513&amp;$AI$3</f>
        <v>3,01 (3,43)</v>
      </c>
      <c r="AC513" s="4" t="str">
        <f t="shared" ref="AC513" si="431">L513&amp;$AG$3&amp;$AH$3&amp;V513&amp;$AI$3</f>
        <v>8,08 (8,91)</v>
      </c>
      <c r="AD513" s="4">
        <v>0</v>
      </c>
      <c r="AE513" s="4">
        <v>1</v>
      </c>
      <c r="AF513" s="4">
        <v>0</v>
      </c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</row>
    <row r="514" spans="1:51" ht="14.45" customHeight="1" x14ac:dyDescent="0.25">
      <c r="A514" s="2" t="s">
        <v>129</v>
      </c>
      <c r="B514" s="2" t="s">
        <v>150</v>
      </c>
      <c r="C514" s="3" t="s">
        <v>119</v>
      </c>
      <c r="D514" s="3" t="s">
        <v>1</v>
      </c>
      <c r="E514" s="3" t="s">
        <v>12</v>
      </c>
      <c r="F514" s="2" t="s">
        <v>46</v>
      </c>
      <c r="G514" s="4">
        <v>3</v>
      </c>
      <c r="H514" s="4">
        <v>3</v>
      </c>
      <c r="I514" s="5" t="s">
        <v>16</v>
      </c>
      <c r="J514" s="3">
        <v>3.8</v>
      </c>
      <c r="K514" s="3">
        <v>3</v>
      </c>
      <c r="L514" s="3">
        <v>8.41</v>
      </c>
      <c r="M514" s="3">
        <v>3.8</v>
      </c>
      <c r="N514" s="3">
        <v>0.84</v>
      </c>
      <c r="O514" s="3">
        <v>9.23</v>
      </c>
      <c r="P514" s="3">
        <v>22.01</v>
      </c>
      <c r="Q514" s="3">
        <v>11.8</v>
      </c>
      <c r="R514" s="3">
        <v>1.02</v>
      </c>
      <c r="S514" s="3">
        <v>9.69</v>
      </c>
      <c r="T514" s="3">
        <v>24.86</v>
      </c>
      <c r="U514" s="3">
        <v>3.49</v>
      </c>
      <c r="V514" s="3">
        <v>9.98</v>
      </c>
      <c r="W514" s="3">
        <v>24.8</v>
      </c>
      <c r="X514" s="3">
        <v>107.11</v>
      </c>
      <c r="Y514" s="3">
        <v>166.02</v>
      </c>
      <c r="Z514" s="4" t="str">
        <f t="shared" ref="Z514:Z524" si="432">O514&amp;$AG$3&amp;$AH$3&amp;S514&amp;$AI$3</f>
        <v>9,23 (9,69)</v>
      </c>
      <c r="AA514" s="4" t="str">
        <f t="shared" ref="AA514:AA524" si="433">P514&amp;$AG$3&amp;$AH$3&amp;T514&amp;$AI$3</f>
        <v>22,01 (24,86)</v>
      </c>
      <c r="AB514" s="4" t="str">
        <f t="shared" ref="AB514:AB524" si="434">K514&amp;$AG$3&amp;$AH$3&amp;U514&amp;$AI$3</f>
        <v>3 (3,49)</v>
      </c>
      <c r="AC514" s="4" t="str">
        <f t="shared" ref="AC514:AC524" si="435">L514&amp;$AG$3&amp;$AH$3&amp;V514&amp;$AI$3</f>
        <v>8,41 (9,98)</v>
      </c>
      <c r="AD514" s="4">
        <v>0</v>
      </c>
      <c r="AE514" s="4">
        <v>1</v>
      </c>
      <c r="AF514" s="4">
        <v>0</v>
      </c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</row>
    <row r="515" spans="1:51" ht="14.45" customHeight="1" x14ac:dyDescent="0.25">
      <c r="A515" s="2" t="s">
        <v>129</v>
      </c>
      <c r="B515" s="2" t="s">
        <v>150</v>
      </c>
      <c r="C515" s="3" t="s">
        <v>119</v>
      </c>
      <c r="D515" s="3" t="s">
        <v>1</v>
      </c>
      <c r="E515" s="3" t="s">
        <v>12</v>
      </c>
      <c r="F515" s="2" t="s">
        <v>46</v>
      </c>
      <c r="G515" s="4">
        <v>4</v>
      </c>
      <c r="H515" s="4">
        <v>4</v>
      </c>
      <c r="I515" s="5" t="s">
        <v>16</v>
      </c>
      <c r="J515" s="3">
        <v>2.14</v>
      </c>
      <c r="K515" s="3">
        <v>2.57</v>
      </c>
      <c r="L515" s="3">
        <v>8.5</v>
      </c>
      <c r="M515" s="3">
        <v>2.19</v>
      </c>
      <c r="N515" s="3">
        <v>0.97</v>
      </c>
      <c r="O515" s="3">
        <v>10.84</v>
      </c>
      <c r="P515" s="3">
        <v>25.37</v>
      </c>
      <c r="Q515" s="3">
        <v>6.7</v>
      </c>
      <c r="R515" s="3">
        <v>1</v>
      </c>
      <c r="S515" s="3">
        <v>11.64</v>
      </c>
      <c r="T515" s="3">
        <v>26.59</v>
      </c>
      <c r="U515" s="3">
        <v>3.14</v>
      </c>
      <c r="V515" s="3">
        <v>10.42</v>
      </c>
      <c r="W515" s="3">
        <v>12.94</v>
      </c>
      <c r="X515" s="3">
        <v>123.77</v>
      </c>
      <c r="Y515" s="3">
        <v>204.69</v>
      </c>
      <c r="Z515" s="4" t="str">
        <f t="shared" si="432"/>
        <v>10,84 (11,64)</v>
      </c>
      <c r="AA515" s="4" t="str">
        <f t="shared" si="433"/>
        <v>25,37 (26,59)</v>
      </c>
      <c r="AB515" s="4" t="str">
        <f t="shared" si="434"/>
        <v>2,57 (3,14)</v>
      </c>
      <c r="AC515" s="4" t="str">
        <f t="shared" si="435"/>
        <v>8,5 (10,42)</v>
      </c>
      <c r="AD515" s="4">
        <v>1</v>
      </c>
      <c r="AE515" s="4">
        <v>1</v>
      </c>
      <c r="AF515" s="4">
        <v>1</v>
      </c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</row>
    <row r="516" spans="1:51" ht="14.45" customHeight="1" x14ac:dyDescent="0.25">
      <c r="A516" s="2" t="s">
        <v>129</v>
      </c>
      <c r="B516" s="2" t="s">
        <v>150</v>
      </c>
      <c r="C516" s="3" t="s">
        <v>119</v>
      </c>
      <c r="D516" s="3" t="s">
        <v>1</v>
      </c>
      <c r="E516" s="3" t="s">
        <v>12</v>
      </c>
      <c r="F516" s="2" t="s">
        <v>46</v>
      </c>
      <c r="G516" s="4">
        <v>5</v>
      </c>
      <c r="H516" s="4">
        <v>5</v>
      </c>
      <c r="I516" s="5" t="s">
        <v>16</v>
      </c>
      <c r="J516" s="3">
        <v>1.37</v>
      </c>
      <c r="K516" s="3">
        <v>1.94</v>
      </c>
      <c r="L516" s="3">
        <v>8.1</v>
      </c>
      <c r="M516" s="3">
        <v>1.51</v>
      </c>
      <c r="N516" s="3">
        <v>1.02</v>
      </c>
      <c r="O516" s="3">
        <v>12.22</v>
      </c>
      <c r="P516" s="3">
        <v>28.64</v>
      </c>
      <c r="Q516" s="3">
        <v>4.3499999999999996</v>
      </c>
      <c r="R516" s="3">
        <v>1.01</v>
      </c>
      <c r="S516" s="3">
        <v>13.71</v>
      </c>
      <c r="T516" s="3">
        <v>28.48</v>
      </c>
      <c r="U516" s="3">
        <v>2.6</v>
      </c>
      <c r="V516" s="3">
        <v>10.18</v>
      </c>
      <c r="W516" s="3">
        <v>8.8800000000000008</v>
      </c>
      <c r="X516" s="3">
        <v>148.76</v>
      </c>
      <c r="Y516" s="3">
        <v>238.02</v>
      </c>
      <c r="Z516" s="4" t="str">
        <f t="shared" si="432"/>
        <v>12,22 (13,71)</v>
      </c>
      <c r="AA516" s="4" t="str">
        <f t="shared" si="433"/>
        <v>28,64 (28,48)</v>
      </c>
      <c r="AB516" s="4" t="str">
        <f t="shared" si="434"/>
        <v>1,94 (2,6)</v>
      </c>
      <c r="AC516" s="4" t="str">
        <f t="shared" si="435"/>
        <v>8,1 (10,18)</v>
      </c>
      <c r="AD516" s="4">
        <v>1</v>
      </c>
      <c r="AE516" s="4">
        <v>1</v>
      </c>
      <c r="AF516" s="4">
        <v>1</v>
      </c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</row>
    <row r="517" spans="1:51" ht="14.45" customHeight="1" x14ac:dyDescent="0.25">
      <c r="A517" s="2" t="s">
        <v>130</v>
      </c>
      <c r="B517" s="2" t="s">
        <v>150</v>
      </c>
      <c r="C517" s="3" t="s">
        <v>119</v>
      </c>
      <c r="D517" s="3" t="s">
        <v>1</v>
      </c>
      <c r="E517" s="3" t="s">
        <v>13</v>
      </c>
      <c r="F517" s="2" t="s">
        <v>46</v>
      </c>
      <c r="G517" s="4">
        <v>2.5</v>
      </c>
      <c r="H517" s="4">
        <v>2.5</v>
      </c>
      <c r="I517" s="5" t="s">
        <v>16</v>
      </c>
      <c r="J517" s="3">
        <v>2.8</v>
      </c>
      <c r="K517" s="3">
        <v>1.88</v>
      </c>
      <c r="L517" s="3">
        <v>5.46</v>
      </c>
      <c r="M517" s="3">
        <v>3.18</v>
      </c>
      <c r="N517" s="3">
        <v>1.18</v>
      </c>
      <c r="O517" s="3">
        <v>11.51</v>
      </c>
      <c r="P517" s="3">
        <v>27.65</v>
      </c>
      <c r="Q517" s="3">
        <v>5.76</v>
      </c>
      <c r="R517" s="3">
        <v>0.99</v>
      </c>
      <c r="S517" s="3">
        <v>12.36</v>
      </c>
      <c r="T517" s="3">
        <v>33.229999999999997</v>
      </c>
      <c r="U517" s="3">
        <v>2.44</v>
      </c>
      <c r="V517" s="3">
        <v>7.25</v>
      </c>
      <c r="W517" s="3">
        <v>12.09</v>
      </c>
      <c r="X517" s="3">
        <v>105.99</v>
      </c>
      <c r="Y517" s="3">
        <v>171.07</v>
      </c>
      <c r="Z517" s="4" t="str">
        <f t="shared" si="432"/>
        <v>11,51 (12,36)</v>
      </c>
      <c r="AA517" s="4" t="str">
        <f t="shared" si="433"/>
        <v>27,65 (33,23)</v>
      </c>
      <c r="AB517" s="4" t="str">
        <f t="shared" si="434"/>
        <v>1,88 (2,44)</v>
      </c>
      <c r="AC517" s="4" t="str">
        <f t="shared" si="435"/>
        <v>5,46 (7,25)</v>
      </c>
      <c r="AD517" s="4">
        <v>0</v>
      </c>
      <c r="AE517" s="4">
        <v>1</v>
      </c>
      <c r="AF517" s="4">
        <v>0</v>
      </c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</row>
    <row r="518" spans="1:51" ht="14.45" customHeight="1" x14ac:dyDescent="0.25">
      <c r="A518" s="2" t="s">
        <v>130</v>
      </c>
      <c r="B518" s="2" t="s">
        <v>150</v>
      </c>
      <c r="C518" s="3" t="s">
        <v>119</v>
      </c>
      <c r="D518" s="3" t="s">
        <v>1</v>
      </c>
      <c r="E518" s="3" t="s">
        <v>13</v>
      </c>
      <c r="F518" s="2" t="s">
        <v>46</v>
      </c>
      <c r="G518" s="4">
        <v>3</v>
      </c>
      <c r="H518" s="4">
        <v>3</v>
      </c>
      <c r="I518" s="5" t="s">
        <v>16</v>
      </c>
      <c r="J518" s="3">
        <v>1.95</v>
      </c>
      <c r="K518" s="3">
        <v>1.68</v>
      </c>
      <c r="L518" s="3">
        <v>5.31</v>
      </c>
      <c r="M518" s="3">
        <v>2.2000000000000002</v>
      </c>
      <c r="N518" s="3">
        <v>1.1000000000000001</v>
      </c>
      <c r="O518" s="3">
        <v>12.5</v>
      </c>
      <c r="P518" s="3">
        <v>30.16</v>
      </c>
      <c r="Q518" s="3">
        <v>4.07</v>
      </c>
      <c r="R518" s="3">
        <v>0.98</v>
      </c>
      <c r="S518" s="3">
        <v>13.91</v>
      </c>
      <c r="T518" s="3">
        <v>36.82</v>
      </c>
      <c r="U518" s="3">
        <v>2.2999999999999998</v>
      </c>
      <c r="V518" s="3">
        <v>7.36</v>
      </c>
      <c r="W518" s="3">
        <v>8.2200000000000006</v>
      </c>
      <c r="X518" s="3">
        <v>115.14</v>
      </c>
      <c r="Y518" s="3">
        <v>192.79</v>
      </c>
      <c r="Z518" s="4" t="str">
        <f t="shared" si="432"/>
        <v>12,5 (13,91)</v>
      </c>
      <c r="AA518" s="4" t="str">
        <f t="shared" si="433"/>
        <v>30,16 (36,82)</v>
      </c>
      <c r="AB518" s="4" t="str">
        <f t="shared" si="434"/>
        <v>1,68 (2,3)</v>
      </c>
      <c r="AC518" s="4" t="str">
        <f t="shared" si="435"/>
        <v>5,31 (7,36)</v>
      </c>
      <c r="AD518" s="4">
        <v>0</v>
      </c>
      <c r="AE518" s="4">
        <v>1</v>
      </c>
      <c r="AF518" s="4">
        <v>0</v>
      </c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</row>
    <row r="519" spans="1:51" ht="14.45" customHeight="1" x14ac:dyDescent="0.25">
      <c r="A519" s="2" t="s">
        <v>130</v>
      </c>
      <c r="B519" s="2" t="s">
        <v>150</v>
      </c>
      <c r="C519" s="3" t="s">
        <v>119</v>
      </c>
      <c r="D519" s="3" t="s">
        <v>1</v>
      </c>
      <c r="E519" s="3" t="s">
        <v>13</v>
      </c>
      <c r="F519" s="2" t="s">
        <v>46</v>
      </c>
      <c r="G519" s="4">
        <v>4</v>
      </c>
      <c r="H519" s="4">
        <v>4</v>
      </c>
      <c r="I519" s="5" t="s">
        <v>16</v>
      </c>
      <c r="J519" s="3">
        <v>1.0900000000000001</v>
      </c>
      <c r="K519" s="3">
        <v>1.02</v>
      </c>
      <c r="L519" s="3">
        <v>4.9000000000000004</v>
      </c>
      <c r="M519" s="3">
        <v>1.37</v>
      </c>
      <c r="N519" s="3">
        <v>1</v>
      </c>
      <c r="O519" s="3">
        <v>0.47</v>
      </c>
      <c r="P519" s="3">
        <v>34.65</v>
      </c>
      <c r="Q519" s="3">
        <v>2.4300000000000002</v>
      </c>
      <c r="R519" s="3">
        <v>0.95</v>
      </c>
      <c r="S519" s="3">
        <v>1.68</v>
      </c>
      <c r="T519" s="3">
        <v>40.28</v>
      </c>
      <c r="U519" s="3">
        <v>3.04</v>
      </c>
      <c r="V519" s="3">
        <v>7.32</v>
      </c>
      <c r="W519" s="3">
        <v>4.9400000000000004</v>
      </c>
      <c r="X519" s="3">
        <v>104.73</v>
      </c>
      <c r="Y519" s="3">
        <v>218.98</v>
      </c>
      <c r="Z519" s="4" t="str">
        <f t="shared" si="432"/>
        <v>0,47 (1,68)</v>
      </c>
      <c r="AA519" s="4" t="str">
        <f t="shared" si="433"/>
        <v>34,65 (40,28)</v>
      </c>
      <c r="AB519" s="4" t="str">
        <f t="shared" si="434"/>
        <v>1,02 (3,04)</v>
      </c>
      <c r="AC519" s="4" t="str">
        <f t="shared" si="435"/>
        <v>4,9 (7,32)</v>
      </c>
      <c r="AD519" s="4">
        <v>1</v>
      </c>
      <c r="AE519" s="4">
        <v>1</v>
      </c>
      <c r="AF519" s="4">
        <v>1</v>
      </c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</row>
    <row r="520" spans="1:51" ht="14.45" customHeight="1" x14ac:dyDescent="0.25">
      <c r="A520" s="2" t="s">
        <v>137</v>
      </c>
      <c r="B520" s="2" t="s">
        <v>150</v>
      </c>
      <c r="C520" s="3" t="s">
        <v>138</v>
      </c>
      <c r="D520" s="3" t="s">
        <v>0</v>
      </c>
      <c r="E520" s="3" t="s">
        <v>8</v>
      </c>
      <c r="F520" s="2" t="s">
        <v>46</v>
      </c>
      <c r="G520" s="4">
        <v>2.5</v>
      </c>
      <c r="H520" s="4">
        <v>2.5</v>
      </c>
      <c r="I520" s="5"/>
      <c r="J520" s="3">
        <v>11.14</v>
      </c>
      <c r="K520" s="3">
        <v>3.38</v>
      </c>
      <c r="L520" s="3">
        <v>8.32</v>
      </c>
      <c r="M520" s="3">
        <v>10.96</v>
      </c>
      <c r="N520" s="3">
        <v>1</v>
      </c>
      <c r="O520" s="3">
        <v>3.35</v>
      </c>
      <c r="P520" s="3">
        <v>8.32</v>
      </c>
      <c r="Q520" s="3">
        <v>11.05</v>
      </c>
      <c r="R520" s="3">
        <v>1</v>
      </c>
      <c r="S520" s="3">
        <v>3.43</v>
      </c>
      <c r="T520" s="3">
        <v>8.3800000000000008</v>
      </c>
      <c r="U520" s="3">
        <v>3.46</v>
      </c>
      <c r="V520" s="3">
        <v>8.1199999999999992</v>
      </c>
      <c r="W520" s="3">
        <v>20.83</v>
      </c>
      <c r="X520" s="3">
        <v>35.33</v>
      </c>
      <c r="Y520" s="3">
        <v>53.93</v>
      </c>
      <c r="Z520" s="4" t="str">
        <f t="shared" si="432"/>
        <v>3,35 (3,43)</v>
      </c>
      <c r="AA520" s="4" t="str">
        <f t="shared" si="433"/>
        <v>8,32 (8,38)</v>
      </c>
      <c r="AB520" s="4" t="str">
        <f t="shared" si="434"/>
        <v>3,38 (3,46)</v>
      </c>
      <c r="AC520" s="4" t="str">
        <f t="shared" si="435"/>
        <v>8,32 (8,12)</v>
      </c>
      <c r="AD520" s="4">
        <v>1</v>
      </c>
      <c r="AE520" s="4">
        <v>1</v>
      </c>
      <c r="AF520" s="4">
        <v>1</v>
      </c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</row>
    <row r="521" spans="1:51" ht="14.45" customHeight="1" x14ac:dyDescent="0.25">
      <c r="A521" s="2" t="s">
        <v>137</v>
      </c>
      <c r="B521" s="2" t="s">
        <v>150</v>
      </c>
      <c r="C521" s="3" t="s">
        <v>138</v>
      </c>
      <c r="D521" s="3" t="s">
        <v>0</v>
      </c>
      <c r="E521" s="3" t="s">
        <v>8</v>
      </c>
      <c r="F521" s="2" t="s">
        <v>46</v>
      </c>
      <c r="G521" s="4">
        <v>3</v>
      </c>
      <c r="H521" s="4">
        <v>3</v>
      </c>
      <c r="I521" s="5"/>
      <c r="J521" s="3">
        <v>7.73</v>
      </c>
      <c r="K521" s="3">
        <v>3.54</v>
      </c>
      <c r="L521" s="3">
        <v>8.98</v>
      </c>
      <c r="M521" s="3">
        <v>7.71</v>
      </c>
      <c r="N521" s="3">
        <v>0.99</v>
      </c>
      <c r="O521" s="3">
        <v>3.51</v>
      </c>
      <c r="P521" s="3">
        <v>8.98</v>
      </c>
      <c r="Q521" s="3">
        <v>7.63</v>
      </c>
      <c r="R521" s="3">
        <v>0.98</v>
      </c>
      <c r="S521" s="3">
        <v>3.66</v>
      </c>
      <c r="T521" s="3">
        <v>9.23</v>
      </c>
      <c r="U521" s="3">
        <v>3.69</v>
      </c>
      <c r="V521" s="3">
        <v>9.23</v>
      </c>
      <c r="W521" s="3">
        <v>15.25</v>
      </c>
      <c r="X521" s="3">
        <v>34.81</v>
      </c>
      <c r="Y521" s="3">
        <v>58.91</v>
      </c>
      <c r="Z521" s="4" t="str">
        <f t="shared" si="432"/>
        <v>3,51 (3,66)</v>
      </c>
      <c r="AA521" s="4" t="str">
        <f t="shared" si="433"/>
        <v>8,98 (9,23)</v>
      </c>
      <c r="AB521" s="4" t="str">
        <f t="shared" si="434"/>
        <v>3,54 (3,69)</v>
      </c>
      <c r="AC521" s="4" t="str">
        <f t="shared" si="435"/>
        <v>8,98 (9,23)</v>
      </c>
      <c r="AD521" s="4">
        <v>1</v>
      </c>
      <c r="AE521" s="4">
        <v>1</v>
      </c>
      <c r="AF521" s="4">
        <v>1</v>
      </c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</row>
    <row r="522" spans="1:51" ht="14.45" customHeight="1" x14ac:dyDescent="0.25">
      <c r="A522" s="2" t="s">
        <v>137</v>
      </c>
      <c r="B522" s="2" t="s">
        <v>150</v>
      </c>
      <c r="C522" s="3" t="s">
        <v>138</v>
      </c>
      <c r="D522" s="3" t="s">
        <v>0</v>
      </c>
      <c r="E522" s="3" t="s">
        <v>8</v>
      </c>
      <c r="F522" s="2" t="s">
        <v>46</v>
      </c>
      <c r="G522" s="4">
        <v>4</v>
      </c>
      <c r="H522" s="4">
        <v>4</v>
      </c>
      <c r="I522" s="5"/>
      <c r="J522" s="3">
        <v>4.3499999999999996</v>
      </c>
      <c r="K522" s="3">
        <v>3.6</v>
      </c>
      <c r="L522" s="3">
        <v>9.8800000000000008</v>
      </c>
      <c r="M522" s="3">
        <v>4.37</v>
      </c>
      <c r="N522" s="3">
        <v>1</v>
      </c>
      <c r="O522" s="3">
        <v>3.6</v>
      </c>
      <c r="P522" s="3">
        <v>9.7899999999999991</v>
      </c>
      <c r="Q522" s="3">
        <v>4.3099999999999996</v>
      </c>
      <c r="R522" s="3">
        <v>0.99</v>
      </c>
      <c r="S522" s="3">
        <v>3.99</v>
      </c>
      <c r="T522" s="3">
        <v>10.32</v>
      </c>
      <c r="U522" s="3">
        <v>3.99</v>
      </c>
      <c r="V522" s="3">
        <v>10.32</v>
      </c>
      <c r="W522" s="3">
        <v>8.75</v>
      </c>
      <c r="X522" s="3">
        <v>38.08</v>
      </c>
      <c r="Y522" s="3">
        <v>76.17</v>
      </c>
      <c r="Z522" s="4" t="str">
        <f t="shared" si="432"/>
        <v>3,6 (3,99)</v>
      </c>
      <c r="AA522" s="4" t="str">
        <f t="shared" si="433"/>
        <v>9,79 (10,32)</v>
      </c>
      <c r="AB522" s="4" t="str">
        <f t="shared" si="434"/>
        <v>3,6 (3,99)</v>
      </c>
      <c r="AC522" s="4" t="str">
        <f t="shared" si="435"/>
        <v>9,88 (10,32)</v>
      </c>
      <c r="AD522" s="4">
        <v>1</v>
      </c>
      <c r="AE522" s="4">
        <v>1</v>
      </c>
      <c r="AF522" s="4">
        <v>1</v>
      </c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</row>
    <row r="523" spans="1:51" ht="14.45" customHeight="1" x14ac:dyDescent="0.25">
      <c r="A523" s="2" t="s">
        <v>137</v>
      </c>
      <c r="B523" s="2" t="s">
        <v>150</v>
      </c>
      <c r="C523" s="3" t="s">
        <v>138</v>
      </c>
      <c r="D523" s="3" t="s">
        <v>0</v>
      </c>
      <c r="E523" s="3" t="s">
        <v>8</v>
      </c>
      <c r="F523" s="2" t="s">
        <v>46</v>
      </c>
      <c r="G523" s="4">
        <v>5</v>
      </c>
      <c r="H523" s="4">
        <v>5</v>
      </c>
      <c r="I523" s="5"/>
      <c r="J523" s="3">
        <v>2.78</v>
      </c>
      <c r="K523" s="3">
        <v>3.57</v>
      </c>
      <c r="L523" s="3">
        <v>10.18</v>
      </c>
      <c r="M523" s="3">
        <v>2.8</v>
      </c>
      <c r="N523" s="3">
        <v>1</v>
      </c>
      <c r="O523" s="3">
        <v>3.53</v>
      </c>
      <c r="P523" s="3">
        <v>10.09</v>
      </c>
      <c r="Q523" s="3">
        <v>2.82</v>
      </c>
      <c r="R523" s="3">
        <v>1.02</v>
      </c>
      <c r="S523" s="3">
        <v>4.08</v>
      </c>
      <c r="T523" s="3">
        <v>11.5</v>
      </c>
      <c r="U523" s="3">
        <v>4.1100000000000003</v>
      </c>
      <c r="V523" s="3">
        <v>11.7</v>
      </c>
      <c r="W523" s="3">
        <v>5.72</v>
      </c>
      <c r="X523" s="3">
        <v>44.63</v>
      </c>
      <c r="Y523" s="3">
        <v>81.819999999999993</v>
      </c>
      <c r="Z523" s="4" t="str">
        <f t="shared" si="432"/>
        <v>3,53 (4,08)</v>
      </c>
      <c r="AA523" s="4" t="str">
        <f t="shared" si="433"/>
        <v>10,09 (11,5)</v>
      </c>
      <c r="AB523" s="4" t="str">
        <f t="shared" si="434"/>
        <v>3,57 (4,11)</v>
      </c>
      <c r="AC523" s="4" t="str">
        <f t="shared" si="435"/>
        <v>10,18 (11,7)</v>
      </c>
      <c r="AD523" s="4">
        <v>1</v>
      </c>
      <c r="AE523" s="4">
        <v>1</v>
      </c>
      <c r="AF523" s="4">
        <v>1</v>
      </c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</row>
    <row r="524" spans="1:51" ht="14.45" customHeight="1" x14ac:dyDescent="0.25">
      <c r="A524" s="2" t="s">
        <v>137</v>
      </c>
      <c r="B524" s="2" t="s">
        <v>150</v>
      </c>
      <c r="C524" s="3" t="s">
        <v>138</v>
      </c>
      <c r="D524" s="3" t="s">
        <v>0</v>
      </c>
      <c r="E524" s="3" t="s">
        <v>8</v>
      </c>
      <c r="F524" s="2" t="s">
        <v>46</v>
      </c>
      <c r="G524" s="4">
        <v>7.5</v>
      </c>
      <c r="H524" s="4">
        <v>7.5</v>
      </c>
      <c r="I524" s="5"/>
      <c r="J524" s="3">
        <v>1.24</v>
      </c>
      <c r="K524" s="3">
        <v>2.0099999999999998</v>
      </c>
      <c r="L524" s="3">
        <v>10.02</v>
      </c>
      <c r="M524" s="3">
        <v>1.35</v>
      </c>
      <c r="N524" s="3">
        <v>0.99</v>
      </c>
      <c r="O524" s="3">
        <v>2.0099999999999998</v>
      </c>
      <c r="P524" s="3">
        <v>10.02</v>
      </c>
      <c r="Q524" s="3">
        <v>1.35</v>
      </c>
      <c r="R524" s="3">
        <v>1</v>
      </c>
      <c r="S524" s="3">
        <v>4.04</v>
      </c>
      <c r="T524" s="3">
        <v>12.88</v>
      </c>
      <c r="U524" s="3">
        <v>4.04</v>
      </c>
      <c r="V524" s="3">
        <v>13.09</v>
      </c>
      <c r="W524" s="3">
        <v>2.71</v>
      </c>
      <c r="X524" s="3">
        <v>16.739999999999998</v>
      </c>
      <c r="Y524" s="3">
        <v>66.94</v>
      </c>
      <c r="Z524" s="4" t="str">
        <f t="shared" si="432"/>
        <v>2,01 (4,04)</v>
      </c>
      <c r="AA524" s="4" t="str">
        <f t="shared" si="433"/>
        <v>10,02 (12,88)</v>
      </c>
      <c r="AB524" s="4" t="str">
        <f t="shared" si="434"/>
        <v>2,01 (4,04)</v>
      </c>
      <c r="AC524" s="4" t="str">
        <f t="shared" si="435"/>
        <v>10,02 (13,09)</v>
      </c>
      <c r="AD524" s="4">
        <v>1</v>
      </c>
      <c r="AE524" s="4">
        <v>1</v>
      </c>
      <c r="AF524" s="4">
        <v>1</v>
      </c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</row>
    <row r="525" spans="1:51" ht="14.45" customHeight="1" x14ac:dyDescent="0.25">
      <c r="A525" s="2" t="s">
        <v>137</v>
      </c>
      <c r="B525" s="2" t="s">
        <v>150</v>
      </c>
      <c r="C525" s="3" t="s">
        <v>138</v>
      </c>
      <c r="D525" s="3" t="s">
        <v>0</v>
      </c>
      <c r="E525" s="3" t="s">
        <v>8</v>
      </c>
      <c r="F525" s="2" t="s">
        <v>15</v>
      </c>
      <c r="G525" s="5" t="s">
        <v>16</v>
      </c>
      <c r="H525" s="5" t="s">
        <v>16</v>
      </c>
      <c r="I525" s="4">
        <v>2.5</v>
      </c>
      <c r="K525" s="3">
        <v>0.252</v>
      </c>
      <c r="L525" s="3">
        <v>2.9750000000000001</v>
      </c>
      <c r="O525" s="3">
        <v>1.585</v>
      </c>
      <c r="P525" s="3">
        <v>4.0119999999999996</v>
      </c>
      <c r="Z525" s="4">
        <f t="shared" ref="Z525" si="436">O525</f>
        <v>1.585</v>
      </c>
      <c r="AA525" s="4">
        <f t="shared" ref="AA525" si="437">P525</f>
        <v>4.0119999999999996</v>
      </c>
      <c r="AB525" s="4">
        <f t="shared" ref="AB525" si="438">K525</f>
        <v>0.252</v>
      </c>
      <c r="AC525" s="4">
        <f t="shared" ref="AC525" si="439">L525</f>
        <v>2.9750000000000001</v>
      </c>
      <c r="AD525" s="4"/>
      <c r="AE525" s="4"/>
      <c r="AF525" s="4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</row>
    <row r="526" spans="1:51" ht="14.45" customHeight="1" x14ac:dyDescent="0.25">
      <c r="A526" s="2" t="s">
        <v>139</v>
      </c>
      <c r="B526" s="2" t="s">
        <v>150</v>
      </c>
      <c r="C526" s="3" t="s">
        <v>138</v>
      </c>
      <c r="D526" s="3" t="s">
        <v>0</v>
      </c>
      <c r="E526" s="3" t="s">
        <v>9</v>
      </c>
      <c r="F526" s="2" t="s">
        <v>46</v>
      </c>
      <c r="G526" s="4">
        <v>2.5</v>
      </c>
      <c r="H526" s="4">
        <v>2.5</v>
      </c>
      <c r="I526" s="5"/>
      <c r="J526" s="3">
        <v>10.02</v>
      </c>
      <c r="K526" s="3">
        <v>3.32</v>
      </c>
      <c r="L526" s="3">
        <v>8.24</v>
      </c>
      <c r="M526" s="3">
        <v>9.93</v>
      </c>
      <c r="N526" s="3">
        <v>0.99</v>
      </c>
      <c r="O526" s="3">
        <v>3.29</v>
      </c>
      <c r="P526" s="3">
        <v>8.16</v>
      </c>
      <c r="Q526" s="3">
        <v>9.9</v>
      </c>
      <c r="R526" s="3">
        <v>0.99</v>
      </c>
      <c r="S526" s="3">
        <v>3.4</v>
      </c>
      <c r="T526" s="3">
        <v>8.43</v>
      </c>
      <c r="U526" s="3">
        <v>3.43</v>
      </c>
      <c r="V526" s="3">
        <v>8.34</v>
      </c>
      <c r="W526" s="3">
        <v>19.48</v>
      </c>
      <c r="X526" s="3">
        <v>35.33</v>
      </c>
      <c r="Y526" s="3">
        <v>55.79</v>
      </c>
      <c r="Z526" s="4" t="str">
        <f t="shared" ref="Z526:Z530" si="440">O526&amp;$AG$3&amp;$AH$3&amp;S526&amp;$AI$3</f>
        <v>3,29 (3,4)</v>
      </c>
      <c r="AA526" s="4" t="str">
        <f t="shared" ref="AA526:AA530" si="441">P526&amp;$AG$3&amp;$AH$3&amp;T526&amp;$AI$3</f>
        <v>8,16 (8,43)</v>
      </c>
      <c r="AB526" s="4" t="str">
        <f t="shared" ref="AB526:AB530" si="442">K526&amp;$AG$3&amp;$AH$3&amp;U526&amp;$AI$3</f>
        <v>3,32 (3,43)</v>
      </c>
      <c r="AC526" s="4" t="str">
        <f t="shared" ref="AC526:AC530" si="443">L526&amp;$AG$3&amp;$AH$3&amp;V526&amp;$AI$3</f>
        <v>8,24 (8,34)</v>
      </c>
      <c r="AD526" s="4">
        <v>1</v>
      </c>
      <c r="AE526" s="4">
        <v>1</v>
      </c>
      <c r="AF526" s="4">
        <v>1</v>
      </c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</row>
    <row r="527" spans="1:51" ht="14.45" customHeight="1" x14ac:dyDescent="0.25">
      <c r="A527" s="2" t="s">
        <v>139</v>
      </c>
      <c r="B527" s="2" t="s">
        <v>150</v>
      </c>
      <c r="C527" s="3" t="s">
        <v>138</v>
      </c>
      <c r="D527" s="3" t="s">
        <v>0</v>
      </c>
      <c r="E527" s="3" t="s">
        <v>9</v>
      </c>
      <c r="F527" s="2" t="s">
        <v>46</v>
      </c>
      <c r="G527" s="4">
        <v>3</v>
      </c>
      <c r="H527" s="4">
        <v>3</v>
      </c>
      <c r="I527" s="5"/>
      <c r="J527" s="3">
        <v>6.96</v>
      </c>
      <c r="K527" s="3">
        <v>3.48</v>
      </c>
      <c r="L527" s="3">
        <v>8.73</v>
      </c>
      <c r="M527" s="3">
        <v>6.85</v>
      </c>
      <c r="N527" s="3">
        <v>0.98</v>
      </c>
      <c r="O527" s="3">
        <v>3.51</v>
      </c>
      <c r="P527" s="3">
        <v>8.9</v>
      </c>
      <c r="Q527" s="3">
        <v>6.92</v>
      </c>
      <c r="R527" s="3">
        <v>0.98</v>
      </c>
      <c r="S527" s="3">
        <v>3.63</v>
      </c>
      <c r="T527" s="3">
        <v>9.07</v>
      </c>
      <c r="U527" s="3">
        <v>3.6</v>
      </c>
      <c r="V527" s="3">
        <v>9.26</v>
      </c>
      <c r="W527" s="3">
        <v>13.96</v>
      </c>
      <c r="X527" s="3">
        <v>34.81</v>
      </c>
      <c r="Y527" s="3">
        <v>58.91</v>
      </c>
      <c r="Z527" s="4" t="str">
        <f t="shared" si="440"/>
        <v>3,51 (3,63)</v>
      </c>
      <c r="AA527" s="4" t="str">
        <f t="shared" si="441"/>
        <v>8,9 (9,07)</v>
      </c>
      <c r="AB527" s="4" t="str">
        <f t="shared" si="442"/>
        <v>3,48 (3,6)</v>
      </c>
      <c r="AC527" s="4" t="str">
        <f t="shared" si="443"/>
        <v>8,73 (9,26)</v>
      </c>
      <c r="AD527" s="4">
        <v>1</v>
      </c>
      <c r="AE527" s="4">
        <v>1</v>
      </c>
      <c r="AF527" s="4">
        <v>1</v>
      </c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</row>
    <row r="528" spans="1:51" ht="14.45" customHeight="1" x14ac:dyDescent="0.25">
      <c r="A528" s="2" t="s">
        <v>139</v>
      </c>
      <c r="B528" s="2" t="s">
        <v>150</v>
      </c>
      <c r="C528" s="3" t="s">
        <v>138</v>
      </c>
      <c r="D528" s="3" t="s">
        <v>0</v>
      </c>
      <c r="E528" s="3" t="s">
        <v>9</v>
      </c>
      <c r="F528" s="2" t="s">
        <v>46</v>
      </c>
      <c r="G528" s="4">
        <v>4</v>
      </c>
      <c r="H528" s="4">
        <v>4</v>
      </c>
      <c r="I528" s="5"/>
      <c r="J528" s="3">
        <v>3.92</v>
      </c>
      <c r="K528" s="3">
        <v>3.54</v>
      </c>
      <c r="L528" s="3">
        <v>9.7899999999999991</v>
      </c>
      <c r="M528" s="3">
        <v>3.92</v>
      </c>
      <c r="N528" s="3">
        <v>0.98</v>
      </c>
      <c r="O528" s="3">
        <v>3.67</v>
      </c>
      <c r="P528" s="3">
        <v>9.6999999999999993</v>
      </c>
      <c r="Q528" s="3">
        <v>3.92</v>
      </c>
      <c r="R528" s="3">
        <v>1</v>
      </c>
      <c r="S528" s="3">
        <v>3.99</v>
      </c>
      <c r="T528" s="3">
        <v>10.3</v>
      </c>
      <c r="U528" s="3">
        <v>3.87</v>
      </c>
      <c r="V528" s="3">
        <v>10.3</v>
      </c>
      <c r="W528" s="3">
        <v>7.98</v>
      </c>
      <c r="X528" s="3">
        <v>38.08</v>
      </c>
      <c r="Y528" s="3">
        <v>71.400000000000006</v>
      </c>
      <c r="Z528" s="4" t="str">
        <f t="shared" si="440"/>
        <v>3,67 (3,99)</v>
      </c>
      <c r="AA528" s="4" t="str">
        <f t="shared" si="441"/>
        <v>9,7 (10,3)</v>
      </c>
      <c r="AB528" s="4" t="str">
        <f t="shared" si="442"/>
        <v>3,54 (3,87)</v>
      </c>
      <c r="AC528" s="4" t="str">
        <f t="shared" si="443"/>
        <v>9,79 (10,3)</v>
      </c>
      <c r="AD528" s="4">
        <v>1</v>
      </c>
      <c r="AE528" s="4">
        <v>1</v>
      </c>
      <c r="AF528" s="4">
        <v>1</v>
      </c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</row>
    <row r="529" spans="1:51" ht="14.45" customHeight="1" x14ac:dyDescent="0.25">
      <c r="A529" s="2" t="s">
        <v>139</v>
      </c>
      <c r="B529" s="2" t="s">
        <v>150</v>
      </c>
      <c r="C529" s="3" t="s">
        <v>138</v>
      </c>
      <c r="D529" s="3" t="s">
        <v>0</v>
      </c>
      <c r="E529" s="3" t="s">
        <v>9</v>
      </c>
      <c r="F529" s="2" t="s">
        <v>46</v>
      </c>
      <c r="G529" s="4">
        <v>5</v>
      </c>
      <c r="H529" s="4">
        <v>5</v>
      </c>
      <c r="I529" s="5"/>
      <c r="J529" s="3">
        <v>2.5099999999999998</v>
      </c>
      <c r="K529" s="3">
        <v>3.4</v>
      </c>
      <c r="L529" s="3">
        <v>10</v>
      </c>
      <c r="M529" s="3">
        <v>2.57</v>
      </c>
      <c r="N529" s="3">
        <v>0.98</v>
      </c>
      <c r="O529" s="3">
        <v>3.5</v>
      </c>
      <c r="P529" s="3">
        <v>10.27</v>
      </c>
      <c r="Q529" s="3">
        <v>2.5499999999999998</v>
      </c>
      <c r="R529" s="3">
        <v>1</v>
      </c>
      <c r="S529" s="3">
        <v>4.12</v>
      </c>
      <c r="T529" s="3">
        <v>11.18</v>
      </c>
      <c r="U529" s="3">
        <v>4.0199999999999996</v>
      </c>
      <c r="V529" s="3">
        <v>11.38</v>
      </c>
      <c r="W529" s="3">
        <v>5.31</v>
      </c>
      <c r="X529" s="3">
        <v>37.19</v>
      </c>
      <c r="Y529" s="3">
        <v>81.819999999999993</v>
      </c>
      <c r="Z529" s="4" t="str">
        <f t="shared" si="440"/>
        <v>3,5 (4,12)</v>
      </c>
      <c r="AA529" s="4" t="str">
        <f t="shared" si="441"/>
        <v>10,27 (11,18)</v>
      </c>
      <c r="AB529" s="4" t="str">
        <f t="shared" si="442"/>
        <v>3,4 (4,02)</v>
      </c>
      <c r="AC529" s="4" t="str">
        <f t="shared" si="443"/>
        <v>10 (11,38)</v>
      </c>
      <c r="AD529" s="4">
        <v>1</v>
      </c>
      <c r="AE529" s="4">
        <v>1</v>
      </c>
      <c r="AF529" s="4">
        <v>1</v>
      </c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</row>
    <row r="530" spans="1:51" ht="14.45" customHeight="1" x14ac:dyDescent="0.25">
      <c r="A530" s="2" t="s">
        <v>139</v>
      </c>
      <c r="B530" s="2" t="s">
        <v>150</v>
      </c>
      <c r="C530" s="3" t="s">
        <v>138</v>
      </c>
      <c r="D530" s="3" t="s">
        <v>0</v>
      </c>
      <c r="E530" s="3" t="s">
        <v>9</v>
      </c>
      <c r="F530" s="2" t="s">
        <v>46</v>
      </c>
      <c r="G530" s="4">
        <v>7.5</v>
      </c>
      <c r="H530" s="4">
        <v>7.5</v>
      </c>
      <c r="I530" s="5"/>
      <c r="J530" s="3">
        <v>1.1100000000000001</v>
      </c>
      <c r="K530" s="3">
        <v>1.53</v>
      </c>
      <c r="L530" s="3">
        <v>9.56</v>
      </c>
      <c r="M530" s="3">
        <v>1.25</v>
      </c>
      <c r="N530" s="3">
        <v>1</v>
      </c>
      <c r="O530" s="3">
        <v>1.9</v>
      </c>
      <c r="P530" s="3">
        <v>9.65</v>
      </c>
      <c r="Q530" s="3">
        <v>1.24</v>
      </c>
      <c r="R530" s="3">
        <v>1</v>
      </c>
      <c r="S530" s="3">
        <v>4.2699999999999996</v>
      </c>
      <c r="T530" s="3">
        <v>13.11</v>
      </c>
      <c r="U530" s="3">
        <v>3.52</v>
      </c>
      <c r="V530" s="3">
        <v>12.75</v>
      </c>
      <c r="W530" s="3">
        <v>2.4500000000000002</v>
      </c>
      <c r="X530" s="3">
        <v>16.739999999999998</v>
      </c>
      <c r="Y530" s="3">
        <v>66.94</v>
      </c>
      <c r="Z530" s="4" t="str">
        <f t="shared" si="440"/>
        <v>1,9 (4,27)</v>
      </c>
      <c r="AA530" s="4" t="str">
        <f t="shared" si="441"/>
        <v>9,65 (13,11)</v>
      </c>
      <c r="AB530" s="4" t="str">
        <f t="shared" si="442"/>
        <v>1,53 (3,52)</v>
      </c>
      <c r="AC530" s="4" t="str">
        <f t="shared" si="443"/>
        <v>9,56 (12,75)</v>
      </c>
      <c r="AD530" s="4">
        <v>1</v>
      </c>
      <c r="AE530" s="4">
        <v>1</v>
      </c>
      <c r="AF530" s="4">
        <v>1</v>
      </c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</row>
    <row r="531" spans="1:51" ht="14.45" customHeight="1" x14ac:dyDescent="0.25">
      <c r="A531" s="2" t="s">
        <v>140</v>
      </c>
      <c r="B531" s="2" t="s">
        <v>150</v>
      </c>
      <c r="C531" s="3" t="s">
        <v>138</v>
      </c>
      <c r="D531" s="3" t="s">
        <v>0</v>
      </c>
      <c r="E531" s="3" t="s">
        <v>10</v>
      </c>
      <c r="F531" s="2" t="s">
        <v>46</v>
      </c>
      <c r="G531" s="4">
        <v>2.5</v>
      </c>
      <c r="H531" s="4">
        <v>2.5</v>
      </c>
      <c r="I531" s="5"/>
      <c r="J531" s="3">
        <v>8.58</v>
      </c>
      <c r="K531" s="3">
        <v>3.17</v>
      </c>
      <c r="L531" s="3">
        <v>7.77</v>
      </c>
      <c r="M531" s="3">
        <v>8.5500000000000007</v>
      </c>
      <c r="N531" s="3">
        <v>0.96</v>
      </c>
      <c r="O531" s="3">
        <v>3.38</v>
      </c>
      <c r="P531" s="3">
        <v>8.93</v>
      </c>
      <c r="Q531" s="3">
        <v>8.59</v>
      </c>
      <c r="R531" s="3">
        <v>0.98</v>
      </c>
      <c r="S531" s="3">
        <v>3.47</v>
      </c>
      <c r="T531" s="3">
        <v>9.25</v>
      </c>
      <c r="U531" s="3">
        <v>3.29</v>
      </c>
      <c r="V531" s="3">
        <v>8.01</v>
      </c>
      <c r="W531" s="3">
        <v>17.16</v>
      </c>
      <c r="X531" s="3">
        <v>33.47</v>
      </c>
      <c r="Y531" s="3">
        <v>53.93</v>
      </c>
      <c r="Z531" s="4" t="str">
        <f t="shared" ref="Z531:Z538" si="444">O531&amp;$AG$3&amp;$AH$3&amp;S531&amp;$AI$3</f>
        <v>3,38 (3,47)</v>
      </c>
      <c r="AA531" s="4" t="str">
        <f t="shared" ref="AA531:AA538" si="445">P531&amp;$AG$3&amp;$AH$3&amp;T531&amp;$AI$3</f>
        <v>8,93 (9,25)</v>
      </c>
      <c r="AB531" s="4" t="str">
        <f t="shared" ref="AB531:AB538" si="446">K531&amp;$AG$3&amp;$AH$3&amp;U531&amp;$AI$3</f>
        <v>3,17 (3,29)</v>
      </c>
      <c r="AC531" s="4" t="str">
        <f t="shared" ref="AC531:AC538" si="447">L531&amp;$AG$3&amp;$AH$3&amp;V531&amp;$AI$3</f>
        <v>7,77 (8,01)</v>
      </c>
      <c r="AD531" s="4">
        <v>1</v>
      </c>
      <c r="AE531" s="4">
        <v>1</v>
      </c>
      <c r="AF531" s="4">
        <v>1</v>
      </c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</row>
    <row r="532" spans="1:51" ht="14.45" customHeight="1" x14ac:dyDescent="0.25">
      <c r="A532" s="2" t="s">
        <v>140</v>
      </c>
      <c r="B532" s="2" t="s">
        <v>150</v>
      </c>
      <c r="C532" s="3" t="s">
        <v>138</v>
      </c>
      <c r="D532" s="3" t="s">
        <v>0</v>
      </c>
      <c r="E532" s="3" t="s">
        <v>10</v>
      </c>
      <c r="F532" s="2" t="s">
        <v>46</v>
      </c>
      <c r="G532" s="4">
        <v>3</v>
      </c>
      <c r="H532" s="4">
        <v>3</v>
      </c>
      <c r="I532" s="5"/>
      <c r="J532" s="3">
        <v>5.96</v>
      </c>
      <c r="K532" s="3">
        <v>3.27</v>
      </c>
      <c r="L532" s="3">
        <v>8.33</v>
      </c>
      <c r="M532" s="3">
        <v>5.9</v>
      </c>
      <c r="N532" s="3">
        <v>0.96</v>
      </c>
      <c r="O532" s="3">
        <v>3.45</v>
      </c>
      <c r="P532" s="3">
        <v>9.33</v>
      </c>
      <c r="Q532" s="3">
        <v>5.95</v>
      </c>
      <c r="R532" s="3">
        <v>1</v>
      </c>
      <c r="S532" s="3">
        <v>3.61</v>
      </c>
      <c r="T532" s="3">
        <v>9.85</v>
      </c>
      <c r="U532" s="3">
        <v>3.45</v>
      </c>
      <c r="V532" s="3">
        <v>8.69</v>
      </c>
      <c r="W532" s="3">
        <v>11.98</v>
      </c>
      <c r="X532" s="3">
        <v>34.81</v>
      </c>
      <c r="Y532" s="3">
        <v>58.91</v>
      </c>
      <c r="Z532" s="4" t="str">
        <f t="shared" si="444"/>
        <v>3,45 (3,61)</v>
      </c>
      <c r="AA532" s="4" t="str">
        <f t="shared" si="445"/>
        <v>9,33 (9,85)</v>
      </c>
      <c r="AB532" s="4" t="str">
        <f t="shared" si="446"/>
        <v>3,27 (3,45)</v>
      </c>
      <c r="AC532" s="4" t="str">
        <f t="shared" si="447"/>
        <v>8,33 (8,69)</v>
      </c>
      <c r="AD532" s="4">
        <v>1</v>
      </c>
      <c r="AE532" s="4">
        <v>1</v>
      </c>
      <c r="AF532" s="4">
        <v>1</v>
      </c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</row>
    <row r="533" spans="1:51" ht="14.45" customHeight="1" x14ac:dyDescent="0.25">
      <c r="A533" s="2" t="s">
        <v>140</v>
      </c>
      <c r="B533" s="2" t="s">
        <v>150</v>
      </c>
      <c r="C533" s="3" t="s">
        <v>138</v>
      </c>
      <c r="D533" s="3" t="s">
        <v>0</v>
      </c>
      <c r="E533" s="3" t="s">
        <v>10</v>
      </c>
      <c r="F533" s="2" t="s">
        <v>46</v>
      </c>
      <c r="G533" s="4">
        <v>4</v>
      </c>
      <c r="H533" s="4">
        <v>4</v>
      </c>
      <c r="I533" s="5"/>
      <c r="J533" s="3">
        <v>3.35</v>
      </c>
      <c r="K533" s="3">
        <v>3.24</v>
      </c>
      <c r="L533" s="3">
        <v>9.1999999999999993</v>
      </c>
      <c r="M533" s="3">
        <v>3.36</v>
      </c>
      <c r="N533" s="3">
        <v>0.97</v>
      </c>
      <c r="O533" s="3">
        <v>3.51</v>
      </c>
      <c r="P533" s="3">
        <v>9.6199999999999992</v>
      </c>
      <c r="Q533" s="3">
        <v>3.37</v>
      </c>
      <c r="R533" s="3">
        <v>1</v>
      </c>
      <c r="S533" s="3">
        <v>3.91</v>
      </c>
      <c r="T533" s="3">
        <v>10.93</v>
      </c>
      <c r="U533" s="3">
        <v>3.65</v>
      </c>
      <c r="V533" s="3">
        <v>9.74</v>
      </c>
      <c r="W533" s="3">
        <v>6.91</v>
      </c>
      <c r="X533" s="3">
        <v>38.08</v>
      </c>
      <c r="Y533" s="3">
        <v>66.64</v>
      </c>
      <c r="Z533" s="4" t="str">
        <f t="shared" si="444"/>
        <v>3,51 (3,91)</v>
      </c>
      <c r="AA533" s="4" t="str">
        <f t="shared" si="445"/>
        <v>9,62 (10,93)</v>
      </c>
      <c r="AB533" s="4" t="str">
        <f t="shared" si="446"/>
        <v>3,24 (3,65)</v>
      </c>
      <c r="AC533" s="4" t="str">
        <f t="shared" si="447"/>
        <v>9,2 (9,74)</v>
      </c>
      <c r="AD533" s="4">
        <v>1</v>
      </c>
      <c r="AE533" s="4">
        <v>1</v>
      </c>
      <c r="AF533" s="4">
        <v>1</v>
      </c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</row>
    <row r="534" spans="1:51" ht="14.45" customHeight="1" x14ac:dyDescent="0.25">
      <c r="A534" s="2" t="s">
        <v>140</v>
      </c>
      <c r="B534" s="2" t="s">
        <v>150</v>
      </c>
      <c r="C534" s="3" t="s">
        <v>138</v>
      </c>
      <c r="D534" s="3" t="s">
        <v>0</v>
      </c>
      <c r="E534" s="3" t="s">
        <v>10</v>
      </c>
      <c r="F534" s="2" t="s">
        <v>46</v>
      </c>
      <c r="G534" s="4">
        <v>5</v>
      </c>
      <c r="H534" s="4">
        <v>5</v>
      </c>
      <c r="I534" s="5"/>
      <c r="J534" s="3">
        <v>2.15</v>
      </c>
      <c r="K534" s="3">
        <v>2.97</v>
      </c>
      <c r="L534" s="3">
        <v>9.33</v>
      </c>
      <c r="M534" s="3">
        <v>2.2000000000000002</v>
      </c>
      <c r="N534" s="3">
        <v>1</v>
      </c>
      <c r="O534" s="3">
        <v>3.37</v>
      </c>
      <c r="P534" s="3">
        <v>9.83</v>
      </c>
      <c r="Q534" s="3">
        <v>2.2200000000000002</v>
      </c>
      <c r="R534" s="3">
        <v>1</v>
      </c>
      <c r="S534" s="3">
        <v>4.1500000000000004</v>
      </c>
      <c r="T534" s="3">
        <v>11.26</v>
      </c>
      <c r="U534" s="3">
        <v>3.72</v>
      </c>
      <c r="V534" s="3">
        <v>10.66</v>
      </c>
      <c r="W534" s="3">
        <v>4.59</v>
      </c>
      <c r="X534" s="3">
        <v>29.75</v>
      </c>
      <c r="Y534" s="3">
        <v>74.38</v>
      </c>
      <c r="Z534" s="4" t="str">
        <f t="shared" si="444"/>
        <v>3,37 (4,15)</v>
      </c>
      <c r="AA534" s="4" t="str">
        <f t="shared" si="445"/>
        <v>9,83 (11,26)</v>
      </c>
      <c r="AB534" s="4" t="str">
        <f t="shared" si="446"/>
        <v>2,97 (3,72)</v>
      </c>
      <c r="AC534" s="4" t="str">
        <f t="shared" si="447"/>
        <v>9,33 (10,66)</v>
      </c>
      <c r="AD534" s="4">
        <v>1</v>
      </c>
      <c r="AE534" s="4">
        <v>1</v>
      </c>
      <c r="AF534" s="4">
        <v>1</v>
      </c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</row>
    <row r="535" spans="1:51" ht="14.45" customHeight="1" x14ac:dyDescent="0.25">
      <c r="A535" s="2" t="s">
        <v>141</v>
      </c>
      <c r="B535" s="2" t="s">
        <v>150</v>
      </c>
      <c r="C535" s="3" t="s">
        <v>138</v>
      </c>
      <c r="D535" s="3" t="s">
        <v>0</v>
      </c>
      <c r="E535" s="3" t="s">
        <v>11</v>
      </c>
      <c r="F535" s="2" t="s">
        <v>46</v>
      </c>
      <c r="G535" s="4">
        <v>2.5</v>
      </c>
      <c r="H535" s="4">
        <v>2.5</v>
      </c>
      <c r="I535" s="5"/>
      <c r="J535" s="3">
        <v>5.83</v>
      </c>
      <c r="K535" s="3">
        <v>2.75</v>
      </c>
      <c r="L535" s="3">
        <v>7.07</v>
      </c>
      <c r="M535" s="3">
        <v>5.82</v>
      </c>
      <c r="N535" s="3">
        <v>0.98</v>
      </c>
      <c r="O535" s="3">
        <v>3.54</v>
      </c>
      <c r="P535" s="3">
        <v>9.4</v>
      </c>
      <c r="Q535" s="3">
        <v>5.86</v>
      </c>
      <c r="R535" s="3">
        <v>0.99</v>
      </c>
      <c r="S535" s="3">
        <v>3.88</v>
      </c>
      <c r="T535" s="3">
        <v>10.84</v>
      </c>
      <c r="U535" s="3">
        <v>3.13</v>
      </c>
      <c r="V535" s="3">
        <v>7.85</v>
      </c>
      <c r="W535" s="3">
        <v>11.92</v>
      </c>
      <c r="X535" s="3">
        <v>29.75</v>
      </c>
      <c r="Y535" s="3">
        <v>53.93</v>
      </c>
      <c r="Z535" s="4" t="str">
        <f t="shared" si="444"/>
        <v>3,54 (3,88)</v>
      </c>
      <c r="AA535" s="4" t="str">
        <f t="shared" si="445"/>
        <v>9,4 (10,84)</v>
      </c>
      <c r="AB535" s="4" t="str">
        <f t="shared" si="446"/>
        <v>2,75 (3,13)</v>
      </c>
      <c r="AC535" s="4" t="str">
        <f t="shared" si="447"/>
        <v>7,07 (7,85)</v>
      </c>
      <c r="AD535" s="4">
        <v>1</v>
      </c>
      <c r="AE535" s="4">
        <v>1</v>
      </c>
      <c r="AF535" s="4">
        <v>1</v>
      </c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</row>
    <row r="536" spans="1:51" ht="14.45" customHeight="1" x14ac:dyDescent="0.25">
      <c r="A536" s="2" t="s">
        <v>141</v>
      </c>
      <c r="B536" s="2" t="s">
        <v>150</v>
      </c>
      <c r="C536" s="3" t="s">
        <v>138</v>
      </c>
      <c r="D536" s="3" t="s">
        <v>0</v>
      </c>
      <c r="E536" s="3" t="s">
        <v>11</v>
      </c>
      <c r="F536" s="2" t="s">
        <v>46</v>
      </c>
      <c r="G536" s="4">
        <v>3</v>
      </c>
      <c r="H536" s="4">
        <v>3</v>
      </c>
      <c r="I536" s="5"/>
      <c r="J536" s="3">
        <v>4.05</v>
      </c>
      <c r="K536" s="3">
        <v>2.82</v>
      </c>
      <c r="L536" s="3">
        <v>7.54</v>
      </c>
      <c r="M536" s="3">
        <v>4.08</v>
      </c>
      <c r="N536" s="3">
        <v>0.98</v>
      </c>
      <c r="O536" s="3">
        <v>3.58</v>
      </c>
      <c r="P536" s="3">
        <v>9.7899999999999991</v>
      </c>
      <c r="Q536" s="3">
        <v>4.16</v>
      </c>
      <c r="R536" s="3">
        <v>0.99</v>
      </c>
      <c r="S536" s="3">
        <v>4.0199999999999996</v>
      </c>
      <c r="T536" s="3">
        <v>11.46</v>
      </c>
      <c r="U536" s="3">
        <v>3.28</v>
      </c>
      <c r="V536" s="3">
        <v>8.48</v>
      </c>
      <c r="W536" s="3">
        <v>8.3699999999999992</v>
      </c>
      <c r="X536" s="3">
        <v>29.45</v>
      </c>
      <c r="Y536" s="3">
        <v>58.91</v>
      </c>
      <c r="Z536" s="4" t="str">
        <f t="shared" si="444"/>
        <v>3,58 (4,02)</v>
      </c>
      <c r="AA536" s="4" t="str">
        <f t="shared" si="445"/>
        <v>9,79 (11,46)</v>
      </c>
      <c r="AB536" s="4" t="str">
        <f t="shared" si="446"/>
        <v>2,82 (3,28)</v>
      </c>
      <c r="AC536" s="4" t="str">
        <f t="shared" si="447"/>
        <v>7,54 (8,48)</v>
      </c>
      <c r="AD536" s="4">
        <v>1</v>
      </c>
      <c r="AE536" s="4">
        <v>1</v>
      </c>
      <c r="AF536" s="4">
        <v>1</v>
      </c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</row>
    <row r="537" spans="1:51" ht="14.45" customHeight="1" x14ac:dyDescent="0.25">
      <c r="A537" s="2" t="s">
        <v>141</v>
      </c>
      <c r="B537" s="2" t="s">
        <v>150</v>
      </c>
      <c r="C537" s="3" t="s">
        <v>138</v>
      </c>
      <c r="D537" s="3" t="s">
        <v>0</v>
      </c>
      <c r="E537" s="3" t="s">
        <v>11</v>
      </c>
      <c r="F537" s="2" t="s">
        <v>46</v>
      </c>
      <c r="G537" s="4">
        <v>4</v>
      </c>
      <c r="H537" s="4">
        <v>4</v>
      </c>
      <c r="I537" s="5"/>
      <c r="J537" s="3">
        <v>2.2799999999999998</v>
      </c>
      <c r="K537" s="3">
        <v>2.77</v>
      </c>
      <c r="L537" s="3">
        <v>7.86</v>
      </c>
      <c r="M537" s="3">
        <v>2.33</v>
      </c>
      <c r="N537" s="3">
        <v>0.97</v>
      </c>
      <c r="O537" s="3">
        <v>3.3</v>
      </c>
      <c r="P537" s="3">
        <v>10.15</v>
      </c>
      <c r="Q537" s="3">
        <v>2.4</v>
      </c>
      <c r="R537" s="3">
        <v>0.99</v>
      </c>
      <c r="S537" s="3">
        <v>4.0199999999999996</v>
      </c>
      <c r="T537" s="3">
        <v>12.16</v>
      </c>
      <c r="U537" s="3">
        <v>3.46</v>
      </c>
      <c r="V537" s="3">
        <v>9.32</v>
      </c>
      <c r="W537" s="3">
        <v>4.84</v>
      </c>
      <c r="X537" s="3">
        <v>23.8</v>
      </c>
      <c r="Y537" s="3">
        <v>61.88</v>
      </c>
      <c r="Z537" s="4" t="str">
        <f t="shared" si="444"/>
        <v>3,3 (4,02)</v>
      </c>
      <c r="AA537" s="4" t="str">
        <f t="shared" si="445"/>
        <v>10,15 (12,16)</v>
      </c>
      <c r="AB537" s="4" t="str">
        <f t="shared" si="446"/>
        <v>2,77 (3,46)</v>
      </c>
      <c r="AC537" s="4" t="str">
        <f t="shared" si="447"/>
        <v>7,86 (9,32)</v>
      </c>
      <c r="AD537" s="4">
        <v>1</v>
      </c>
      <c r="AE537" s="4">
        <v>1</v>
      </c>
      <c r="AF537" s="4">
        <v>1</v>
      </c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</row>
    <row r="538" spans="1:51" ht="14.45" customHeight="1" x14ac:dyDescent="0.25">
      <c r="A538" s="2" t="s">
        <v>141</v>
      </c>
      <c r="B538" s="2" t="s">
        <v>150</v>
      </c>
      <c r="C538" s="3" t="s">
        <v>138</v>
      </c>
      <c r="D538" s="3" t="s">
        <v>0</v>
      </c>
      <c r="E538" s="3" t="s">
        <v>11</v>
      </c>
      <c r="F538" s="2" t="s">
        <v>46</v>
      </c>
      <c r="G538" s="4">
        <v>5</v>
      </c>
      <c r="H538" s="4">
        <v>5</v>
      </c>
      <c r="I538" s="5"/>
      <c r="J538" s="3">
        <v>1.46</v>
      </c>
      <c r="K538" s="3">
        <v>2.25</v>
      </c>
      <c r="L538" s="3">
        <v>7.95</v>
      </c>
      <c r="M538" s="3">
        <v>1.55</v>
      </c>
      <c r="N538" s="3">
        <v>1</v>
      </c>
      <c r="O538" s="3">
        <v>2.52</v>
      </c>
      <c r="P538" s="3">
        <v>10</v>
      </c>
      <c r="Q538" s="3">
        <v>1.6</v>
      </c>
      <c r="R538" s="3">
        <v>0.98</v>
      </c>
      <c r="S538" s="3">
        <v>3.77</v>
      </c>
      <c r="T538" s="3">
        <v>12.57</v>
      </c>
      <c r="U538" s="3">
        <v>3.42</v>
      </c>
      <c r="V538" s="3">
        <v>9.86</v>
      </c>
      <c r="W538" s="3">
        <v>3.2</v>
      </c>
      <c r="X538" s="3">
        <v>22.31</v>
      </c>
      <c r="Y538" s="3">
        <v>66.94</v>
      </c>
      <c r="Z538" s="4" t="str">
        <f t="shared" si="444"/>
        <v>2,52 (3,77)</v>
      </c>
      <c r="AA538" s="4" t="str">
        <f t="shared" si="445"/>
        <v>10 (12,57)</v>
      </c>
      <c r="AB538" s="4" t="str">
        <f t="shared" si="446"/>
        <v>2,25 (3,42)</v>
      </c>
      <c r="AC538" s="4" t="str">
        <f t="shared" si="447"/>
        <v>7,95 (9,86)</v>
      </c>
      <c r="AD538" s="4">
        <v>1</v>
      </c>
      <c r="AE538" s="4">
        <v>1</v>
      </c>
      <c r="AF538" s="4">
        <v>1</v>
      </c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</row>
    <row r="539" spans="1:51" ht="14.45" customHeight="1" x14ac:dyDescent="0.25">
      <c r="A539" s="2" t="s">
        <v>142</v>
      </c>
      <c r="B539" s="2" t="s">
        <v>150</v>
      </c>
      <c r="C539" s="3" t="s">
        <v>138</v>
      </c>
      <c r="D539" s="3" t="s">
        <v>0</v>
      </c>
      <c r="E539" s="3" t="s">
        <v>12</v>
      </c>
      <c r="F539" s="2" t="s">
        <v>46</v>
      </c>
      <c r="G539" s="4">
        <v>2.5</v>
      </c>
      <c r="H539" s="4">
        <v>2.5</v>
      </c>
      <c r="I539" s="5"/>
      <c r="J539" s="3">
        <v>3.48</v>
      </c>
      <c r="K539" s="3">
        <v>2.14</v>
      </c>
      <c r="L539" s="3">
        <v>5.65</v>
      </c>
      <c r="M539" s="3">
        <v>3.51</v>
      </c>
      <c r="N539" s="3">
        <v>0.96</v>
      </c>
      <c r="O539" s="3">
        <v>3.6</v>
      </c>
      <c r="P539" s="3">
        <v>9.92</v>
      </c>
      <c r="Q539" s="3">
        <v>3.61</v>
      </c>
      <c r="R539" s="3">
        <v>0.98</v>
      </c>
      <c r="S539" s="3">
        <v>4.38</v>
      </c>
      <c r="T539" s="3">
        <v>12.03</v>
      </c>
      <c r="U539" s="3">
        <v>2.8</v>
      </c>
      <c r="V539" s="3">
        <v>6.67</v>
      </c>
      <c r="W539" s="3">
        <v>7.56</v>
      </c>
      <c r="X539" s="3">
        <v>26.03</v>
      </c>
      <c r="Y539" s="3">
        <v>48.35</v>
      </c>
      <c r="Z539" s="4" t="str">
        <f t="shared" ref="Z539:Z541" si="448">O539&amp;$AG$3&amp;$AH$3&amp;S539&amp;$AI$3</f>
        <v>3,6 (4,38)</v>
      </c>
      <c r="AA539" s="4" t="str">
        <f t="shared" ref="AA539:AA541" si="449">P539&amp;$AG$3&amp;$AH$3&amp;T539&amp;$AI$3</f>
        <v>9,92 (12,03)</v>
      </c>
      <c r="AB539" s="4" t="str">
        <f t="shared" ref="AB539:AB541" si="450">K539&amp;$AG$3&amp;$AH$3&amp;U539&amp;$AI$3</f>
        <v>2,14 (2,8)</v>
      </c>
      <c r="AC539" s="4" t="str">
        <f t="shared" ref="AC539:AC541" si="451">L539&amp;$AG$3&amp;$AH$3&amp;V539&amp;$AI$3</f>
        <v>5,65 (6,67)</v>
      </c>
      <c r="AD539" s="4">
        <v>1</v>
      </c>
      <c r="AE539" s="4">
        <v>1</v>
      </c>
      <c r="AF539" s="4">
        <v>1</v>
      </c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</row>
    <row r="540" spans="1:51" ht="14.45" customHeight="1" x14ac:dyDescent="0.25">
      <c r="A540" s="2" t="s">
        <v>142</v>
      </c>
      <c r="B540" s="2" t="s">
        <v>150</v>
      </c>
      <c r="C540" s="3" t="s">
        <v>138</v>
      </c>
      <c r="D540" s="3" t="s">
        <v>0</v>
      </c>
      <c r="E540" s="3" t="s">
        <v>12</v>
      </c>
      <c r="F540" s="2" t="s">
        <v>46</v>
      </c>
      <c r="G540" s="4">
        <v>3</v>
      </c>
      <c r="H540" s="4">
        <v>3</v>
      </c>
      <c r="I540" s="5"/>
      <c r="J540" s="3">
        <v>2.42</v>
      </c>
      <c r="K540" s="3">
        <v>2.08</v>
      </c>
      <c r="L540" s="3">
        <v>5.95</v>
      </c>
      <c r="M540" s="3">
        <v>2.46</v>
      </c>
      <c r="N540" s="3">
        <v>0.93</v>
      </c>
      <c r="O540" s="3">
        <v>3.48</v>
      </c>
      <c r="P540" s="3">
        <v>10.19</v>
      </c>
      <c r="Q540" s="3">
        <v>2.6</v>
      </c>
      <c r="R540" s="3">
        <v>0.98</v>
      </c>
      <c r="S540" s="3">
        <v>4.47</v>
      </c>
      <c r="T540" s="3">
        <v>12.54</v>
      </c>
      <c r="U540" s="3">
        <v>2.87</v>
      </c>
      <c r="V540" s="3">
        <v>7.2</v>
      </c>
      <c r="W540" s="3">
        <v>5.2</v>
      </c>
      <c r="X540" s="3">
        <v>21.42</v>
      </c>
      <c r="Y540" s="3">
        <v>53.55</v>
      </c>
      <c r="Z540" s="4" t="str">
        <f t="shared" si="448"/>
        <v>3,48 (4,47)</v>
      </c>
      <c r="AA540" s="4" t="str">
        <f t="shared" si="449"/>
        <v>10,19 (12,54)</v>
      </c>
      <c r="AB540" s="4" t="str">
        <f t="shared" si="450"/>
        <v>2,08 (2,87)</v>
      </c>
      <c r="AC540" s="4" t="str">
        <f t="shared" si="451"/>
        <v>5,95 (7,2)</v>
      </c>
      <c r="AD540" s="4">
        <v>1</v>
      </c>
      <c r="AE540" s="4">
        <v>1</v>
      </c>
      <c r="AF540" s="4">
        <v>1</v>
      </c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</row>
    <row r="541" spans="1:51" ht="14.45" customHeight="1" x14ac:dyDescent="0.25">
      <c r="A541" s="2" t="s">
        <v>142</v>
      </c>
      <c r="B541" s="2" t="s">
        <v>150</v>
      </c>
      <c r="C541" s="3" t="s">
        <v>138</v>
      </c>
      <c r="D541" s="3" t="s">
        <v>0</v>
      </c>
      <c r="E541" s="3" t="s">
        <v>12</v>
      </c>
      <c r="F541" s="2" t="s">
        <v>46</v>
      </c>
      <c r="G541" s="4">
        <v>4</v>
      </c>
      <c r="H541" s="4">
        <v>4</v>
      </c>
      <c r="I541" s="5"/>
      <c r="J541" s="3">
        <v>1.36</v>
      </c>
      <c r="K541" s="3">
        <v>1.68</v>
      </c>
      <c r="L541" s="3">
        <v>5.92</v>
      </c>
      <c r="M541" s="3">
        <v>1.46</v>
      </c>
      <c r="N541" s="3">
        <v>0.97</v>
      </c>
      <c r="O541" s="3">
        <v>2.7</v>
      </c>
      <c r="P541" s="3">
        <v>10.06</v>
      </c>
      <c r="Q541" s="3">
        <v>1.55</v>
      </c>
      <c r="R541" s="3">
        <v>0.99</v>
      </c>
      <c r="S541" s="3">
        <v>4.34</v>
      </c>
      <c r="T541" s="3">
        <v>13.44</v>
      </c>
      <c r="U541" s="3">
        <v>2.89</v>
      </c>
      <c r="V541" s="3">
        <v>7.85</v>
      </c>
      <c r="W541" s="3">
        <v>3.04</v>
      </c>
      <c r="X541" s="3">
        <v>9.52</v>
      </c>
      <c r="Y541" s="3">
        <v>52.36</v>
      </c>
      <c r="Z541" s="4" t="str">
        <f t="shared" si="448"/>
        <v>2,7 (4,34)</v>
      </c>
      <c r="AA541" s="4" t="str">
        <f t="shared" si="449"/>
        <v>10,06 (13,44)</v>
      </c>
      <c r="AB541" s="4" t="str">
        <f t="shared" si="450"/>
        <v>1,68 (2,89)</v>
      </c>
      <c r="AC541" s="4" t="str">
        <f t="shared" si="451"/>
        <v>5,92 (7,85)</v>
      </c>
      <c r="AD541" s="4">
        <v>1</v>
      </c>
      <c r="AE541" s="4">
        <v>1</v>
      </c>
      <c r="AF541" s="4">
        <v>1</v>
      </c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</row>
    <row r="542" spans="1:51" ht="14.45" customHeight="1" x14ac:dyDescent="0.25">
      <c r="A542" s="2" t="s">
        <v>143</v>
      </c>
      <c r="B542" s="2" t="s">
        <v>150</v>
      </c>
      <c r="C542" s="3" t="s">
        <v>138</v>
      </c>
      <c r="D542" s="3" t="s">
        <v>1</v>
      </c>
      <c r="E542" s="3" t="s">
        <v>8</v>
      </c>
      <c r="F542" s="2" t="s">
        <v>46</v>
      </c>
      <c r="G542" s="4">
        <v>2.5</v>
      </c>
      <c r="H542" s="4">
        <v>2.5</v>
      </c>
      <c r="I542" s="5"/>
      <c r="J542" s="3">
        <v>59.47</v>
      </c>
      <c r="K542" s="5" t="s">
        <v>16</v>
      </c>
      <c r="L542" s="5" t="s">
        <v>16</v>
      </c>
      <c r="M542" s="6">
        <v>58.09</v>
      </c>
      <c r="N542" s="3">
        <v>0.97</v>
      </c>
      <c r="O542" s="5" t="s">
        <v>16</v>
      </c>
      <c r="P542" s="5" t="s">
        <v>16</v>
      </c>
      <c r="Q542" s="6">
        <v>58.97</v>
      </c>
      <c r="R542" s="3">
        <v>0.96</v>
      </c>
      <c r="S542" s="5" t="s">
        <v>16</v>
      </c>
      <c r="T542" s="5" t="s">
        <v>16</v>
      </c>
      <c r="U542" s="5" t="s">
        <v>16</v>
      </c>
      <c r="V542" s="5" t="s">
        <v>16</v>
      </c>
      <c r="W542" s="6">
        <v>92.82</v>
      </c>
      <c r="X542" s="3">
        <v>24.17</v>
      </c>
      <c r="Y542" s="3">
        <v>31.61</v>
      </c>
      <c r="Z542" s="4" t="str">
        <f t="shared" ref="Z542:Z549" si="452">O542&amp;$AG$3&amp;$AH$3&amp;S542&amp;$AI$3</f>
        <v>--- (---)</v>
      </c>
      <c r="AA542" s="4" t="str">
        <f t="shared" ref="AA542:AA549" si="453">P542&amp;$AG$3&amp;$AH$3&amp;T542&amp;$AI$3</f>
        <v>--- (---)</v>
      </c>
      <c r="AB542" s="4" t="str">
        <f t="shared" ref="AB542:AB549" si="454">K542&amp;$AG$3&amp;$AH$3&amp;U542&amp;$AI$3</f>
        <v>--- (---)</v>
      </c>
      <c r="AC542" s="4" t="str">
        <f t="shared" ref="AC542:AC549" si="455">L542&amp;$AG$3&amp;$AH$3&amp;V542&amp;$AI$3</f>
        <v>--- (---)</v>
      </c>
      <c r="AD542" s="4">
        <v>1</v>
      </c>
      <c r="AE542" s="4">
        <v>1</v>
      </c>
      <c r="AF542" s="4">
        <v>1</v>
      </c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</row>
    <row r="543" spans="1:51" ht="14.45" customHeight="1" x14ac:dyDescent="0.25">
      <c r="A543" s="2" t="s">
        <v>143</v>
      </c>
      <c r="B543" s="2" t="s">
        <v>150</v>
      </c>
      <c r="C543" s="3" t="s">
        <v>138</v>
      </c>
      <c r="D543" s="3" t="s">
        <v>1</v>
      </c>
      <c r="E543" s="3" t="s">
        <v>8</v>
      </c>
      <c r="F543" s="2" t="s">
        <v>46</v>
      </c>
      <c r="G543" s="4">
        <v>3</v>
      </c>
      <c r="H543" s="4">
        <v>3</v>
      </c>
      <c r="I543" s="5"/>
      <c r="J543" s="3">
        <v>41.3</v>
      </c>
      <c r="K543" s="5" t="s">
        <v>16</v>
      </c>
      <c r="L543" s="5" t="s">
        <v>16</v>
      </c>
      <c r="M543" s="6">
        <v>40.9</v>
      </c>
      <c r="N543" s="3">
        <v>0.98</v>
      </c>
      <c r="O543" s="5" t="s">
        <v>16</v>
      </c>
      <c r="P543" s="5" t="s">
        <v>16</v>
      </c>
      <c r="Q543" s="6">
        <v>40.17</v>
      </c>
      <c r="R543" s="3">
        <v>0.98</v>
      </c>
      <c r="S543" s="5" t="s">
        <v>16</v>
      </c>
      <c r="T543" s="5" t="s">
        <v>16</v>
      </c>
      <c r="U543" s="5" t="s">
        <v>16</v>
      </c>
      <c r="V543" s="5" t="s">
        <v>16</v>
      </c>
      <c r="W543" s="6">
        <v>54.71</v>
      </c>
      <c r="X543" s="3">
        <v>29.45</v>
      </c>
      <c r="Y543" s="3">
        <v>40.17</v>
      </c>
      <c r="Z543" s="4" t="str">
        <f t="shared" si="452"/>
        <v>--- (---)</v>
      </c>
      <c r="AA543" s="4" t="str">
        <f t="shared" si="453"/>
        <v>--- (---)</v>
      </c>
      <c r="AB543" s="4" t="str">
        <f t="shared" si="454"/>
        <v>--- (---)</v>
      </c>
      <c r="AC543" s="4" t="str">
        <f t="shared" si="455"/>
        <v>--- (---)</v>
      </c>
      <c r="AD543" s="4">
        <v>1</v>
      </c>
      <c r="AE543" s="4">
        <v>1</v>
      </c>
      <c r="AF543" s="4">
        <v>1</v>
      </c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</row>
    <row r="544" spans="1:51" ht="14.45" customHeight="1" x14ac:dyDescent="0.25">
      <c r="A544" s="2" t="s">
        <v>143</v>
      </c>
      <c r="B544" s="2" t="s">
        <v>150</v>
      </c>
      <c r="C544" s="3" t="s">
        <v>138</v>
      </c>
      <c r="D544" s="3" t="s">
        <v>1</v>
      </c>
      <c r="E544" s="3" t="s">
        <v>8</v>
      </c>
      <c r="F544" s="2" t="s">
        <v>46</v>
      </c>
      <c r="G544" s="4">
        <v>4</v>
      </c>
      <c r="H544" s="4">
        <v>4</v>
      </c>
      <c r="I544" s="5"/>
      <c r="J544" s="3">
        <v>23.23</v>
      </c>
      <c r="K544" s="3">
        <v>3.18</v>
      </c>
      <c r="L544" s="3">
        <v>8.07</v>
      </c>
      <c r="M544" s="3">
        <v>22.86</v>
      </c>
      <c r="N544" s="3">
        <v>0.99</v>
      </c>
      <c r="O544" s="3">
        <v>3.18</v>
      </c>
      <c r="P544" s="3">
        <v>8.14</v>
      </c>
      <c r="Q544" s="3">
        <v>23.17</v>
      </c>
      <c r="R544" s="3">
        <v>0.98</v>
      </c>
      <c r="S544" s="3">
        <v>3.35</v>
      </c>
      <c r="T544" s="3">
        <v>8.1</v>
      </c>
      <c r="U544" s="3">
        <v>3.35</v>
      </c>
      <c r="V544" s="3">
        <v>8.1999999999999993</v>
      </c>
      <c r="W544" s="3">
        <v>36.89</v>
      </c>
      <c r="X544" s="3">
        <v>28.56</v>
      </c>
      <c r="Y544" s="3">
        <v>52.36</v>
      </c>
      <c r="Z544" s="4" t="str">
        <f t="shared" si="452"/>
        <v>3,18 (3,35)</v>
      </c>
      <c r="AA544" s="4" t="str">
        <f t="shared" si="453"/>
        <v>8,14 (8,1)</v>
      </c>
      <c r="AB544" s="4" t="str">
        <f t="shared" si="454"/>
        <v>3,18 (3,35)</v>
      </c>
      <c r="AC544" s="4" t="str">
        <f t="shared" si="455"/>
        <v>8,07 (8,2)</v>
      </c>
      <c r="AD544" s="4">
        <v>1</v>
      </c>
      <c r="AE544" s="4">
        <v>1</v>
      </c>
      <c r="AF544" s="4">
        <v>1</v>
      </c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</row>
    <row r="545" spans="1:51" ht="14.45" customHeight="1" x14ac:dyDescent="0.25">
      <c r="A545" s="2" t="s">
        <v>143</v>
      </c>
      <c r="B545" s="2" t="s">
        <v>150</v>
      </c>
      <c r="C545" s="3" t="s">
        <v>138</v>
      </c>
      <c r="D545" s="3" t="s">
        <v>1</v>
      </c>
      <c r="E545" s="3" t="s">
        <v>8</v>
      </c>
      <c r="F545" s="2" t="s">
        <v>46</v>
      </c>
      <c r="G545" s="4">
        <v>5</v>
      </c>
      <c r="H545" s="4">
        <v>5</v>
      </c>
      <c r="I545" s="5"/>
      <c r="J545" s="3">
        <v>14.87</v>
      </c>
      <c r="K545" s="3">
        <v>3.31</v>
      </c>
      <c r="L545" s="3">
        <v>8.69</v>
      </c>
      <c r="M545" s="3">
        <v>14.85</v>
      </c>
      <c r="N545" s="3">
        <v>0.99</v>
      </c>
      <c r="O545" s="3">
        <v>3.31</v>
      </c>
      <c r="P545" s="3">
        <v>8.69</v>
      </c>
      <c r="Q545" s="3">
        <v>14.72</v>
      </c>
      <c r="R545" s="3">
        <v>0.99</v>
      </c>
      <c r="S545" s="3">
        <v>3.57</v>
      </c>
      <c r="T545" s="3">
        <v>9.16</v>
      </c>
      <c r="U545" s="3">
        <v>3.57</v>
      </c>
      <c r="V545" s="3">
        <v>9.26</v>
      </c>
      <c r="W545" s="3">
        <v>27.8</v>
      </c>
      <c r="X545" s="3">
        <v>29.75</v>
      </c>
      <c r="Y545" s="3">
        <v>59.5</v>
      </c>
      <c r="Z545" s="4" t="str">
        <f t="shared" si="452"/>
        <v>3,31 (3,57)</v>
      </c>
      <c r="AA545" s="4" t="str">
        <f t="shared" si="453"/>
        <v>8,69 (9,16)</v>
      </c>
      <c r="AB545" s="4" t="str">
        <f t="shared" si="454"/>
        <v>3,31 (3,57)</v>
      </c>
      <c r="AC545" s="4" t="str">
        <f t="shared" si="455"/>
        <v>8,69 (9,26)</v>
      </c>
      <c r="AD545" s="4">
        <v>1</v>
      </c>
      <c r="AE545" s="4">
        <v>1</v>
      </c>
      <c r="AF545" s="4">
        <v>1</v>
      </c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</row>
    <row r="546" spans="1:51" ht="14.45" customHeight="1" x14ac:dyDescent="0.25">
      <c r="A546" s="2" t="s">
        <v>143</v>
      </c>
      <c r="B546" s="2" t="s">
        <v>150</v>
      </c>
      <c r="C546" s="3" t="s">
        <v>138</v>
      </c>
      <c r="D546" s="3" t="s">
        <v>1</v>
      </c>
      <c r="E546" s="3" t="s">
        <v>8</v>
      </c>
      <c r="F546" s="2" t="s">
        <v>46</v>
      </c>
      <c r="G546" s="4">
        <v>7.5</v>
      </c>
      <c r="H546" s="4">
        <v>7.5</v>
      </c>
      <c r="I546" s="5"/>
      <c r="J546" s="3">
        <v>6.61</v>
      </c>
      <c r="K546" s="3">
        <v>3.26</v>
      </c>
      <c r="L546" s="3">
        <v>9.3699999999999992</v>
      </c>
      <c r="M546" s="3">
        <v>6.54</v>
      </c>
      <c r="N546" s="3">
        <v>1.01</v>
      </c>
      <c r="O546" s="3">
        <v>3.3</v>
      </c>
      <c r="P546" s="3">
        <v>9.4600000000000009</v>
      </c>
      <c r="Q546" s="3">
        <v>6.61</v>
      </c>
      <c r="R546" s="3">
        <v>0.99</v>
      </c>
      <c r="S546" s="3">
        <v>3.87</v>
      </c>
      <c r="T546" s="3">
        <v>10.74</v>
      </c>
      <c r="U546" s="3">
        <v>3.83</v>
      </c>
      <c r="V546" s="3">
        <v>10.84</v>
      </c>
      <c r="W546" s="3">
        <v>13.27</v>
      </c>
      <c r="X546" s="3">
        <v>50.21</v>
      </c>
      <c r="Y546" s="3">
        <v>66.94</v>
      </c>
      <c r="Z546" s="4" t="str">
        <f t="shared" si="452"/>
        <v>3,3 (3,87)</v>
      </c>
      <c r="AA546" s="4" t="str">
        <f t="shared" si="453"/>
        <v>9,46 (10,74)</v>
      </c>
      <c r="AB546" s="4" t="str">
        <f t="shared" si="454"/>
        <v>3,26 (3,83)</v>
      </c>
      <c r="AC546" s="4" t="str">
        <f t="shared" si="455"/>
        <v>9,37 (10,84)</v>
      </c>
      <c r="AD546" s="4">
        <v>1</v>
      </c>
      <c r="AE546" s="4">
        <v>1</v>
      </c>
      <c r="AF546" s="4">
        <v>1</v>
      </c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</row>
    <row r="547" spans="1:51" ht="14.45" customHeight="1" x14ac:dyDescent="0.25">
      <c r="A547" s="2" t="s">
        <v>143</v>
      </c>
      <c r="B547" s="2" t="s">
        <v>150</v>
      </c>
      <c r="C547" s="3" t="s">
        <v>138</v>
      </c>
      <c r="D547" s="3" t="s">
        <v>1</v>
      </c>
      <c r="E547" s="3" t="s">
        <v>8</v>
      </c>
      <c r="F547" s="2" t="s">
        <v>46</v>
      </c>
      <c r="G547" s="4">
        <v>10</v>
      </c>
      <c r="H547" s="5">
        <v>10</v>
      </c>
      <c r="I547" s="5"/>
      <c r="J547" s="3">
        <v>3.72</v>
      </c>
      <c r="K547" s="3">
        <v>2.91</v>
      </c>
      <c r="L547" s="3">
        <v>9.33</v>
      </c>
      <c r="M547" s="3">
        <v>3.81</v>
      </c>
      <c r="N547" s="3">
        <v>1</v>
      </c>
      <c r="O547" s="3">
        <v>2.96</v>
      </c>
      <c r="P547" s="3">
        <v>9.43</v>
      </c>
      <c r="Q547" s="3">
        <v>3.77</v>
      </c>
      <c r="R547" s="3">
        <v>0.99</v>
      </c>
      <c r="S547" s="3">
        <v>3.86</v>
      </c>
      <c r="T547" s="3">
        <v>11.82</v>
      </c>
      <c r="U547" s="3">
        <v>3.81</v>
      </c>
      <c r="V547" s="3">
        <v>11.92</v>
      </c>
      <c r="W547" s="3">
        <v>7.5</v>
      </c>
      <c r="X547" s="3">
        <v>29.75</v>
      </c>
      <c r="Y547" s="3">
        <v>89.26</v>
      </c>
      <c r="Z547" s="4" t="str">
        <f t="shared" si="452"/>
        <v>2,96 (3,86)</v>
      </c>
      <c r="AA547" s="4" t="str">
        <f t="shared" si="453"/>
        <v>9,43 (11,82)</v>
      </c>
      <c r="AB547" s="4" t="str">
        <f t="shared" si="454"/>
        <v>2,91 (3,81)</v>
      </c>
      <c r="AC547" s="4" t="str">
        <f t="shared" si="455"/>
        <v>9,33 (11,92)</v>
      </c>
      <c r="AD547" s="4">
        <v>1</v>
      </c>
      <c r="AE547" s="4">
        <v>1</v>
      </c>
      <c r="AF547" s="4">
        <v>1</v>
      </c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</row>
    <row r="548" spans="1:51" ht="14.45" customHeight="1" x14ac:dyDescent="0.25">
      <c r="A548" s="2" t="s">
        <v>143</v>
      </c>
      <c r="B548" s="2" t="s">
        <v>150</v>
      </c>
      <c r="C548" s="3" t="s">
        <v>138</v>
      </c>
      <c r="D548" s="3" t="s">
        <v>1</v>
      </c>
      <c r="E548" s="3" t="s">
        <v>8</v>
      </c>
      <c r="F548" s="2" t="s">
        <v>46</v>
      </c>
      <c r="G548" s="5">
        <v>12.5</v>
      </c>
      <c r="H548" s="5">
        <v>12.5</v>
      </c>
      <c r="I548" s="5"/>
      <c r="J548" s="3">
        <v>2.38</v>
      </c>
      <c r="K548" s="3">
        <v>2.4900000000000002</v>
      </c>
      <c r="L548" s="3">
        <v>8.73</v>
      </c>
      <c r="M548" s="3">
        <v>2.4700000000000002</v>
      </c>
      <c r="N548" s="3">
        <v>1.02</v>
      </c>
      <c r="O548" s="3">
        <v>2.54</v>
      </c>
      <c r="P548" s="3">
        <v>8.85</v>
      </c>
      <c r="Q548" s="3">
        <v>2.4700000000000002</v>
      </c>
      <c r="R548" s="3">
        <v>1.01</v>
      </c>
      <c r="S548" s="3">
        <v>3.67</v>
      </c>
      <c r="T548" s="3">
        <v>12.52</v>
      </c>
      <c r="U548" s="3">
        <v>3.59</v>
      </c>
      <c r="V548" s="3">
        <v>12.48</v>
      </c>
      <c r="W548" s="3">
        <v>4.6900000000000004</v>
      </c>
      <c r="X548" s="3">
        <v>46.49</v>
      </c>
      <c r="Y548" s="3">
        <v>46.49</v>
      </c>
      <c r="Z548" s="4" t="str">
        <f t="shared" si="452"/>
        <v>2,54 (3,67)</v>
      </c>
      <c r="AA548" s="4" t="str">
        <f t="shared" si="453"/>
        <v>8,85 (12,52)</v>
      </c>
      <c r="AB548" s="4" t="str">
        <f t="shared" si="454"/>
        <v>2,49 (3,59)</v>
      </c>
      <c r="AC548" s="4" t="str">
        <f t="shared" si="455"/>
        <v>8,73 (12,48)</v>
      </c>
      <c r="AD548" s="4">
        <v>1</v>
      </c>
      <c r="AE548" s="4">
        <v>1</v>
      </c>
      <c r="AF548" s="4">
        <v>1</v>
      </c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</row>
    <row r="549" spans="1:51" ht="14.45" customHeight="1" x14ac:dyDescent="0.25">
      <c r="A549" s="2" t="s">
        <v>143</v>
      </c>
      <c r="B549" s="2" t="s">
        <v>150</v>
      </c>
      <c r="C549" s="3" t="s">
        <v>138</v>
      </c>
      <c r="D549" s="3" t="s">
        <v>1</v>
      </c>
      <c r="E549" s="3" t="s">
        <v>8</v>
      </c>
      <c r="F549" s="2" t="s">
        <v>46</v>
      </c>
      <c r="G549" s="5">
        <v>15</v>
      </c>
      <c r="H549" s="5">
        <v>15</v>
      </c>
      <c r="I549" s="5"/>
      <c r="J549" s="3">
        <v>1.65</v>
      </c>
      <c r="K549" s="5" t="s">
        <v>16</v>
      </c>
      <c r="L549" s="5" t="s">
        <v>16</v>
      </c>
      <c r="M549" s="3">
        <v>1.79</v>
      </c>
      <c r="N549" s="3">
        <v>1.02</v>
      </c>
      <c r="O549" s="5" t="s">
        <v>16</v>
      </c>
      <c r="P549" s="5" t="s">
        <v>16</v>
      </c>
      <c r="Q549" s="3">
        <v>1.81</v>
      </c>
      <c r="R549" s="3">
        <v>1</v>
      </c>
      <c r="S549" s="3">
        <v>3.34</v>
      </c>
      <c r="T549" s="3">
        <v>12.8</v>
      </c>
      <c r="U549" s="3">
        <v>3.34</v>
      </c>
      <c r="V549" s="3">
        <v>12.75</v>
      </c>
      <c r="W549" s="3">
        <v>3.24</v>
      </c>
      <c r="X549" s="6">
        <v>0</v>
      </c>
      <c r="Y549" s="3">
        <v>66.94</v>
      </c>
      <c r="Z549" s="4" t="str">
        <f t="shared" si="452"/>
        <v>--- (3,34)</v>
      </c>
      <c r="AA549" s="4" t="str">
        <f t="shared" si="453"/>
        <v>--- (12,8)</v>
      </c>
      <c r="AB549" s="4" t="str">
        <f t="shared" si="454"/>
        <v>--- (3,34)</v>
      </c>
      <c r="AC549" s="4" t="str">
        <f t="shared" si="455"/>
        <v>--- (12,75)</v>
      </c>
      <c r="AD549" s="4">
        <v>1</v>
      </c>
      <c r="AE549" s="4">
        <v>1</v>
      </c>
      <c r="AF549" s="4">
        <v>1</v>
      </c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</row>
    <row r="550" spans="1:51" ht="14.45" customHeight="1" x14ac:dyDescent="0.25">
      <c r="A550" s="2" t="s">
        <v>143</v>
      </c>
      <c r="B550" s="2" t="s">
        <v>150</v>
      </c>
      <c r="C550" s="3" t="s">
        <v>138</v>
      </c>
      <c r="D550" s="3" t="s">
        <v>1</v>
      </c>
      <c r="E550" s="3" t="s">
        <v>8</v>
      </c>
      <c r="F550" s="2" t="s">
        <v>15</v>
      </c>
      <c r="G550" s="5" t="s">
        <v>16</v>
      </c>
      <c r="H550" s="5" t="s">
        <v>16</v>
      </c>
      <c r="I550" s="4">
        <v>2.5</v>
      </c>
      <c r="K550" s="3">
        <v>0.97199999999999998</v>
      </c>
      <c r="L550" s="3">
        <v>2.887</v>
      </c>
      <c r="O550" s="3">
        <v>0.997</v>
      </c>
      <c r="P550" s="3">
        <v>2.9159999999999999</v>
      </c>
      <c r="Z550" s="4">
        <f t="shared" ref="Z550:Z551" si="456">O550</f>
        <v>0.997</v>
      </c>
      <c r="AA550" s="4">
        <f t="shared" ref="AA550:AA551" si="457">P550</f>
        <v>2.9159999999999999</v>
      </c>
      <c r="AB550" s="4">
        <f t="shared" ref="AB550:AB551" si="458">K550</f>
        <v>0.97199999999999998</v>
      </c>
      <c r="AC550" s="4">
        <f t="shared" ref="AC550:AC551" si="459">L550</f>
        <v>2.887</v>
      </c>
      <c r="AD550" s="4"/>
      <c r="AE550" s="4"/>
      <c r="AF550" s="4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</row>
    <row r="551" spans="1:51" ht="14.45" customHeight="1" x14ac:dyDescent="0.25">
      <c r="A551" s="2" t="s">
        <v>143</v>
      </c>
      <c r="B551" s="2" t="s">
        <v>150</v>
      </c>
      <c r="C551" s="3" t="s">
        <v>138</v>
      </c>
      <c r="D551" s="3" t="s">
        <v>1</v>
      </c>
      <c r="E551" s="3" t="s">
        <v>8</v>
      </c>
      <c r="F551" s="2" t="s">
        <v>15</v>
      </c>
      <c r="G551" s="5" t="s">
        <v>16</v>
      </c>
      <c r="H551" s="5" t="s">
        <v>16</v>
      </c>
      <c r="I551" s="4">
        <v>3</v>
      </c>
      <c r="K551" s="3">
        <v>0.90300000000000002</v>
      </c>
      <c r="L551" s="3">
        <v>2.8620000000000001</v>
      </c>
      <c r="O551" s="3">
        <v>0.91700000000000004</v>
      </c>
      <c r="P551" s="3">
        <v>2.8940000000000001</v>
      </c>
      <c r="Z551" s="4">
        <f t="shared" si="456"/>
        <v>0.91700000000000004</v>
      </c>
      <c r="AA551" s="4">
        <f t="shared" si="457"/>
        <v>2.8940000000000001</v>
      </c>
      <c r="AB551" s="4">
        <f t="shared" si="458"/>
        <v>0.90300000000000002</v>
      </c>
      <c r="AC551" s="4">
        <f t="shared" si="459"/>
        <v>2.8620000000000001</v>
      </c>
      <c r="AD551" s="4"/>
      <c r="AE551" s="4"/>
      <c r="AF551" s="4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</row>
    <row r="552" spans="1:51" ht="14.45" customHeight="1" x14ac:dyDescent="0.25">
      <c r="A552" s="2" t="s">
        <v>144</v>
      </c>
      <c r="B552" s="2" t="s">
        <v>150</v>
      </c>
      <c r="C552" s="3" t="s">
        <v>138</v>
      </c>
      <c r="D552" s="3" t="s">
        <v>1</v>
      </c>
      <c r="E552" s="3" t="s">
        <v>9</v>
      </c>
      <c r="F552" s="2" t="s">
        <v>46</v>
      </c>
      <c r="G552" s="4">
        <v>2.5</v>
      </c>
      <c r="H552" s="4">
        <v>2.5</v>
      </c>
      <c r="I552" s="5"/>
      <c r="J552" s="3">
        <v>20.170000000000002</v>
      </c>
      <c r="K552" s="3">
        <v>2.63</v>
      </c>
      <c r="L552" s="3">
        <v>6.29</v>
      </c>
      <c r="M552" s="3">
        <v>19.84</v>
      </c>
      <c r="N552" s="3">
        <v>0.96</v>
      </c>
      <c r="O552" s="3">
        <v>2.95</v>
      </c>
      <c r="P552" s="3">
        <v>7.34</v>
      </c>
      <c r="Q552" s="3">
        <v>30.31</v>
      </c>
      <c r="R552" s="3">
        <v>0.97</v>
      </c>
      <c r="S552" s="5" t="s">
        <v>16</v>
      </c>
      <c r="T552" s="5" t="s">
        <v>16</v>
      </c>
      <c r="U552" s="5" t="s">
        <v>16</v>
      </c>
      <c r="V552" s="5" t="s">
        <v>16</v>
      </c>
      <c r="W552" s="6">
        <v>51.79</v>
      </c>
      <c r="X552" s="3">
        <v>24.17</v>
      </c>
      <c r="Y552" s="3">
        <v>39.049999999999997</v>
      </c>
      <c r="Z552" s="4" t="str">
        <f t="shared" ref="Z552:Z557" si="460">O552&amp;$AG$3&amp;$AH$3&amp;S552&amp;$AI$3</f>
        <v>2,95 (---)</v>
      </c>
      <c r="AA552" s="4" t="str">
        <f t="shared" ref="AA552:AA557" si="461">P552&amp;$AG$3&amp;$AH$3&amp;T552&amp;$AI$3</f>
        <v>7,34 (---)</v>
      </c>
      <c r="AB552" s="4" t="str">
        <f t="shared" ref="AB552:AB557" si="462">K552&amp;$AG$3&amp;$AH$3&amp;U552&amp;$AI$3</f>
        <v>2,63 (---)</v>
      </c>
      <c r="AC552" s="4" t="str">
        <f t="shared" ref="AC552:AC557" si="463">L552&amp;$AG$3&amp;$AH$3&amp;V552&amp;$AI$3</f>
        <v>6,29 (---)</v>
      </c>
      <c r="AD552" s="4">
        <v>1</v>
      </c>
      <c r="AE552" s="4">
        <v>1</v>
      </c>
      <c r="AF552" s="4">
        <v>1</v>
      </c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</row>
    <row r="553" spans="1:51" ht="14.45" customHeight="1" x14ac:dyDescent="0.25">
      <c r="A553" s="2" t="s">
        <v>144</v>
      </c>
      <c r="B553" s="2" t="s">
        <v>150</v>
      </c>
      <c r="C553" s="3" t="s">
        <v>138</v>
      </c>
      <c r="D553" s="3" t="s">
        <v>1</v>
      </c>
      <c r="E553" s="3" t="s">
        <v>9</v>
      </c>
      <c r="F553" s="2" t="s">
        <v>46</v>
      </c>
      <c r="G553" s="4">
        <v>3</v>
      </c>
      <c r="H553" s="4">
        <v>3</v>
      </c>
      <c r="I553" s="5"/>
      <c r="J553" s="3">
        <v>14</v>
      </c>
      <c r="K553" s="3">
        <v>2.8</v>
      </c>
      <c r="L553" s="3">
        <v>6.9</v>
      </c>
      <c r="M553" s="3">
        <v>13.85</v>
      </c>
      <c r="N553" s="3">
        <v>0.99</v>
      </c>
      <c r="O553" s="3">
        <v>3.16</v>
      </c>
      <c r="P553" s="3">
        <v>7.89</v>
      </c>
      <c r="Q553" s="3">
        <v>20.68</v>
      </c>
      <c r="R553" s="3">
        <v>0.97</v>
      </c>
      <c r="S553" s="3">
        <v>3.3</v>
      </c>
      <c r="T553" s="3">
        <v>8.15</v>
      </c>
      <c r="U553" s="3">
        <v>2.98</v>
      </c>
      <c r="V553" s="3">
        <v>7.03</v>
      </c>
      <c r="W553" s="3">
        <v>36.979999999999997</v>
      </c>
      <c r="X553" s="3">
        <v>26.78</v>
      </c>
      <c r="Y553" s="3">
        <v>42.84</v>
      </c>
      <c r="Z553" s="4" t="str">
        <f t="shared" si="460"/>
        <v>3,16 (3,3)</v>
      </c>
      <c r="AA553" s="4" t="str">
        <f t="shared" si="461"/>
        <v>7,89 (8,15)</v>
      </c>
      <c r="AB553" s="4" t="str">
        <f t="shared" si="462"/>
        <v>2,8 (2,98)</v>
      </c>
      <c r="AC553" s="4" t="str">
        <f t="shared" si="463"/>
        <v>6,9 (7,03)</v>
      </c>
      <c r="AD553" s="4">
        <v>1</v>
      </c>
      <c r="AE553" s="4">
        <v>1</v>
      </c>
      <c r="AF553" s="4">
        <v>1</v>
      </c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</row>
    <row r="554" spans="1:51" ht="14.45" customHeight="1" x14ac:dyDescent="0.25">
      <c r="A554" s="2" t="s">
        <v>144</v>
      </c>
      <c r="B554" s="2" t="s">
        <v>150</v>
      </c>
      <c r="C554" s="3" t="s">
        <v>138</v>
      </c>
      <c r="D554" s="3" t="s">
        <v>1</v>
      </c>
      <c r="E554" s="3" t="s">
        <v>9</v>
      </c>
      <c r="F554" s="2" t="s">
        <v>46</v>
      </c>
      <c r="G554" s="4">
        <v>4</v>
      </c>
      <c r="H554" s="4">
        <v>4</v>
      </c>
      <c r="I554" s="5"/>
      <c r="J554" s="3">
        <v>7.88</v>
      </c>
      <c r="K554" s="3">
        <v>3.01</v>
      </c>
      <c r="L554" s="3">
        <v>7.79</v>
      </c>
      <c r="M554" s="3">
        <v>7.81</v>
      </c>
      <c r="N554" s="3">
        <v>0.99</v>
      </c>
      <c r="O554" s="3">
        <v>3.51</v>
      </c>
      <c r="P554" s="3">
        <v>8.81</v>
      </c>
      <c r="Q554" s="3">
        <v>11.99</v>
      </c>
      <c r="R554" s="3">
        <v>0.97</v>
      </c>
      <c r="S554" s="3">
        <v>3.67</v>
      </c>
      <c r="T554" s="3">
        <v>9.16</v>
      </c>
      <c r="U554" s="3">
        <v>3.22</v>
      </c>
      <c r="V554" s="3">
        <v>8.02</v>
      </c>
      <c r="W554" s="3">
        <v>21.04</v>
      </c>
      <c r="X554" s="3">
        <v>33.32</v>
      </c>
      <c r="Y554" s="3">
        <v>57.12</v>
      </c>
      <c r="Z554" s="4" t="str">
        <f t="shared" si="460"/>
        <v>3,51 (3,67)</v>
      </c>
      <c r="AA554" s="4" t="str">
        <f t="shared" si="461"/>
        <v>8,81 (9,16)</v>
      </c>
      <c r="AB554" s="4" t="str">
        <f t="shared" si="462"/>
        <v>3,01 (3,22)</v>
      </c>
      <c r="AC554" s="4" t="str">
        <f t="shared" si="463"/>
        <v>7,79 (8,02)</v>
      </c>
      <c r="AD554" s="4">
        <v>1</v>
      </c>
      <c r="AE554" s="4">
        <v>1</v>
      </c>
      <c r="AF554" s="4">
        <v>1</v>
      </c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</row>
    <row r="555" spans="1:51" ht="14.45" customHeight="1" x14ac:dyDescent="0.25">
      <c r="A555" s="2" t="s">
        <v>144</v>
      </c>
      <c r="B555" s="2" t="s">
        <v>150</v>
      </c>
      <c r="C555" s="3" t="s">
        <v>138</v>
      </c>
      <c r="D555" s="3" t="s">
        <v>1</v>
      </c>
      <c r="E555" s="3" t="s">
        <v>9</v>
      </c>
      <c r="F555" s="2" t="s">
        <v>46</v>
      </c>
      <c r="G555" s="4">
        <v>5</v>
      </c>
      <c r="H555" s="4">
        <v>5</v>
      </c>
      <c r="I555" s="5"/>
      <c r="J555" s="3">
        <v>5.04</v>
      </c>
      <c r="K555" s="3">
        <v>3.09</v>
      </c>
      <c r="L555" s="3">
        <v>8.32</v>
      </c>
      <c r="M555" s="3">
        <v>5.0199999999999996</v>
      </c>
      <c r="N555" s="3">
        <v>1</v>
      </c>
      <c r="O555" s="3">
        <v>3.73</v>
      </c>
      <c r="P555" s="3">
        <v>9.49</v>
      </c>
      <c r="Q555" s="3">
        <v>7.56</v>
      </c>
      <c r="R555" s="3">
        <v>0.99</v>
      </c>
      <c r="S555" s="3">
        <v>3.94</v>
      </c>
      <c r="T555" s="3">
        <v>9.81</v>
      </c>
      <c r="U555" s="3">
        <v>3.35</v>
      </c>
      <c r="V555" s="3">
        <v>8.84</v>
      </c>
      <c r="W555" s="3">
        <v>15.13</v>
      </c>
      <c r="X555" s="3">
        <v>37.19</v>
      </c>
      <c r="Y555" s="3">
        <v>59.5</v>
      </c>
      <c r="Z555" s="4" t="str">
        <f t="shared" si="460"/>
        <v>3,73 (3,94)</v>
      </c>
      <c r="AA555" s="4" t="str">
        <f t="shared" si="461"/>
        <v>9,49 (9,81)</v>
      </c>
      <c r="AB555" s="4" t="str">
        <f t="shared" si="462"/>
        <v>3,09 (3,35)</v>
      </c>
      <c r="AC555" s="4" t="str">
        <f t="shared" si="463"/>
        <v>8,32 (8,84)</v>
      </c>
      <c r="AD555" s="4">
        <v>1</v>
      </c>
      <c r="AE555" s="4">
        <v>1</v>
      </c>
      <c r="AF555" s="4">
        <v>1</v>
      </c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</row>
    <row r="556" spans="1:51" ht="14.45" customHeight="1" x14ac:dyDescent="0.25">
      <c r="A556" s="2" t="s">
        <v>144</v>
      </c>
      <c r="B556" s="2" t="s">
        <v>150</v>
      </c>
      <c r="C556" s="3" t="s">
        <v>138</v>
      </c>
      <c r="D556" s="3" t="s">
        <v>1</v>
      </c>
      <c r="E556" s="3" t="s">
        <v>9</v>
      </c>
      <c r="F556" s="2" t="s">
        <v>46</v>
      </c>
      <c r="G556" s="4">
        <v>7.5</v>
      </c>
      <c r="H556" s="4">
        <v>7.5</v>
      </c>
      <c r="I556" s="5"/>
      <c r="J556" s="3">
        <v>2.2400000000000002</v>
      </c>
      <c r="K556" s="3">
        <v>2.77</v>
      </c>
      <c r="L556" s="3">
        <v>8.75</v>
      </c>
      <c r="M556" s="3">
        <v>2.31</v>
      </c>
      <c r="N556" s="3">
        <v>1</v>
      </c>
      <c r="O556" s="3">
        <v>4.07</v>
      </c>
      <c r="P556" s="3">
        <v>10.7</v>
      </c>
      <c r="Q556" s="3">
        <v>3.47</v>
      </c>
      <c r="R556" s="3">
        <v>0.99</v>
      </c>
      <c r="S556" s="3">
        <v>4.6500000000000004</v>
      </c>
      <c r="T556" s="3">
        <v>11.27</v>
      </c>
      <c r="U556" s="3">
        <v>3.32</v>
      </c>
      <c r="V556" s="3">
        <v>9.8699999999999992</v>
      </c>
      <c r="W556" s="3">
        <v>7.17</v>
      </c>
      <c r="X556" s="3">
        <v>33.47</v>
      </c>
      <c r="Y556" s="3">
        <v>83.68</v>
      </c>
      <c r="Z556" s="4" t="str">
        <f t="shared" si="460"/>
        <v>4,07 (4,65)</v>
      </c>
      <c r="AA556" s="4" t="str">
        <f t="shared" si="461"/>
        <v>10,7 (11,27)</v>
      </c>
      <c r="AB556" s="4" t="str">
        <f t="shared" si="462"/>
        <v>2,77 (3,32)</v>
      </c>
      <c r="AC556" s="4" t="str">
        <f t="shared" si="463"/>
        <v>8,75 (9,87)</v>
      </c>
      <c r="AD556" s="4">
        <v>1</v>
      </c>
      <c r="AE556" s="4">
        <v>1</v>
      </c>
      <c r="AF556" s="4">
        <v>1</v>
      </c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</row>
    <row r="557" spans="1:51" ht="14.45" customHeight="1" x14ac:dyDescent="0.25">
      <c r="A557" s="2" t="s">
        <v>144</v>
      </c>
      <c r="B557" s="2" t="s">
        <v>150</v>
      </c>
      <c r="C557" s="3" t="s">
        <v>138</v>
      </c>
      <c r="D557" s="3" t="s">
        <v>1</v>
      </c>
      <c r="E557" s="3" t="s">
        <v>9</v>
      </c>
      <c r="F557" s="2" t="s">
        <v>46</v>
      </c>
      <c r="G557" s="4">
        <v>10</v>
      </c>
      <c r="H557" s="4">
        <v>10</v>
      </c>
      <c r="I557" s="5"/>
      <c r="J557" s="3">
        <v>1.26</v>
      </c>
      <c r="K557" s="3">
        <v>1.72</v>
      </c>
      <c r="L557" s="3">
        <v>8.08</v>
      </c>
      <c r="M557" s="3">
        <v>1.39</v>
      </c>
      <c r="N557" s="3">
        <v>1</v>
      </c>
      <c r="O557" s="3">
        <v>4.3</v>
      </c>
      <c r="P557" s="3">
        <v>11.32</v>
      </c>
      <c r="Q557" s="3">
        <v>2.04</v>
      </c>
      <c r="R557" s="3">
        <v>1</v>
      </c>
      <c r="S557" s="3">
        <v>5.54</v>
      </c>
      <c r="T557" s="3">
        <v>11.67</v>
      </c>
      <c r="U557" s="3">
        <v>2.52</v>
      </c>
      <c r="V557" s="3">
        <v>9.75</v>
      </c>
      <c r="W557" s="3">
        <v>3.94</v>
      </c>
      <c r="X557" s="3">
        <v>29.75</v>
      </c>
      <c r="Y557" s="3">
        <v>59.5</v>
      </c>
      <c r="Z557" s="4" t="str">
        <f t="shared" si="460"/>
        <v>4,3 (5,54)</v>
      </c>
      <c r="AA557" s="4" t="str">
        <f t="shared" si="461"/>
        <v>11,32 (11,67)</v>
      </c>
      <c r="AB557" s="4" t="str">
        <f t="shared" si="462"/>
        <v>1,72 (2,52)</v>
      </c>
      <c r="AC557" s="4" t="str">
        <f t="shared" si="463"/>
        <v>8,08 (9,75)</v>
      </c>
      <c r="AD557" s="4">
        <v>1</v>
      </c>
      <c r="AE557" s="4">
        <v>1</v>
      </c>
      <c r="AF557" s="4">
        <v>1</v>
      </c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</row>
    <row r="558" spans="1:51" ht="14.45" customHeight="1" x14ac:dyDescent="0.25">
      <c r="A558" s="2" t="s">
        <v>143</v>
      </c>
      <c r="B558" s="2" t="s">
        <v>150</v>
      </c>
      <c r="C558" s="3" t="s">
        <v>138</v>
      </c>
      <c r="D558" s="3" t="s">
        <v>1</v>
      </c>
      <c r="E558" s="3" t="s">
        <v>9</v>
      </c>
      <c r="F558" s="2" t="s">
        <v>15</v>
      </c>
      <c r="G558" s="5" t="s">
        <v>16</v>
      </c>
      <c r="H558" s="5" t="s">
        <v>16</v>
      </c>
      <c r="I558" s="4">
        <v>2.5</v>
      </c>
      <c r="K558" s="3">
        <v>0.78800000000000003</v>
      </c>
      <c r="L558" s="3">
        <v>2.6589999999999998</v>
      </c>
      <c r="O558" s="3">
        <v>1.26</v>
      </c>
      <c r="P558" s="3">
        <v>3.3410000000000002</v>
      </c>
      <c r="Z558" s="4">
        <f t="shared" ref="Z558:Z559" si="464">O558</f>
        <v>1.26</v>
      </c>
      <c r="AA558" s="4">
        <f t="shared" ref="AA558:AA559" si="465">P558</f>
        <v>3.3410000000000002</v>
      </c>
      <c r="AB558" s="4">
        <f t="shared" ref="AB558:AB559" si="466">K558</f>
        <v>0.78800000000000003</v>
      </c>
      <c r="AC558" s="4">
        <f t="shared" ref="AC558:AC559" si="467">L558</f>
        <v>2.6589999999999998</v>
      </c>
      <c r="AD558" s="4"/>
      <c r="AE558" s="4"/>
      <c r="AF558" s="4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</row>
    <row r="559" spans="1:51" ht="14.45" customHeight="1" x14ac:dyDescent="0.25">
      <c r="A559" s="2" t="s">
        <v>143</v>
      </c>
      <c r="B559" s="2" t="s">
        <v>150</v>
      </c>
      <c r="C559" s="3" t="s">
        <v>138</v>
      </c>
      <c r="D559" s="3" t="s">
        <v>1</v>
      </c>
      <c r="E559" s="3" t="s">
        <v>9</v>
      </c>
      <c r="F559" s="2" t="s">
        <v>15</v>
      </c>
      <c r="G559" s="5" t="s">
        <v>16</v>
      </c>
      <c r="H559" s="5" t="s">
        <v>16</v>
      </c>
      <c r="I559" s="4">
        <v>3</v>
      </c>
      <c r="K559" s="3">
        <v>0.56999999999999995</v>
      </c>
      <c r="L559" s="3">
        <v>2.4849999999999999</v>
      </c>
      <c r="O559" s="3">
        <v>1.304</v>
      </c>
      <c r="P559" s="3">
        <v>3.464</v>
      </c>
      <c r="Z559" s="4">
        <f t="shared" si="464"/>
        <v>1.304</v>
      </c>
      <c r="AA559" s="4">
        <f t="shared" si="465"/>
        <v>3.464</v>
      </c>
      <c r="AB559" s="4">
        <f t="shared" si="466"/>
        <v>0.56999999999999995</v>
      </c>
      <c r="AC559" s="4">
        <f t="shared" si="467"/>
        <v>2.4849999999999999</v>
      </c>
      <c r="AD559" s="4"/>
      <c r="AE559" s="4"/>
      <c r="AF559" s="4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</row>
    <row r="560" spans="1:51" ht="14.45" customHeight="1" x14ac:dyDescent="0.25">
      <c r="A560" s="2" t="s">
        <v>145</v>
      </c>
      <c r="B560" s="2" t="s">
        <v>150</v>
      </c>
      <c r="C560" s="3" t="s">
        <v>138</v>
      </c>
      <c r="D560" s="3" t="s">
        <v>1</v>
      </c>
      <c r="E560" s="3" t="s">
        <v>10</v>
      </c>
      <c r="F560" s="2" t="s">
        <v>46</v>
      </c>
      <c r="G560" s="4">
        <v>2.5</v>
      </c>
      <c r="H560" s="4">
        <v>2.5</v>
      </c>
      <c r="I560" s="5"/>
      <c r="J560" s="3">
        <v>8.4700000000000006</v>
      </c>
      <c r="K560" s="3">
        <v>2.31</v>
      </c>
      <c r="L560" s="3">
        <v>5.75</v>
      </c>
      <c r="M560" s="3">
        <v>8.3800000000000008</v>
      </c>
      <c r="N560" s="3">
        <v>1.06</v>
      </c>
      <c r="O560" s="3">
        <v>3.6</v>
      </c>
      <c r="P560" s="3">
        <v>8.75</v>
      </c>
      <c r="Q560" s="3">
        <v>19.309999999999999</v>
      </c>
      <c r="R560" s="3">
        <v>0.97</v>
      </c>
      <c r="S560" s="3">
        <v>3.84</v>
      </c>
      <c r="T560" s="3">
        <v>9.1</v>
      </c>
      <c r="U560" s="3">
        <v>2.64</v>
      </c>
      <c r="V560" s="3">
        <v>6.31</v>
      </c>
      <c r="W560" s="3">
        <v>36.51</v>
      </c>
      <c r="X560" s="3">
        <v>26.03</v>
      </c>
      <c r="Y560" s="3">
        <v>39.049999999999997</v>
      </c>
      <c r="Z560" s="4" t="str">
        <f t="shared" ref="Z560:Z567" si="468">O560&amp;$AG$3&amp;$AH$3&amp;S560&amp;$AI$3</f>
        <v>3,6 (3,84)</v>
      </c>
      <c r="AA560" s="4" t="str">
        <f t="shared" ref="AA560:AA567" si="469">P560&amp;$AG$3&amp;$AH$3&amp;T560&amp;$AI$3</f>
        <v>8,75 (9,1)</v>
      </c>
      <c r="AB560" s="4" t="str">
        <f t="shared" ref="AB560:AB567" si="470">K560&amp;$AG$3&amp;$AH$3&amp;U560&amp;$AI$3</f>
        <v>2,31 (2,64)</v>
      </c>
      <c r="AC560" s="4" t="str">
        <f t="shared" ref="AC560:AC567" si="471">L560&amp;$AG$3&amp;$AH$3&amp;V560&amp;$AI$3</f>
        <v>5,75 (6,31)</v>
      </c>
      <c r="AD560" s="4">
        <v>1</v>
      </c>
      <c r="AE560" s="4">
        <v>1</v>
      </c>
      <c r="AF560" s="4">
        <v>1</v>
      </c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</row>
    <row r="561" spans="1:51" ht="14.45" customHeight="1" x14ac:dyDescent="0.25">
      <c r="A561" s="2" t="s">
        <v>145</v>
      </c>
      <c r="B561" s="2" t="s">
        <v>150</v>
      </c>
      <c r="C561" s="3" t="s">
        <v>138</v>
      </c>
      <c r="D561" s="3" t="s">
        <v>1</v>
      </c>
      <c r="E561" s="3" t="s">
        <v>10</v>
      </c>
      <c r="F561" s="2" t="s">
        <v>46</v>
      </c>
      <c r="G561" s="4">
        <v>3</v>
      </c>
      <c r="H561" s="4">
        <v>3</v>
      </c>
      <c r="I561" s="5"/>
      <c r="J561" s="3">
        <v>5.88</v>
      </c>
      <c r="K561" s="3">
        <v>2.4500000000000002</v>
      </c>
      <c r="L561" s="3">
        <v>6.11</v>
      </c>
      <c r="M561" s="3">
        <v>5.74</v>
      </c>
      <c r="N561" s="3">
        <v>1.01</v>
      </c>
      <c r="O561" s="3">
        <v>3.91</v>
      </c>
      <c r="P561" s="3">
        <v>9.51</v>
      </c>
      <c r="Q561" s="3">
        <v>13.75</v>
      </c>
      <c r="R561" s="3">
        <v>0.98</v>
      </c>
      <c r="S561" s="3">
        <v>4.13</v>
      </c>
      <c r="T561" s="3">
        <v>10.06</v>
      </c>
      <c r="U561" s="3">
        <v>2.78</v>
      </c>
      <c r="V561" s="3">
        <v>6.89</v>
      </c>
      <c r="W561" s="3">
        <v>25.64</v>
      </c>
      <c r="X561" s="3">
        <v>32.130000000000003</v>
      </c>
      <c r="Y561" s="3">
        <v>50.88</v>
      </c>
      <c r="Z561" s="4" t="str">
        <f t="shared" si="468"/>
        <v>3,91 (4,13)</v>
      </c>
      <c r="AA561" s="4" t="str">
        <f t="shared" si="469"/>
        <v>9,51 (10,06)</v>
      </c>
      <c r="AB561" s="4" t="str">
        <f t="shared" si="470"/>
        <v>2,45 (2,78)</v>
      </c>
      <c r="AC561" s="4" t="str">
        <f t="shared" si="471"/>
        <v>6,11 (6,89)</v>
      </c>
      <c r="AD561" s="4">
        <v>1</v>
      </c>
      <c r="AE561" s="4">
        <v>1</v>
      </c>
      <c r="AF561" s="4">
        <v>1</v>
      </c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</row>
    <row r="562" spans="1:51" ht="14.45" customHeight="1" x14ac:dyDescent="0.25">
      <c r="A562" s="2" t="s">
        <v>145</v>
      </c>
      <c r="B562" s="2" t="s">
        <v>150</v>
      </c>
      <c r="C562" s="3" t="s">
        <v>138</v>
      </c>
      <c r="D562" s="3" t="s">
        <v>1</v>
      </c>
      <c r="E562" s="3" t="s">
        <v>10</v>
      </c>
      <c r="F562" s="2" t="s">
        <v>46</v>
      </c>
      <c r="G562" s="4">
        <v>4</v>
      </c>
      <c r="H562" s="4">
        <v>4</v>
      </c>
      <c r="I562" s="5"/>
      <c r="J562" s="3">
        <v>3.31</v>
      </c>
      <c r="K562" s="3">
        <v>2.52</v>
      </c>
      <c r="L562" s="3">
        <v>6.83</v>
      </c>
      <c r="M562" s="3">
        <v>3.31</v>
      </c>
      <c r="N562" s="3">
        <v>1</v>
      </c>
      <c r="O562" s="3">
        <v>4.4400000000000004</v>
      </c>
      <c r="P562" s="3">
        <v>10.81</v>
      </c>
      <c r="Q562" s="3">
        <v>7.83</v>
      </c>
      <c r="R562" s="3">
        <v>0.97</v>
      </c>
      <c r="S562" s="3">
        <v>4.72</v>
      </c>
      <c r="T562" s="3">
        <v>11.63</v>
      </c>
      <c r="U562" s="3">
        <v>2.9</v>
      </c>
      <c r="V562" s="3">
        <v>7.57</v>
      </c>
      <c r="W562" s="3">
        <v>15.7</v>
      </c>
      <c r="X562" s="3">
        <v>33.32</v>
      </c>
      <c r="Y562" s="3">
        <v>57.12</v>
      </c>
      <c r="Z562" s="4" t="str">
        <f t="shared" si="468"/>
        <v>4,44 (4,72)</v>
      </c>
      <c r="AA562" s="4" t="str">
        <f t="shared" si="469"/>
        <v>10,81 (11,63)</v>
      </c>
      <c r="AB562" s="4" t="str">
        <f t="shared" si="470"/>
        <v>2,52 (2,9)</v>
      </c>
      <c r="AC562" s="4" t="str">
        <f t="shared" si="471"/>
        <v>6,83 (7,57)</v>
      </c>
      <c r="AD562" s="4">
        <v>1</v>
      </c>
      <c r="AE562" s="4">
        <v>1</v>
      </c>
      <c r="AF562" s="4">
        <v>1</v>
      </c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</row>
    <row r="563" spans="1:51" ht="14.45" customHeight="1" x14ac:dyDescent="0.25">
      <c r="A563" s="2" t="s">
        <v>145</v>
      </c>
      <c r="B563" s="2" t="s">
        <v>150</v>
      </c>
      <c r="C563" s="3" t="s">
        <v>138</v>
      </c>
      <c r="D563" s="3" t="s">
        <v>1</v>
      </c>
      <c r="E563" s="3" t="s">
        <v>10</v>
      </c>
      <c r="F563" s="2" t="s">
        <v>46</v>
      </c>
      <c r="G563" s="4">
        <v>5</v>
      </c>
      <c r="H563" s="4">
        <v>5</v>
      </c>
      <c r="I563" s="5"/>
      <c r="J563" s="3">
        <v>2.12</v>
      </c>
      <c r="K563" s="3">
        <v>2.33</v>
      </c>
      <c r="L563" s="3">
        <v>7.13</v>
      </c>
      <c r="M563" s="3">
        <v>2.17</v>
      </c>
      <c r="N563" s="3">
        <v>1</v>
      </c>
      <c r="O563" s="3">
        <v>4.87</v>
      </c>
      <c r="P563" s="3">
        <v>11.92</v>
      </c>
      <c r="Q563" s="3">
        <v>5.08</v>
      </c>
      <c r="R563" s="3">
        <v>0.98</v>
      </c>
      <c r="S563" s="3">
        <v>5.38</v>
      </c>
      <c r="T563" s="3">
        <v>12.31</v>
      </c>
      <c r="U563" s="3">
        <v>2.84</v>
      </c>
      <c r="V563" s="3">
        <v>7.96</v>
      </c>
      <c r="W563" s="3">
        <v>8.43</v>
      </c>
      <c r="X563" s="3">
        <v>37.19</v>
      </c>
      <c r="Y563" s="3">
        <v>74.38</v>
      </c>
      <c r="Z563" s="4" t="str">
        <f t="shared" si="468"/>
        <v>4,87 (5,38)</v>
      </c>
      <c r="AA563" s="4" t="str">
        <f t="shared" si="469"/>
        <v>11,92 (12,31)</v>
      </c>
      <c r="AB563" s="4" t="str">
        <f t="shared" si="470"/>
        <v>2,33 (2,84)</v>
      </c>
      <c r="AC563" s="4" t="str">
        <f t="shared" si="471"/>
        <v>7,13 (7,96)</v>
      </c>
      <c r="AD563" s="4">
        <v>1</v>
      </c>
      <c r="AE563" s="4">
        <v>1</v>
      </c>
      <c r="AF563" s="4">
        <v>1</v>
      </c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</row>
    <row r="564" spans="1:51" ht="14.45" customHeight="1" x14ac:dyDescent="0.25">
      <c r="A564" s="2" t="s">
        <v>146</v>
      </c>
      <c r="B564" s="2" t="s">
        <v>150</v>
      </c>
      <c r="C564" s="3" t="s">
        <v>138</v>
      </c>
      <c r="D564" s="3" t="s">
        <v>1</v>
      </c>
      <c r="E564" s="3" t="s">
        <v>11</v>
      </c>
      <c r="F564" s="2" t="s">
        <v>46</v>
      </c>
      <c r="G564" s="4">
        <v>2.5</v>
      </c>
      <c r="H564" s="4">
        <v>2.5</v>
      </c>
      <c r="I564" s="5"/>
      <c r="J564" s="3">
        <v>3.82</v>
      </c>
      <c r="K564" s="3">
        <v>1.75</v>
      </c>
      <c r="L564" s="3">
        <v>5.04</v>
      </c>
      <c r="M564" s="3">
        <v>3.85</v>
      </c>
      <c r="N564" s="3">
        <v>1.03</v>
      </c>
      <c r="O564" s="3">
        <v>4.5599999999999996</v>
      </c>
      <c r="P564" s="3">
        <v>10.97</v>
      </c>
      <c r="Q564" s="3">
        <v>10.81</v>
      </c>
      <c r="R564" s="3">
        <v>0.98</v>
      </c>
      <c r="S564" s="3">
        <v>5.13</v>
      </c>
      <c r="T564" s="3">
        <v>11.9</v>
      </c>
      <c r="U564" s="3">
        <v>2.2799999999999998</v>
      </c>
      <c r="V564" s="3">
        <v>6.03</v>
      </c>
      <c r="W564" s="3">
        <v>20.48</v>
      </c>
      <c r="X564" s="3">
        <v>33.47</v>
      </c>
      <c r="Y564" s="3">
        <v>52.07</v>
      </c>
      <c r="Z564" s="4" t="str">
        <f t="shared" si="468"/>
        <v>4,56 (5,13)</v>
      </c>
      <c r="AA564" s="4" t="str">
        <f t="shared" si="469"/>
        <v>10,97 (11,9)</v>
      </c>
      <c r="AB564" s="4" t="str">
        <f t="shared" si="470"/>
        <v>1,75 (2,28)</v>
      </c>
      <c r="AC564" s="4" t="str">
        <f t="shared" si="471"/>
        <v>5,04 (6,03)</v>
      </c>
      <c r="AD564" s="4">
        <v>1</v>
      </c>
      <c r="AE564" s="4">
        <v>1</v>
      </c>
      <c r="AF564" s="4">
        <v>1</v>
      </c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</row>
    <row r="565" spans="1:51" ht="14.45" customHeight="1" x14ac:dyDescent="0.25">
      <c r="A565" s="2" t="s">
        <v>146</v>
      </c>
      <c r="B565" s="2" t="s">
        <v>150</v>
      </c>
      <c r="C565" s="3" t="s">
        <v>138</v>
      </c>
      <c r="D565" s="3" t="s">
        <v>1</v>
      </c>
      <c r="E565" s="3" t="s">
        <v>11</v>
      </c>
      <c r="F565" s="2" t="s">
        <v>46</v>
      </c>
      <c r="G565" s="4">
        <v>3</v>
      </c>
      <c r="H565" s="4">
        <v>3</v>
      </c>
      <c r="I565" s="5"/>
      <c r="J565" s="3">
        <v>2.66</v>
      </c>
      <c r="K565" s="3">
        <v>1.75</v>
      </c>
      <c r="L565" s="3">
        <v>5.17</v>
      </c>
      <c r="M565" s="3">
        <v>2.71</v>
      </c>
      <c r="N565" s="3">
        <v>1.04</v>
      </c>
      <c r="O565" s="3">
        <v>4.99</v>
      </c>
      <c r="P565" s="3">
        <v>11.9</v>
      </c>
      <c r="Q565" s="3">
        <v>7.5</v>
      </c>
      <c r="R565" s="3">
        <v>0.97</v>
      </c>
      <c r="S565" s="3">
        <v>5.61</v>
      </c>
      <c r="T565" s="3">
        <v>13.15</v>
      </c>
      <c r="U565" s="3">
        <v>2.29</v>
      </c>
      <c r="V565" s="3">
        <v>6.34</v>
      </c>
      <c r="W565" s="3">
        <v>13.14</v>
      </c>
      <c r="X565" s="3">
        <v>34.81</v>
      </c>
      <c r="Y565" s="3">
        <v>58.91</v>
      </c>
      <c r="Z565" s="4" t="str">
        <f t="shared" si="468"/>
        <v>4,99 (5,61)</v>
      </c>
      <c r="AA565" s="4" t="str">
        <f t="shared" si="469"/>
        <v>11,9 (13,15)</v>
      </c>
      <c r="AB565" s="4" t="str">
        <f t="shared" si="470"/>
        <v>1,75 (2,29)</v>
      </c>
      <c r="AC565" s="4" t="str">
        <f t="shared" si="471"/>
        <v>5,17 (6,34)</v>
      </c>
      <c r="AD565" s="4">
        <v>1</v>
      </c>
      <c r="AE565" s="4">
        <v>1</v>
      </c>
      <c r="AF565" s="4">
        <v>1</v>
      </c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</row>
    <row r="566" spans="1:51" ht="14.45" customHeight="1" x14ac:dyDescent="0.25">
      <c r="A566" s="2" t="s">
        <v>146</v>
      </c>
      <c r="B566" s="2" t="s">
        <v>150</v>
      </c>
      <c r="C566" s="3" t="s">
        <v>138</v>
      </c>
      <c r="D566" s="3" t="s">
        <v>1</v>
      </c>
      <c r="E566" s="3" t="s">
        <v>11</v>
      </c>
      <c r="F566" s="2" t="s">
        <v>46</v>
      </c>
      <c r="G566" s="4">
        <v>4</v>
      </c>
      <c r="H566" s="4">
        <v>4</v>
      </c>
      <c r="I566" s="5"/>
      <c r="J566" s="3">
        <v>1.49</v>
      </c>
      <c r="K566" s="3">
        <v>1.46</v>
      </c>
      <c r="L566" s="3">
        <v>5</v>
      </c>
      <c r="M566" s="3">
        <v>1.61</v>
      </c>
      <c r="N566" s="3">
        <v>1.05</v>
      </c>
      <c r="O566" s="3">
        <v>5.82</v>
      </c>
      <c r="P566" s="3">
        <v>13.72</v>
      </c>
      <c r="Q566" s="3">
        <v>4.33</v>
      </c>
      <c r="R566" s="3">
        <v>0.97</v>
      </c>
      <c r="S566" s="3">
        <v>6.71</v>
      </c>
      <c r="T566" s="3">
        <v>14.3</v>
      </c>
      <c r="U566" s="3">
        <v>2.0499999999999998</v>
      </c>
      <c r="V566" s="3">
        <v>6.44</v>
      </c>
      <c r="W566" s="3">
        <v>8.4</v>
      </c>
      <c r="X566" s="3">
        <v>38.08</v>
      </c>
      <c r="Y566" s="3">
        <v>71.400000000000006</v>
      </c>
      <c r="Z566" s="4" t="str">
        <f t="shared" si="468"/>
        <v>5,82 (6,71)</v>
      </c>
      <c r="AA566" s="4" t="str">
        <f t="shared" si="469"/>
        <v>13,72 (14,3)</v>
      </c>
      <c r="AB566" s="4" t="str">
        <f t="shared" si="470"/>
        <v>1,46 (2,05)</v>
      </c>
      <c r="AC566" s="4" t="str">
        <f t="shared" si="471"/>
        <v>5 (6,44)</v>
      </c>
      <c r="AD566" s="4">
        <v>1</v>
      </c>
      <c r="AE566" s="4">
        <v>1</v>
      </c>
      <c r="AF566" s="4">
        <v>1</v>
      </c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</row>
    <row r="567" spans="1:51" ht="14.45" customHeight="1" x14ac:dyDescent="0.25">
      <c r="A567" s="2" t="s">
        <v>142</v>
      </c>
      <c r="B567" s="2" t="s">
        <v>150</v>
      </c>
      <c r="C567" s="3" t="s">
        <v>138</v>
      </c>
      <c r="D567" s="3" t="s">
        <v>1</v>
      </c>
      <c r="E567" s="3" t="s">
        <v>12</v>
      </c>
      <c r="F567" s="2" t="s">
        <v>46</v>
      </c>
      <c r="G567" s="4">
        <v>2.5</v>
      </c>
      <c r="H567" s="4">
        <v>2.5</v>
      </c>
      <c r="I567" s="5"/>
      <c r="J567" s="3">
        <v>1.37</v>
      </c>
      <c r="K567" s="3">
        <v>0.97</v>
      </c>
      <c r="L567" s="3">
        <v>4.05</v>
      </c>
      <c r="M567" s="3">
        <v>1.51</v>
      </c>
      <c r="N567" s="3">
        <v>1.05</v>
      </c>
      <c r="O567" s="3">
        <v>6.11</v>
      </c>
      <c r="P567" s="3">
        <v>14.32</v>
      </c>
      <c r="Q567" s="3">
        <v>4.3499999999999996</v>
      </c>
      <c r="R567" s="3">
        <v>0.93</v>
      </c>
      <c r="S567" s="3">
        <v>7.1</v>
      </c>
      <c r="T567" s="3">
        <v>14.24</v>
      </c>
      <c r="U567" s="3">
        <v>1.55</v>
      </c>
      <c r="V567" s="3">
        <v>5.1100000000000003</v>
      </c>
      <c r="W567" s="3">
        <v>8.91</v>
      </c>
      <c r="X567" s="3">
        <v>37.19</v>
      </c>
      <c r="Y567" s="3">
        <v>59.5</v>
      </c>
      <c r="Z567" s="4" t="str">
        <f t="shared" si="468"/>
        <v>6,11 (7,1)</v>
      </c>
      <c r="AA567" s="4" t="str">
        <f t="shared" si="469"/>
        <v>14,32 (14,24)</v>
      </c>
      <c r="AB567" s="4" t="str">
        <f t="shared" si="470"/>
        <v>0,97 (1,55)</v>
      </c>
      <c r="AC567" s="4" t="str">
        <f t="shared" si="471"/>
        <v>4,05 (5,11)</v>
      </c>
      <c r="AD567" s="4">
        <v>1</v>
      </c>
      <c r="AE567" s="4">
        <v>1</v>
      </c>
      <c r="AF567" s="4">
        <v>1</v>
      </c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</row>
    <row r="568" spans="1:51" ht="15" x14ac:dyDescent="0.25">
      <c r="G568" s="5"/>
      <c r="H568" s="5"/>
      <c r="I568" s="5"/>
      <c r="Z568" s="4"/>
      <c r="AA568" s="4"/>
      <c r="AB568" s="4"/>
      <c r="AC568" s="4"/>
      <c r="AD568" s="4"/>
      <c r="AE568" s="4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</row>
    <row r="569" spans="1:51" ht="15" x14ac:dyDescent="0.25">
      <c r="G569" s="5"/>
      <c r="H569" s="5"/>
      <c r="I569" s="5"/>
      <c r="Z569" s="4"/>
      <c r="AA569" s="4"/>
      <c r="AB569" s="4"/>
      <c r="AC569" s="4"/>
      <c r="AD569" s="4"/>
      <c r="AE569" s="4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</row>
    <row r="570" spans="1:51" ht="15" x14ac:dyDescent="0.25">
      <c r="G570" s="5"/>
      <c r="H570" s="5"/>
      <c r="I570" s="5"/>
      <c r="Z570" s="4"/>
      <c r="AA570" s="4"/>
      <c r="AB570" s="4"/>
      <c r="AC570" s="4"/>
      <c r="AD570" s="4"/>
      <c r="AE570" s="4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</row>
    <row r="571" spans="1:51" ht="15" x14ac:dyDescent="0.25">
      <c r="G571" s="5"/>
      <c r="H571" s="5"/>
      <c r="I571" s="5"/>
      <c r="Z571" s="4"/>
      <c r="AA571" s="4"/>
      <c r="AB571" s="4"/>
      <c r="AC571" s="4"/>
      <c r="AD571" s="4"/>
      <c r="AE571" s="4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</row>
    <row r="572" spans="1:51" ht="15" x14ac:dyDescent="0.25">
      <c r="G572" s="5"/>
      <c r="H572" s="5"/>
      <c r="I572" s="5"/>
      <c r="Z572" s="4"/>
      <c r="AA572" s="4"/>
      <c r="AB572" s="4"/>
      <c r="AC572" s="4"/>
      <c r="AD572" s="4"/>
      <c r="AE572" s="4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</row>
    <row r="573" spans="1:51" ht="15" x14ac:dyDescent="0.25">
      <c r="G573" s="5"/>
      <c r="H573" s="5"/>
      <c r="I573" s="5"/>
      <c r="Z573" s="4"/>
      <c r="AA573" s="4"/>
      <c r="AB573" s="4"/>
      <c r="AC573" s="4"/>
      <c r="AD573" s="4"/>
      <c r="AE573" s="4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</row>
    <row r="574" spans="1:51" ht="15" x14ac:dyDescent="0.25">
      <c r="G574" s="5"/>
      <c r="H574" s="5"/>
      <c r="I574" s="5"/>
      <c r="Z574" s="4"/>
      <c r="AA574" s="4"/>
      <c r="AB574" s="4"/>
      <c r="AC574" s="4"/>
      <c r="AD574" s="4"/>
      <c r="AE574" s="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</row>
    <row r="575" spans="1:51" ht="15" x14ac:dyDescent="0.25">
      <c r="G575" s="5"/>
      <c r="H575" s="5"/>
      <c r="I575" s="5"/>
      <c r="Z575" s="4"/>
      <c r="AA575" s="4"/>
      <c r="AB575" s="4"/>
      <c r="AC575" s="4"/>
      <c r="AD575" s="4"/>
      <c r="AE575" s="4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</row>
    <row r="576" spans="1:51" ht="15" x14ac:dyDescent="0.25">
      <c r="G576" s="5"/>
      <c r="H576" s="5"/>
      <c r="I576" s="5"/>
      <c r="Z576" s="4"/>
      <c r="AA576" s="4"/>
      <c r="AB576" s="4"/>
      <c r="AC576" s="4"/>
      <c r="AD576" s="4"/>
      <c r="AE576" s="4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</row>
    <row r="577" spans="7:51" ht="15" x14ac:dyDescent="0.25">
      <c r="G577" s="5"/>
      <c r="H577" s="5"/>
      <c r="I577" s="5"/>
      <c r="Z577" s="4"/>
      <c r="AA577" s="4"/>
      <c r="AB577" s="4"/>
      <c r="AC577" s="4"/>
      <c r="AD577" s="4"/>
      <c r="AE577" s="4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</row>
    <row r="578" spans="7:51" ht="15" x14ac:dyDescent="0.25">
      <c r="G578" s="5"/>
      <c r="H578" s="5"/>
      <c r="I578" s="5"/>
      <c r="Z578" s="4"/>
      <c r="AA578" s="4"/>
      <c r="AB578" s="4"/>
      <c r="AC578" s="4"/>
      <c r="AD578" s="4"/>
      <c r="AE578" s="4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</row>
    <row r="579" spans="7:51" ht="15" x14ac:dyDescent="0.25">
      <c r="G579" s="5"/>
      <c r="H579" s="5"/>
      <c r="I579" s="5"/>
      <c r="Z579" s="4"/>
      <c r="AA579" s="4"/>
      <c r="AB579" s="4"/>
      <c r="AC579" s="4"/>
      <c r="AD579" s="4"/>
      <c r="AE579" s="4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</row>
    <row r="580" spans="7:51" ht="15" x14ac:dyDescent="0.25">
      <c r="G580" s="5"/>
      <c r="H580" s="5"/>
      <c r="I580" s="5"/>
      <c r="Z580" s="4"/>
      <c r="AA580" s="4"/>
      <c r="AB580" s="4"/>
      <c r="AC580" s="4"/>
      <c r="AD580" s="4"/>
      <c r="AE580" s="4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</row>
    <row r="581" spans="7:51" ht="15" x14ac:dyDescent="0.25">
      <c r="G581" s="5"/>
      <c r="H581" s="5"/>
      <c r="I581" s="5"/>
      <c r="Z581" s="4"/>
      <c r="AA581" s="4"/>
      <c r="AB581" s="4"/>
      <c r="AC581" s="4"/>
      <c r="AD581" s="4"/>
      <c r="AE581" s="4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</row>
    <row r="582" spans="7:51" ht="15" x14ac:dyDescent="0.25">
      <c r="G582" s="5"/>
      <c r="H582" s="5"/>
      <c r="I582" s="5"/>
      <c r="Z582" s="4"/>
      <c r="AA582" s="4"/>
      <c r="AB582" s="4"/>
      <c r="AC582" s="4"/>
      <c r="AD582" s="4"/>
      <c r="AE582" s="4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</row>
    <row r="583" spans="7:51" ht="15" x14ac:dyDescent="0.25">
      <c r="G583" s="5"/>
      <c r="H583" s="5"/>
      <c r="I583" s="5"/>
      <c r="Z583" s="4"/>
      <c r="AA583" s="4"/>
      <c r="AB583" s="4"/>
      <c r="AC583" s="4"/>
      <c r="AD583" s="4"/>
      <c r="AE583" s="4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</row>
    <row r="584" spans="7:51" ht="15" x14ac:dyDescent="0.25">
      <c r="G584" s="5"/>
      <c r="H584" s="5"/>
      <c r="I584" s="5"/>
      <c r="Z584" s="4"/>
      <c r="AA584" s="4"/>
      <c r="AB584" s="4"/>
      <c r="AC584" s="4"/>
      <c r="AD584" s="4"/>
      <c r="AE584" s="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</row>
    <row r="585" spans="7:51" ht="15" x14ac:dyDescent="0.25">
      <c r="G585" s="5"/>
      <c r="H585" s="5"/>
      <c r="I585" s="5"/>
      <c r="Z585" s="4"/>
      <c r="AA585" s="4"/>
      <c r="AB585" s="4"/>
      <c r="AC585" s="4"/>
      <c r="AD585" s="4"/>
      <c r="AE585" s="4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</row>
    <row r="586" spans="7:51" ht="15" x14ac:dyDescent="0.25">
      <c r="G586" s="5"/>
      <c r="H586" s="5"/>
      <c r="I586" s="5"/>
      <c r="Z586" s="4"/>
      <c r="AA586" s="4"/>
      <c r="AB586" s="4"/>
      <c r="AC586" s="4"/>
      <c r="AD586" s="4"/>
      <c r="AE586" s="4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</row>
    <row r="587" spans="7:51" ht="15" x14ac:dyDescent="0.25">
      <c r="G587" s="5"/>
      <c r="H587" s="5"/>
      <c r="I587" s="5"/>
      <c r="Z587" s="4"/>
      <c r="AA587" s="4"/>
      <c r="AB587" s="4"/>
      <c r="AC587" s="4"/>
      <c r="AD587" s="4"/>
      <c r="AE587" s="4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</row>
    <row r="588" spans="7:51" ht="15" x14ac:dyDescent="0.25">
      <c r="G588" s="5"/>
      <c r="H588" s="5"/>
      <c r="I588" s="5"/>
      <c r="Z588" s="4"/>
      <c r="AA588" s="4"/>
      <c r="AB588" s="4"/>
      <c r="AC588" s="4"/>
      <c r="AD588" s="4"/>
      <c r="AE588" s="4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</row>
    <row r="589" spans="7:51" ht="15" x14ac:dyDescent="0.25">
      <c r="G589" s="5"/>
      <c r="H589" s="5"/>
      <c r="I589" s="5"/>
      <c r="Z589" s="4"/>
      <c r="AA589" s="4"/>
      <c r="AB589" s="4"/>
      <c r="AC589" s="4"/>
      <c r="AD589" s="4"/>
      <c r="AE589" s="4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</row>
    <row r="590" spans="7:51" ht="15" x14ac:dyDescent="0.25">
      <c r="G590" s="5"/>
      <c r="H590" s="5"/>
      <c r="I590" s="5"/>
      <c r="Z590" s="4"/>
      <c r="AA590" s="4"/>
      <c r="AB590" s="4"/>
      <c r="AC590" s="4"/>
      <c r="AD590" s="4"/>
      <c r="AE590" s="4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</row>
    <row r="591" spans="7:51" ht="15" x14ac:dyDescent="0.25">
      <c r="G591" s="5"/>
      <c r="H591" s="5"/>
      <c r="I591" s="5"/>
      <c r="Z591" s="4"/>
      <c r="AA591" s="4"/>
      <c r="AB591" s="4"/>
      <c r="AC591" s="4"/>
      <c r="AD591" s="4"/>
      <c r="AE591" s="4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</row>
    <row r="592" spans="7:51" ht="15" x14ac:dyDescent="0.25">
      <c r="G592" s="5"/>
      <c r="H592" s="5"/>
      <c r="I592" s="5"/>
      <c r="Z592" s="4"/>
      <c r="AA592" s="4"/>
      <c r="AB592" s="4"/>
      <c r="AC592" s="4"/>
      <c r="AD592" s="4"/>
      <c r="AE592" s="4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</row>
    <row r="593" spans="7:51" ht="15" x14ac:dyDescent="0.25">
      <c r="G593" s="5"/>
      <c r="H593" s="5"/>
      <c r="I593" s="5"/>
      <c r="Z593" s="4"/>
      <c r="AA593" s="4"/>
      <c r="AB593" s="4"/>
      <c r="AC593" s="4"/>
      <c r="AD593" s="4"/>
      <c r="AE593" s="4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</row>
    <row r="594" spans="7:51" ht="15" x14ac:dyDescent="0.25">
      <c r="G594" s="5"/>
      <c r="H594" s="5"/>
      <c r="I594" s="5"/>
      <c r="Z594" s="4"/>
      <c r="AA594" s="4"/>
      <c r="AB594" s="4"/>
      <c r="AC594" s="4"/>
      <c r="AD594" s="4"/>
      <c r="AE594" s="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</row>
    <row r="595" spans="7:51" ht="15" x14ac:dyDescent="0.25">
      <c r="G595" s="5"/>
      <c r="H595" s="5"/>
      <c r="I595" s="5"/>
      <c r="Z595" s="4"/>
      <c r="AA595" s="4"/>
      <c r="AB595" s="4"/>
      <c r="AC595" s="4"/>
      <c r="AD595" s="4"/>
      <c r="AE595" s="4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</row>
    <row r="596" spans="7:51" ht="15" x14ac:dyDescent="0.25">
      <c r="G596" s="5"/>
      <c r="H596" s="5"/>
      <c r="I596" s="5"/>
      <c r="Z596" s="4"/>
      <c r="AA596" s="4"/>
      <c r="AB596" s="4"/>
      <c r="AC596" s="4"/>
      <c r="AD596" s="4"/>
      <c r="AE596" s="4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</row>
    <row r="597" spans="7:51" ht="15" x14ac:dyDescent="0.25">
      <c r="G597" s="5"/>
      <c r="H597" s="5"/>
      <c r="I597" s="5"/>
      <c r="Z597" s="4"/>
      <c r="AA597" s="4"/>
      <c r="AB597" s="4"/>
      <c r="AC597" s="4"/>
      <c r="AD597" s="4"/>
      <c r="AE597" s="4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</row>
    <row r="598" spans="7:51" ht="15" x14ac:dyDescent="0.25">
      <c r="G598" s="5"/>
      <c r="H598" s="5"/>
      <c r="I598" s="5"/>
      <c r="Z598" s="4"/>
      <c r="AA598" s="4"/>
      <c r="AB598" s="4"/>
      <c r="AC598" s="4"/>
      <c r="AD598" s="4"/>
      <c r="AE598" s="4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</row>
    <row r="599" spans="7:51" ht="15" x14ac:dyDescent="0.25">
      <c r="G599" s="5"/>
      <c r="H599" s="5"/>
      <c r="I599" s="5"/>
      <c r="Z599" s="4"/>
      <c r="AA599" s="4"/>
      <c r="AB599" s="4"/>
      <c r="AC599" s="4"/>
      <c r="AD599" s="4"/>
      <c r="AE599" s="4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</row>
    <row r="600" spans="7:51" ht="15" x14ac:dyDescent="0.25">
      <c r="G600" s="5"/>
      <c r="H600" s="5"/>
      <c r="I600" s="5"/>
      <c r="Z600" s="4"/>
      <c r="AA600" s="4"/>
      <c r="AB600" s="4"/>
      <c r="AC600" s="4"/>
      <c r="AD600" s="4"/>
      <c r="AE600" s="4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</row>
    <row r="601" spans="7:51" ht="15" x14ac:dyDescent="0.25">
      <c r="G601" s="5"/>
      <c r="H601" s="5"/>
      <c r="I601" s="5"/>
      <c r="Z601" s="4"/>
      <c r="AA601" s="4"/>
      <c r="AB601" s="4"/>
      <c r="AC601" s="4"/>
      <c r="AD601" s="4"/>
      <c r="AE601" s="4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</row>
    <row r="602" spans="7:51" ht="15" x14ac:dyDescent="0.25">
      <c r="G602" s="5"/>
      <c r="H602" s="5"/>
      <c r="I602" s="5"/>
      <c r="Z602" s="4"/>
      <c r="AA602" s="4"/>
      <c r="AB602" s="4"/>
      <c r="AC602" s="4"/>
      <c r="AD602" s="4"/>
      <c r="AE602" s="4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</row>
    <row r="603" spans="7:51" ht="15" x14ac:dyDescent="0.25">
      <c r="G603" s="5"/>
      <c r="H603" s="5"/>
      <c r="I603" s="5"/>
      <c r="Z603" s="4"/>
      <c r="AA603" s="4"/>
      <c r="AB603" s="4"/>
      <c r="AC603" s="4"/>
      <c r="AD603" s="4"/>
      <c r="AE603" s="4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</row>
    <row r="604" spans="7:51" ht="15" x14ac:dyDescent="0.25">
      <c r="G604" s="5"/>
      <c r="H604" s="5"/>
      <c r="I604" s="5"/>
      <c r="Z604" s="4"/>
      <c r="AA604" s="4"/>
      <c r="AB604" s="4"/>
      <c r="AC604" s="4"/>
      <c r="AD604" s="4"/>
      <c r="AE604" s="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</row>
    <row r="605" spans="7:51" ht="15" x14ac:dyDescent="0.25">
      <c r="G605" s="5"/>
      <c r="H605" s="5"/>
      <c r="I605" s="5"/>
      <c r="Z605" s="4"/>
      <c r="AA605" s="4"/>
      <c r="AB605" s="4"/>
      <c r="AC605" s="4"/>
      <c r="AD605" s="4"/>
      <c r="AE605" s="4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</row>
    <row r="606" spans="7:51" ht="15" x14ac:dyDescent="0.25">
      <c r="G606" s="5"/>
      <c r="H606" s="5"/>
      <c r="I606" s="5"/>
      <c r="Z606" s="4"/>
      <c r="AA606" s="4"/>
      <c r="AB606" s="4"/>
      <c r="AC606" s="4"/>
      <c r="AD606" s="4"/>
      <c r="AE606" s="4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</row>
    <row r="607" spans="7:51" ht="15" x14ac:dyDescent="0.25">
      <c r="G607" s="5"/>
      <c r="H607" s="5"/>
      <c r="I607" s="5"/>
      <c r="Z607" s="4"/>
      <c r="AA607" s="4"/>
      <c r="AB607" s="4"/>
      <c r="AC607" s="4"/>
      <c r="AD607" s="4"/>
      <c r="AE607" s="4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</row>
    <row r="608" spans="7:51" ht="15" x14ac:dyDescent="0.25">
      <c r="G608" s="5"/>
      <c r="H608" s="5"/>
      <c r="I608" s="5"/>
      <c r="Z608" s="4"/>
      <c r="AA608" s="4"/>
      <c r="AB608" s="4"/>
      <c r="AC608" s="4"/>
      <c r="AD608" s="4"/>
      <c r="AE608" s="4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</row>
    <row r="609" spans="7:51" ht="15" x14ac:dyDescent="0.25">
      <c r="G609" s="5"/>
      <c r="H609" s="5"/>
      <c r="I609" s="5"/>
      <c r="Z609" s="4"/>
      <c r="AA609" s="4"/>
      <c r="AB609" s="4"/>
      <c r="AC609" s="4"/>
      <c r="AD609" s="4"/>
      <c r="AE609" s="4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</row>
    <row r="610" spans="7:51" ht="15" x14ac:dyDescent="0.25">
      <c r="G610" s="5"/>
      <c r="H610" s="5"/>
      <c r="I610" s="5"/>
      <c r="Z610" s="4"/>
      <c r="AA610" s="4"/>
      <c r="AB610" s="4"/>
      <c r="AC610" s="4"/>
      <c r="AD610" s="4"/>
      <c r="AE610" s="4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</row>
    <row r="611" spans="7:51" ht="15" x14ac:dyDescent="0.25">
      <c r="G611" s="5"/>
      <c r="H611" s="5"/>
      <c r="I611" s="5"/>
      <c r="Z611" s="4"/>
      <c r="AA611" s="4"/>
      <c r="AB611" s="4"/>
      <c r="AC611" s="4"/>
      <c r="AD611" s="4"/>
      <c r="AE611" s="4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</row>
    <row r="612" spans="7:51" ht="15" x14ac:dyDescent="0.25">
      <c r="G612" s="5"/>
      <c r="H612" s="5"/>
      <c r="I612" s="5"/>
      <c r="Z612" s="4"/>
      <c r="AA612" s="4"/>
      <c r="AB612" s="4"/>
      <c r="AC612" s="4"/>
      <c r="AD612" s="4"/>
      <c r="AE612" s="4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</row>
    <row r="613" spans="7:51" ht="15" x14ac:dyDescent="0.25">
      <c r="G613" s="5"/>
      <c r="H613" s="5"/>
      <c r="I613" s="5"/>
      <c r="Z613" s="4"/>
      <c r="AA613" s="4"/>
      <c r="AB613" s="4"/>
      <c r="AC613" s="4"/>
      <c r="AD613" s="4"/>
      <c r="AE613" s="4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</row>
    <row r="614" spans="7:51" ht="15" x14ac:dyDescent="0.25">
      <c r="G614" s="5"/>
      <c r="H614" s="5"/>
      <c r="I614" s="5"/>
      <c r="Z614" s="4"/>
      <c r="AA614" s="4"/>
      <c r="AB614" s="4"/>
      <c r="AC614" s="4"/>
      <c r="AD614" s="4"/>
      <c r="AE614" s="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</row>
    <row r="615" spans="7:51" ht="15" x14ac:dyDescent="0.25">
      <c r="G615" s="5"/>
      <c r="H615" s="5"/>
      <c r="I615" s="5"/>
      <c r="Z615" s="4"/>
      <c r="AA615" s="4"/>
      <c r="AB615" s="4"/>
      <c r="AC615" s="4"/>
      <c r="AD615" s="4"/>
      <c r="AE615" s="4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</row>
    <row r="616" spans="7:51" ht="15" x14ac:dyDescent="0.25">
      <c r="G616" s="5"/>
      <c r="H616" s="5"/>
      <c r="I616" s="5"/>
      <c r="Z616" s="4"/>
      <c r="AA616" s="4"/>
      <c r="AB616" s="4"/>
      <c r="AC616" s="4"/>
      <c r="AD616" s="4"/>
      <c r="AE616" s="4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</row>
    <row r="617" spans="7:51" ht="15" x14ac:dyDescent="0.25">
      <c r="G617" s="5"/>
      <c r="H617" s="5"/>
      <c r="I617" s="5"/>
      <c r="Z617" s="4"/>
      <c r="AA617" s="4"/>
      <c r="AB617" s="4"/>
      <c r="AC617" s="4"/>
      <c r="AD617" s="4"/>
      <c r="AE617" s="4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</row>
    <row r="618" spans="7:51" ht="15" x14ac:dyDescent="0.25">
      <c r="G618" s="5"/>
      <c r="H618" s="5"/>
      <c r="I618" s="5"/>
      <c r="Z618" s="4"/>
      <c r="AA618" s="4"/>
      <c r="AB618" s="4"/>
      <c r="AC618" s="4"/>
      <c r="AD618" s="4"/>
      <c r="AE618" s="4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</row>
    <row r="619" spans="7:51" ht="15" x14ac:dyDescent="0.25">
      <c r="G619" s="5"/>
      <c r="H619" s="5"/>
      <c r="I619" s="5"/>
      <c r="Z619" s="4"/>
      <c r="AA619" s="4"/>
      <c r="AB619" s="4"/>
      <c r="AC619" s="4"/>
      <c r="AD619" s="4"/>
      <c r="AE619" s="4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</row>
    <row r="620" spans="7:51" ht="15" x14ac:dyDescent="0.25">
      <c r="G620" s="5"/>
      <c r="H620" s="5"/>
      <c r="I620" s="5"/>
      <c r="Z620" s="4"/>
      <c r="AA620" s="4"/>
      <c r="AB620" s="4"/>
      <c r="AC620" s="4"/>
      <c r="AD620" s="4"/>
      <c r="AE620" s="4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</row>
    <row r="621" spans="7:51" ht="15" x14ac:dyDescent="0.25">
      <c r="G621" s="5"/>
      <c r="H621" s="5"/>
      <c r="I621" s="5"/>
      <c r="Z621" s="4"/>
      <c r="AA621" s="4"/>
      <c r="AB621" s="4"/>
      <c r="AC621" s="4"/>
      <c r="AD621" s="4"/>
      <c r="AE621" s="4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</row>
    <row r="622" spans="7:51" ht="15" x14ac:dyDescent="0.25">
      <c r="G622" s="5"/>
      <c r="H622" s="5"/>
      <c r="I622" s="5"/>
      <c r="Z622" s="4"/>
      <c r="AA622" s="4"/>
      <c r="AB622" s="4"/>
      <c r="AC622" s="4"/>
      <c r="AD622" s="4"/>
      <c r="AE622" s="4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</row>
    <row r="623" spans="7:51" ht="15" x14ac:dyDescent="0.25">
      <c r="G623" s="5"/>
      <c r="H623" s="5"/>
      <c r="I623" s="5"/>
      <c r="Z623" s="4"/>
      <c r="AA623" s="4"/>
      <c r="AB623" s="4"/>
      <c r="AC623" s="4"/>
      <c r="AD623" s="4"/>
      <c r="AE623" s="4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</row>
    <row r="624" spans="7:51" ht="15" x14ac:dyDescent="0.25">
      <c r="G624" s="5"/>
      <c r="H624" s="5"/>
      <c r="I624" s="5"/>
      <c r="Z624" s="4"/>
      <c r="AA624" s="4"/>
      <c r="AB624" s="4"/>
      <c r="AC624" s="4"/>
      <c r="AD624" s="4"/>
      <c r="AE624" s="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</row>
    <row r="625" spans="7:51" ht="15" x14ac:dyDescent="0.25">
      <c r="G625" s="5"/>
      <c r="H625" s="5"/>
      <c r="I625" s="5"/>
      <c r="Z625" s="4"/>
      <c r="AA625" s="4"/>
      <c r="AB625" s="4"/>
      <c r="AC625" s="4"/>
      <c r="AD625" s="4"/>
      <c r="AE625" s="4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</row>
    <row r="626" spans="7:51" ht="15" x14ac:dyDescent="0.25">
      <c r="G626" s="5"/>
      <c r="H626" s="5"/>
      <c r="I626" s="5"/>
      <c r="Z626" s="4"/>
      <c r="AA626" s="4"/>
      <c r="AB626" s="4"/>
      <c r="AC626" s="4"/>
      <c r="AD626" s="4"/>
      <c r="AE626" s="4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</row>
    <row r="627" spans="7:51" ht="15" x14ac:dyDescent="0.25">
      <c r="G627" s="5"/>
      <c r="H627" s="5"/>
      <c r="I627" s="5"/>
      <c r="Z627" s="4"/>
      <c r="AA627" s="4"/>
      <c r="AB627" s="4"/>
      <c r="AC627" s="4"/>
      <c r="AD627" s="4"/>
      <c r="AE627" s="4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</row>
    <row r="628" spans="7:51" ht="15" x14ac:dyDescent="0.25">
      <c r="G628" s="5"/>
      <c r="H628" s="5"/>
      <c r="I628" s="5"/>
      <c r="Z628" s="4"/>
      <c r="AA628" s="4"/>
      <c r="AB628" s="4"/>
      <c r="AC628" s="4"/>
      <c r="AD628" s="4"/>
      <c r="AE628" s="4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</row>
    <row r="629" spans="7:51" ht="15" x14ac:dyDescent="0.25">
      <c r="G629" s="5"/>
      <c r="H629" s="5"/>
      <c r="I629" s="5"/>
      <c r="Z629" s="4"/>
      <c r="AA629" s="4"/>
      <c r="AB629" s="4"/>
      <c r="AC629" s="4"/>
      <c r="AD629" s="4"/>
      <c r="AE629" s="4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</row>
    <row r="630" spans="7:51" ht="15" x14ac:dyDescent="0.25">
      <c r="G630" s="5"/>
      <c r="H630" s="5"/>
      <c r="I630" s="5"/>
      <c r="Z630" s="4"/>
      <c r="AA630" s="4"/>
      <c r="AB630" s="4"/>
      <c r="AC630" s="4"/>
      <c r="AD630" s="4"/>
      <c r="AE630" s="4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</row>
    <row r="631" spans="7:51" ht="15" x14ac:dyDescent="0.25">
      <c r="G631" s="5"/>
      <c r="H631" s="5"/>
      <c r="I631" s="5"/>
      <c r="Z631" s="4"/>
      <c r="AA631" s="4"/>
      <c r="AB631" s="4"/>
      <c r="AC631" s="4"/>
      <c r="AD631" s="4"/>
      <c r="AE631" s="4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</row>
    <row r="632" spans="7:51" ht="15" x14ac:dyDescent="0.25">
      <c r="G632" s="5"/>
      <c r="H632" s="5"/>
      <c r="I632" s="5"/>
      <c r="Z632" s="4"/>
      <c r="AA632" s="4"/>
      <c r="AB632" s="4"/>
      <c r="AC632" s="4"/>
      <c r="AD632" s="4"/>
      <c r="AE632" s="4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</row>
    <row r="633" spans="7:51" ht="15" x14ac:dyDescent="0.25">
      <c r="G633" s="5"/>
      <c r="H633" s="5"/>
      <c r="I633" s="5"/>
      <c r="Z633" s="4"/>
      <c r="AA633" s="4"/>
      <c r="AB633" s="4"/>
      <c r="AC633" s="4"/>
      <c r="AD633" s="4"/>
      <c r="AE633" s="4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</row>
    <row r="634" spans="7:51" ht="15" x14ac:dyDescent="0.25">
      <c r="G634" s="5"/>
      <c r="H634" s="5"/>
      <c r="I634" s="5"/>
      <c r="Z634" s="4"/>
      <c r="AA634" s="4"/>
      <c r="AB634" s="4"/>
      <c r="AC634" s="4"/>
      <c r="AD634" s="4"/>
      <c r="AE634" s="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</row>
    <row r="635" spans="7:51" ht="15" x14ac:dyDescent="0.25">
      <c r="G635" s="5"/>
      <c r="H635" s="5"/>
      <c r="I635" s="5"/>
      <c r="Z635" s="4"/>
      <c r="AA635" s="4"/>
      <c r="AB635" s="4"/>
      <c r="AC635" s="4"/>
      <c r="AD635" s="4"/>
      <c r="AE635" s="4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</row>
    <row r="636" spans="7:51" ht="15" x14ac:dyDescent="0.25">
      <c r="G636" s="5"/>
      <c r="H636" s="5"/>
      <c r="I636" s="5"/>
      <c r="Z636" s="4"/>
      <c r="AA636" s="4"/>
      <c r="AB636" s="4"/>
      <c r="AC636" s="4"/>
      <c r="AD636" s="4"/>
      <c r="AE636" s="4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</row>
    <row r="637" spans="7:51" ht="15" x14ac:dyDescent="0.25">
      <c r="G637" s="5"/>
      <c r="H637" s="5"/>
      <c r="I637" s="5"/>
      <c r="Z637" s="4"/>
      <c r="AA637" s="4"/>
      <c r="AB637" s="4"/>
      <c r="AC637" s="4"/>
      <c r="AD637" s="4"/>
      <c r="AE637" s="4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</row>
    <row r="638" spans="7:51" ht="15" x14ac:dyDescent="0.25">
      <c r="G638" s="5"/>
      <c r="H638" s="5"/>
      <c r="I638" s="5"/>
      <c r="Z638" s="4"/>
      <c r="AA638" s="4"/>
      <c r="AB638" s="4"/>
      <c r="AC638" s="4"/>
      <c r="AD638" s="4"/>
      <c r="AE638" s="4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</row>
    <row r="639" spans="7:51" ht="15" x14ac:dyDescent="0.25">
      <c r="G639" s="5"/>
      <c r="H639" s="5"/>
      <c r="I639" s="5"/>
      <c r="Z639" s="4"/>
      <c r="AA639" s="4"/>
      <c r="AB639" s="4"/>
      <c r="AC639" s="4"/>
      <c r="AD639" s="4"/>
      <c r="AE639" s="4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</row>
    <row r="640" spans="7:51" ht="15" x14ac:dyDescent="0.25">
      <c r="G640" s="5"/>
      <c r="H640" s="5"/>
      <c r="I640" s="5"/>
      <c r="Z640" s="4"/>
      <c r="AA640" s="4"/>
      <c r="AB640" s="4"/>
      <c r="AC640" s="4"/>
      <c r="AD640" s="4"/>
      <c r="AE640" s="4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</row>
    <row r="641" spans="7:51" ht="15" x14ac:dyDescent="0.25">
      <c r="G641" s="5"/>
      <c r="H641" s="5"/>
      <c r="I641" s="5"/>
      <c r="Z641" s="4"/>
      <c r="AA641" s="4"/>
      <c r="AB641" s="4"/>
      <c r="AC641" s="4"/>
      <c r="AD641" s="4"/>
      <c r="AE641" s="4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</row>
    <row r="642" spans="7:51" ht="15" x14ac:dyDescent="0.25">
      <c r="G642" s="5"/>
      <c r="H642" s="5"/>
      <c r="I642" s="5"/>
      <c r="Z642" s="4"/>
      <c r="AA642" s="4"/>
      <c r="AB642" s="4"/>
      <c r="AC642" s="4"/>
      <c r="AD642" s="4"/>
      <c r="AE642" s="4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</row>
    <row r="643" spans="7:51" ht="15" x14ac:dyDescent="0.25">
      <c r="G643" s="5"/>
      <c r="H643" s="5"/>
      <c r="I643" s="5"/>
      <c r="Z643" s="4"/>
      <c r="AA643" s="4"/>
      <c r="AB643" s="4"/>
      <c r="AC643" s="4"/>
      <c r="AD643" s="4"/>
      <c r="AE643" s="4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</row>
    <row r="644" spans="7:51" ht="15" x14ac:dyDescent="0.25">
      <c r="G644" s="5"/>
      <c r="H644" s="5"/>
      <c r="I644" s="5"/>
      <c r="Z644" s="4"/>
      <c r="AA644" s="4"/>
      <c r="AB644" s="4"/>
      <c r="AC644" s="4"/>
      <c r="AD644" s="4"/>
      <c r="AE644" s="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</row>
    <row r="645" spans="7:51" ht="15" x14ac:dyDescent="0.25">
      <c r="G645" s="5"/>
      <c r="H645" s="5"/>
      <c r="I645" s="5"/>
      <c r="Z645" s="4"/>
      <c r="AA645" s="4"/>
      <c r="AB645" s="4"/>
      <c r="AC645" s="4"/>
      <c r="AD645" s="4"/>
      <c r="AE645" s="4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</row>
    <row r="646" spans="7:51" ht="15" x14ac:dyDescent="0.25">
      <c r="G646" s="5"/>
      <c r="H646" s="5"/>
      <c r="I646" s="5"/>
      <c r="Z646" s="4"/>
      <c r="AA646" s="4"/>
      <c r="AB646" s="4"/>
      <c r="AC646" s="4"/>
      <c r="AD646" s="4"/>
      <c r="AE646" s="4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</row>
    <row r="647" spans="7:51" ht="15" x14ac:dyDescent="0.25">
      <c r="G647" s="5"/>
      <c r="H647" s="5"/>
      <c r="I647" s="5"/>
      <c r="Z647" s="4"/>
      <c r="AA647" s="4"/>
      <c r="AB647" s="4"/>
      <c r="AC647" s="4"/>
      <c r="AD647" s="4"/>
      <c r="AE647" s="4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</row>
    <row r="648" spans="7:51" ht="15" x14ac:dyDescent="0.25">
      <c r="G648" s="5"/>
      <c r="H648" s="5"/>
      <c r="I648" s="5"/>
      <c r="Z648" s="4"/>
      <c r="AA648" s="4"/>
      <c r="AB648" s="4"/>
      <c r="AC648" s="4"/>
      <c r="AD648" s="4"/>
      <c r="AE648" s="4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</row>
    <row r="649" spans="7:51" ht="15" x14ac:dyDescent="0.25">
      <c r="G649" s="5"/>
      <c r="H649" s="5"/>
      <c r="I649" s="5"/>
      <c r="Z649" s="4"/>
      <c r="AA649" s="4"/>
      <c r="AB649" s="4"/>
      <c r="AC649" s="4"/>
      <c r="AD649" s="4"/>
      <c r="AE649" s="4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</row>
    <row r="650" spans="7:51" ht="15" x14ac:dyDescent="0.25">
      <c r="G650" s="5"/>
      <c r="H650" s="5"/>
      <c r="I650" s="5"/>
      <c r="Z650" s="4"/>
      <c r="AA650" s="4"/>
      <c r="AB650" s="4"/>
      <c r="AC650" s="4"/>
      <c r="AD650" s="4"/>
      <c r="AE650" s="4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</row>
    <row r="651" spans="7:51" ht="15" x14ac:dyDescent="0.25">
      <c r="G651" s="5"/>
      <c r="H651" s="5"/>
      <c r="I651" s="5"/>
      <c r="Z651" s="4"/>
      <c r="AA651" s="4"/>
      <c r="AB651" s="4"/>
      <c r="AC651" s="4"/>
      <c r="AD651" s="4"/>
      <c r="AE651" s="4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</row>
    <row r="652" spans="7:51" ht="15" x14ac:dyDescent="0.25">
      <c r="G652" s="5"/>
      <c r="H652" s="5"/>
      <c r="I652" s="5"/>
      <c r="Z652" s="4"/>
      <c r="AA652" s="4"/>
      <c r="AB652" s="4"/>
      <c r="AC652" s="4"/>
      <c r="AD652" s="4"/>
      <c r="AE652" s="4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</row>
    <row r="653" spans="7:51" ht="15" x14ac:dyDescent="0.25">
      <c r="G653" s="5"/>
      <c r="H653" s="5"/>
      <c r="I653" s="5"/>
      <c r="Z653" s="4"/>
      <c r="AA653" s="4"/>
      <c r="AB653" s="4"/>
      <c r="AC653" s="4"/>
      <c r="AD653" s="4"/>
      <c r="AE653" s="4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</row>
    <row r="654" spans="7:51" ht="15" x14ac:dyDescent="0.25">
      <c r="G654" s="5"/>
      <c r="H654" s="5"/>
      <c r="I654" s="5"/>
      <c r="Z654" s="4"/>
      <c r="AA654" s="4"/>
      <c r="AB654" s="4"/>
      <c r="AC654" s="4"/>
      <c r="AD654" s="4"/>
      <c r="AE654" s="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</row>
    <row r="655" spans="7:51" ht="15" x14ac:dyDescent="0.25">
      <c r="G655" s="5"/>
      <c r="H655" s="5"/>
      <c r="I655" s="5"/>
      <c r="Z655" s="4"/>
      <c r="AA655" s="4"/>
      <c r="AB655" s="4"/>
      <c r="AC655" s="4"/>
      <c r="AD655" s="4"/>
      <c r="AE655" s="4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</row>
    <row r="656" spans="7:51" ht="15" x14ac:dyDescent="0.25">
      <c r="G656" s="5"/>
      <c r="H656" s="5"/>
      <c r="I656" s="5"/>
      <c r="Z656" s="4"/>
      <c r="AA656" s="4"/>
      <c r="AB656" s="4"/>
      <c r="AC656" s="4"/>
      <c r="AD656" s="4"/>
      <c r="AE656" s="4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</row>
    <row r="657" spans="7:51" ht="15" x14ac:dyDescent="0.25">
      <c r="G657" s="5"/>
      <c r="H657" s="5"/>
      <c r="I657" s="5"/>
      <c r="Z657" s="4"/>
      <c r="AA657" s="4"/>
      <c r="AB657" s="4"/>
      <c r="AC657" s="4"/>
      <c r="AD657" s="4"/>
      <c r="AE657" s="4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</row>
    <row r="658" spans="7:51" ht="15" x14ac:dyDescent="0.25">
      <c r="G658" s="5"/>
      <c r="H658" s="5"/>
      <c r="I658" s="5"/>
      <c r="Z658" s="4"/>
      <c r="AA658" s="4"/>
      <c r="AB658" s="4"/>
      <c r="AC658" s="4"/>
      <c r="AD658" s="4"/>
      <c r="AE658" s="4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</row>
    <row r="659" spans="7:51" ht="15" x14ac:dyDescent="0.25">
      <c r="G659" s="5"/>
      <c r="H659" s="5"/>
      <c r="I659" s="5"/>
      <c r="Z659" s="4"/>
      <c r="AA659" s="4"/>
      <c r="AB659" s="4"/>
      <c r="AC659" s="4"/>
      <c r="AD659" s="4"/>
      <c r="AE659" s="4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</row>
    <row r="660" spans="7:51" ht="15" x14ac:dyDescent="0.25">
      <c r="G660" s="5"/>
      <c r="H660" s="5"/>
      <c r="I660" s="5"/>
      <c r="Z660" s="4"/>
      <c r="AA660" s="4"/>
      <c r="AB660" s="4"/>
      <c r="AC660" s="4"/>
      <c r="AD660" s="4"/>
      <c r="AE660" s="4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</row>
    <row r="661" spans="7:51" ht="15" x14ac:dyDescent="0.25">
      <c r="G661" s="5"/>
      <c r="H661" s="5"/>
      <c r="I661" s="5"/>
      <c r="Z661" s="4"/>
      <c r="AA661" s="4"/>
      <c r="AB661" s="4"/>
      <c r="AC661" s="4"/>
      <c r="AD661" s="4"/>
      <c r="AE661" s="4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</row>
    <row r="662" spans="7:51" ht="15" x14ac:dyDescent="0.25">
      <c r="G662" s="5"/>
      <c r="H662" s="5"/>
      <c r="I662" s="5"/>
      <c r="Z662" s="4"/>
      <c r="AA662" s="4"/>
      <c r="AB662" s="4"/>
      <c r="AC662" s="4"/>
      <c r="AD662" s="4"/>
      <c r="AE662" s="4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</row>
    <row r="663" spans="7:51" ht="15" x14ac:dyDescent="0.25">
      <c r="G663" s="5"/>
      <c r="H663" s="5"/>
      <c r="I663" s="5"/>
      <c r="Z663" s="4"/>
      <c r="AA663" s="4"/>
      <c r="AB663" s="4"/>
      <c r="AC663" s="4"/>
      <c r="AD663" s="4"/>
      <c r="AE663" s="4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</row>
    <row r="664" spans="7:51" ht="15" x14ac:dyDescent="0.25">
      <c r="G664" s="5"/>
      <c r="H664" s="5"/>
      <c r="I664" s="5"/>
      <c r="Z664" s="4"/>
      <c r="AA664" s="4"/>
      <c r="AB664" s="4"/>
      <c r="AC664" s="4"/>
      <c r="AD664" s="4"/>
      <c r="AE664" s="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</row>
    <row r="665" spans="7:51" ht="15" x14ac:dyDescent="0.25">
      <c r="G665" s="5"/>
      <c r="H665" s="5"/>
      <c r="I665" s="5"/>
      <c r="Z665" s="4"/>
      <c r="AA665" s="4"/>
      <c r="AB665" s="4"/>
      <c r="AC665" s="4"/>
      <c r="AD665" s="4"/>
      <c r="AE665" s="4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</row>
    <row r="666" spans="7:51" ht="15" x14ac:dyDescent="0.25">
      <c r="G666" s="5"/>
      <c r="H666" s="5"/>
      <c r="I666" s="5"/>
      <c r="Z666" s="4"/>
      <c r="AA666" s="4"/>
      <c r="AB666" s="4"/>
      <c r="AC666" s="4"/>
      <c r="AD666" s="4"/>
      <c r="AE666" s="4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</row>
    <row r="667" spans="7:51" ht="15" x14ac:dyDescent="0.25">
      <c r="G667" s="5"/>
      <c r="H667" s="5"/>
      <c r="I667" s="5"/>
      <c r="Z667" s="4"/>
      <c r="AA667" s="4"/>
      <c r="AB667" s="4"/>
      <c r="AC667" s="4"/>
      <c r="AD667" s="4"/>
      <c r="AE667" s="4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</row>
    <row r="668" spans="7:51" ht="15" x14ac:dyDescent="0.25">
      <c r="G668" s="5"/>
      <c r="H668" s="5"/>
      <c r="I668" s="5"/>
      <c r="Z668" s="4"/>
      <c r="AA668" s="4"/>
      <c r="AB668" s="4"/>
      <c r="AC668" s="4"/>
      <c r="AD668" s="4"/>
      <c r="AE668" s="4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</row>
    <row r="669" spans="7:51" ht="15" x14ac:dyDescent="0.25">
      <c r="G669" s="5"/>
      <c r="H669" s="5"/>
      <c r="I669" s="5"/>
      <c r="Z669" s="4"/>
      <c r="AA669" s="4"/>
      <c r="AB669" s="4"/>
      <c r="AC669" s="4"/>
      <c r="AD669" s="4"/>
      <c r="AE669" s="4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</row>
    <row r="670" spans="7:51" ht="15" x14ac:dyDescent="0.25">
      <c r="G670" s="5"/>
      <c r="H670" s="5"/>
      <c r="I670" s="5"/>
      <c r="Z670" s="4"/>
      <c r="AA670" s="4"/>
      <c r="AB670" s="4"/>
      <c r="AC670" s="4"/>
      <c r="AD670" s="4"/>
      <c r="AE670" s="4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</row>
    <row r="671" spans="7:51" ht="15" x14ac:dyDescent="0.25">
      <c r="G671" s="5"/>
      <c r="H671" s="5"/>
      <c r="I671" s="5"/>
      <c r="Z671" s="4"/>
      <c r="AA671" s="4"/>
      <c r="AB671" s="4"/>
      <c r="AC671" s="4"/>
      <c r="AD671" s="4"/>
      <c r="AE671" s="4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</row>
    <row r="672" spans="7:51" ht="15" x14ac:dyDescent="0.25">
      <c r="G672" s="5"/>
      <c r="H672" s="5"/>
      <c r="I672" s="5"/>
      <c r="Z672" s="4"/>
      <c r="AA672" s="4"/>
      <c r="AB672" s="4"/>
      <c r="AC672" s="4"/>
      <c r="AD672" s="4"/>
      <c r="AE672" s="4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</row>
    <row r="673" spans="7:51" ht="15" x14ac:dyDescent="0.25">
      <c r="G673" s="5"/>
      <c r="H673" s="5"/>
      <c r="I673" s="5"/>
      <c r="Z673" s="4"/>
      <c r="AA673" s="4"/>
      <c r="AB673" s="4"/>
      <c r="AC673" s="4"/>
      <c r="AD673" s="4"/>
      <c r="AE673" s="4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</row>
    <row r="674" spans="7:51" ht="15" x14ac:dyDescent="0.25">
      <c r="G674" s="5"/>
      <c r="H674" s="5"/>
      <c r="I674" s="5"/>
      <c r="Z674" s="4"/>
      <c r="AA674" s="4"/>
      <c r="AB674" s="4"/>
      <c r="AC674" s="4"/>
      <c r="AD674" s="4"/>
      <c r="AE674" s="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</row>
    <row r="675" spans="7:51" ht="15" x14ac:dyDescent="0.25">
      <c r="G675" s="5"/>
      <c r="H675" s="5"/>
      <c r="I675" s="5"/>
      <c r="Z675" s="4"/>
      <c r="AA675" s="4"/>
      <c r="AB675" s="4"/>
      <c r="AC675" s="4"/>
      <c r="AD675" s="4"/>
      <c r="AE675" s="4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</row>
    <row r="676" spans="7:51" ht="15" x14ac:dyDescent="0.25">
      <c r="G676" s="5"/>
      <c r="H676" s="5"/>
      <c r="I676" s="5"/>
      <c r="Z676" s="4"/>
      <c r="AA676" s="4"/>
      <c r="AB676" s="4"/>
      <c r="AC676" s="4"/>
      <c r="AD676" s="4"/>
      <c r="AE676" s="4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</row>
    <row r="677" spans="7:51" ht="15" x14ac:dyDescent="0.25">
      <c r="G677" s="5"/>
      <c r="H677" s="5"/>
      <c r="I677" s="5"/>
      <c r="Z677" s="4"/>
      <c r="AA677" s="4"/>
      <c r="AB677" s="4"/>
      <c r="AC677" s="4"/>
      <c r="AD677" s="4"/>
      <c r="AE677" s="4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</row>
    <row r="678" spans="7:51" ht="15" x14ac:dyDescent="0.25">
      <c r="G678" s="5"/>
      <c r="H678" s="5"/>
      <c r="I678" s="5"/>
      <c r="Z678" s="4"/>
      <c r="AA678" s="4"/>
      <c r="AB678" s="4"/>
      <c r="AC678" s="4"/>
      <c r="AD678" s="4"/>
      <c r="AE678" s="4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</row>
    <row r="679" spans="7:51" ht="15" x14ac:dyDescent="0.25">
      <c r="G679" s="5"/>
      <c r="H679" s="5"/>
      <c r="I679" s="5"/>
      <c r="Z679" s="4"/>
      <c r="AA679" s="4"/>
      <c r="AB679" s="4"/>
      <c r="AC679" s="4"/>
      <c r="AD679" s="4"/>
      <c r="AE679" s="4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</row>
    <row r="680" spans="7:51" ht="15" x14ac:dyDescent="0.25">
      <c r="G680" s="5"/>
      <c r="H680" s="5"/>
      <c r="I680" s="5"/>
      <c r="Z680" s="4"/>
      <c r="AA680" s="4"/>
      <c r="AB680" s="4"/>
      <c r="AC680" s="4"/>
      <c r="AD680" s="4"/>
      <c r="AE680" s="4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</row>
    <row r="681" spans="7:51" ht="15" x14ac:dyDescent="0.25">
      <c r="G681" s="5"/>
      <c r="H681" s="5"/>
      <c r="I681" s="5"/>
      <c r="Z681" s="4"/>
      <c r="AA681" s="4"/>
      <c r="AB681" s="4"/>
      <c r="AC681" s="4"/>
      <c r="AD681" s="4"/>
      <c r="AE681" s="4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</row>
    <row r="682" spans="7:51" ht="15" x14ac:dyDescent="0.25">
      <c r="G682" s="5"/>
      <c r="H682" s="5"/>
      <c r="I682" s="5"/>
      <c r="Z682" s="4"/>
      <c r="AA682" s="4"/>
      <c r="AB682" s="4"/>
      <c r="AC682" s="4"/>
      <c r="AD682" s="4"/>
      <c r="AE682" s="4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</row>
    <row r="683" spans="7:51" ht="15" x14ac:dyDescent="0.25">
      <c r="G683" s="5"/>
      <c r="H683" s="5"/>
      <c r="I683" s="5"/>
      <c r="Z683" s="4"/>
      <c r="AA683" s="4"/>
      <c r="AB683" s="4"/>
      <c r="AC683" s="4"/>
      <c r="AD683" s="4"/>
      <c r="AE683" s="4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</row>
    <row r="684" spans="7:51" ht="15" x14ac:dyDescent="0.25">
      <c r="G684" s="5"/>
      <c r="H684" s="5"/>
      <c r="I684" s="5"/>
      <c r="Z684" s="4"/>
      <c r="AA684" s="4"/>
      <c r="AB684" s="4"/>
      <c r="AC684" s="4"/>
      <c r="AD684" s="4"/>
      <c r="AE684" s="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</row>
    <row r="685" spans="7:51" ht="15" x14ac:dyDescent="0.25">
      <c r="G685" s="5"/>
      <c r="H685" s="5"/>
      <c r="I685" s="5"/>
      <c r="Z685" s="4"/>
      <c r="AA685" s="4"/>
      <c r="AB685" s="4"/>
      <c r="AC685" s="4"/>
      <c r="AD685" s="4"/>
      <c r="AE685" s="4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</row>
    <row r="686" spans="7:51" ht="15" x14ac:dyDescent="0.25">
      <c r="G686" s="5"/>
      <c r="H686" s="5"/>
      <c r="I686" s="5"/>
      <c r="Z686" s="4"/>
      <c r="AA686" s="4"/>
      <c r="AB686" s="4"/>
      <c r="AC686" s="4"/>
      <c r="AD686" s="4"/>
      <c r="AE686" s="4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</row>
    <row r="687" spans="7:51" ht="15" x14ac:dyDescent="0.25">
      <c r="G687" s="5"/>
      <c r="H687" s="5"/>
      <c r="I687" s="5"/>
      <c r="Z687" s="4"/>
      <c r="AA687" s="4"/>
      <c r="AB687" s="4"/>
      <c r="AC687" s="4"/>
      <c r="AD687" s="4"/>
      <c r="AE687" s="4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</row>
    <row r="688" spans="7:51" ht="15" x14ac:dyDescent="0.25">
      <c r="G688" s="5"/>
      <c r="H688" s="5"/>
      <c r="I688" s="5"/>
      <c r="Z688" s="4"/>
      <c r="AA688" s="4"/>
      <c r="AB688" s="4"/>
      <c r="AC688" s="4"/>
      <c r="AD688" s="4"/>
      <c r="AE688" s="4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</row>
    <row r="689" spans="7:51" ht="15" x14ac:dyDescent="0.25">
      <c r="G689" s="5"/>
      <c r="H689" s="5"/>
      <c r="I689" s="5"/>
      <c r="Z689" s="4"/>
      <c r="AA689" s="4"/>
      <c r="AB689" s="4"/>
      <c r="AC689" s="4"/>
      <c r="AD689" s="4"/>
      <c r="AE689" s="4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</row>
    <row r="690" spans="7:51" ht="15" x14ac:dyDescent="0.25">
      <c r="G690" s="5"/>
      <c r="H690" s="5"/>
      <c r="I690" s="5"/>
      <c r="Z690" s="4"/>
      <c r="AA690" s="4"/>
      <c r="AB690" s="4"/>
      <c r="AC690" s="4"/>
      <c r="AD690" s="4"/>
      <c r="AE690" s="4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</row>
    <row r="691" spans="7:51" ht="15" x14ac:dyDescent="0.25">
      <c r="G691" s="5"/>
      <c r="H691" s="5"/>
      <c r="I691" s="5"/>
      <c r="Z691" s="4"/>
      <c r="AA691" s="4"/>
      <c r="AB691" s="4"/>
      <c r="AC691" s="4"/>
      <c r="AD691" s="4"/>
      <c r="AE691" s="4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</row>
    <row r="692" spans="7:51" ht="15" x14ac:dyDescent="0.25">
      <c r="G692" s="5"/>
      <c r="H692" s="5"/>
      <c r="I692" s="5"/>
      <c r="Z692" s="4"/>
      <c r="AA692" s="4"/>
      <c r="AB692" s="4"/>
      <c r="AC692" s="4"/>
      <c r="AD692" s="4"/>
      <c r="AE692" s="4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</row>
    <row r="693" spans="7:51" ht="15" x14ac:dyDescent="0.25">
      <c r="G693" s="5"/>
      <c r="H693" s="5"/>
      <c r="I693" s="5"/>
      <c r="Z693" s="4"/>
      <c r="AA693" s="4"/>
      <c r="AB693" s="4"/>
      <c r="AC693" s="4"/>
      <c r="AD693" s="4"/>
      <c r="AE693" s="4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</row>
    <row r="694" spans="7:51" ht="15" x14ac:dyDescent="0.25">
      <c r="G694" s="5"/>
      <c r="H694" s="5"/>
      <c r="I694" s="5"/>
      <c r="Z694" s="4"/>
      <c r="AA694" s="4"/>
      <c r="AB694" s="4"/>
      <c r="AC694" s="4"/>
      <c r="AD694" s="4"/>
      <c r="AE694" s="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</row>
    <row r="695" spans="7:51" ht="15" x14ac:dyDescent="0.25">
      <c r="G695" s="5"/>
      <c r="H695" s="5"/>
      <c r="I695" s="5"/>
      <c r="Z695" s="4"/>
      <c r="AA695" s="4"/>
      <c r="AB695" s="4"/>
      <c r="AC695" s="4"/>
      <c r="AD695" s="4"/>
      <c r="AE695" s="4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</row>
    <row r="696" spans="7:51" ht="15" x14ac:dyDescent="0.25">
      <c r="G696" s="5"/>
      <c r="H696" s="5"/>
      <c r="I696" s="5"/>
      <c r="Z696" s="4"/>
      <c r="AA696" s="4"/>
      <c r="AB696" s="4"/>
      <c r="AC696" s="4"/>
      <c r="AD696" s="4"/>
      <c r="AE696" s="4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</row>
    <row r="697" spans="7:51" ht="15" x14ac:dyDescent="0.25">
      <c r="G697" s="5"/>
      <c r="H697" s="5"/>
      <c r="I697" s="5"/>
      <c r="Z697" s="4"/>
      <c r="AA697" s="4"/>
      <c r="AB697" s="4"/>
      <c r="AC697" s="4"/>
      <c r="AD697" s="4"/>
      <c r="AE697" s="4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</row>
    <row r="698" spans="7:51" ht="15" x14ac:dyDescent="0.25">
      <c r="G698" s="5"/>
      <c r="H698" s="5"/>
      <c r="I698" s="5"/>
      <c r="Z698" s="4"/>
      <c r="AA698" s="4"/>
      <c r="AB698" s="4"/>
      <c r="AC698" s="4"/>
      <c r="AD698" s="4"/>
      <c r="AE698" s="4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</row>
    <row r="699" spans="7:51" ht="15" x14ac:dyDescent="0.25">
      <c r="G699" s="5"/>
      <c r="H699" s="5"/>
      <c r="I699" s="5"/>
      <c r="Z699" s="4"/>
      <c r="AA699" s="4"/>
      <c r="AB699" s="4"/>
      <c r="AC699" s="4"/>
      <c r="AD699" s="4"/>
      <c r="AE699" s="4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</row>
    <row r="700" spans="7:51" ht="15" x14ac:dyDescent="0.25">
      <c r="G700" s="5"/>
      <c r="H700" s="5"/>
      <c r="I700" s="5"/>
      <c r="Z700" s="4"/>
      <c r="AA700" s="4"/>
      <c r="AB700" s="4"/>
      <c r="AC700" s="4"/>
      <c r="AD700" s="4"/>
      <c r="AE700" s="4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</row>
    <row r="701" spans="7:51" ht="15" x14ac:dyDescent="0.25">
      <c r="G701" s="5"/>
      <c r="H701" s="5"/>
      <c r="I701" s="5"/>
      <c r="Z701" s="4"/>
      <c r="AA701" s="4"/>
      <c r="AB701" s="4"/>
      <c r="AC701" s="4"/>
      <c r="AD701" s="4"/>
      <c r="AE701" s="4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</row>
    <row r="702" spans="7:51" ht="15" x14ac:dyDescent="0.25">
      <c r="G702" s="5"/>
      <c r="H702" s="5"/>
      <c r="I702" s="5"/>
      <c r="Z702" s="4"/>
      <c r="AA702" s="4"/>
      <c r="AB702" s="4"/>
      <c r="AC702" s="4"/>
      <c r="AD702" s="4"/>
      <c r="AE702" s="4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</row>
    <row r="703" spans="7:51" ht="15" x14ac:dyDescent="0.25">
      <c r="G703" s="5"/>
      <c r="H703" s="5"/>
      <c r="I703" s="5"/>
      <c r="Z703" s="4"/>
      <c r="AA703" s="4"/>
      <c r="AB703" s="4"/>
      <c r="AC703" s="4"/>
      <c r="AD703" s="4"/>
      <c r="AE703" s="4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</row>
    <row r="704" spans="7:51" ht="15" x14ac:dyDescent="0.25">
      <c r="G704" s="5"/>
      <c r="H704" s="5"/>
      <c r="I704" s="5"/>
      <c r="Z704" s="4"/>
      <c r="AA704" s="4"/>
      <c r="AB704" s="4"/>
      <c r="AC704" s="4"/>
      <c r="AD704" s="4"/>
      <c r="AE704" s="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</row>
    <row r="705" spans="7:51" ht="15" x14ac:dyDescent="0.25">
      <c r="G705" s="5"/>
      <c r="H705" s="5"/>
      <c r="I705" s="5"/>
      <c r="Z705" s="4"/>
      <c r="AA705" s="4"/>
      <c r="AB705" s="4"/>
      <c r="AC705" s="4"/>
      <c r="AD705" s="4"/>
      <c r="AE705" s="4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</row>
    <row r="706" spans="7:51" ht="15" x14ac:dyDescent="0.25">
      <c r="G706" s="5"/>
      <c r="H706" s="5"/>
      <c r="I706" s="5"/>
      <c r="Z706" s="4"/>
      <c r="AA706" s="4"/>
      <c r="AB706" s="4"/>
      <c r="AC706" s="4"/>
      <c r="AD706" s="4"/>
      <c r="AE706" s="4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</row>
    <row r="707" spans="7:51" ht="15" x14ac:dyDescent="0.25">
      <c r="G707" s="5"/>
      <c r="H707" s="5"/>
      <c r="I707" s="5"/>
      <c r="Z707" s="4"/>
      <c r="AA707" s="4"/>
      <c r="AB707" s="4"/>
      <c r="AC707" s="4"/>
      <c r="AD707" s="4"/>
      <c r="AE707" s="4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</row>
    <row r="708" spans="7:51" ht="15" x14ac:dyDescent="0.25">
      <c r="G708" s="5"/>
      <c r="H708" s="5"/>
      <c r="I708" s="5"/>
      <c r="Z708" s="4"/>
      <c r="AA708" s="4"/>
      <c r="AB708" s="4"/>
      <c r="AC708" s="4"/>
      <c r="AD708" s="4"/>
      <c r="AE708" s="4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</row>
    <row r="709" spans="7:51" ht="15" x14ac:dyDescent="0.25">
      <c r="G709" s="5"/>
      <c r="H709" s="5"/>
      <c r="I709" s="5"/>
      <c r="Z709" s="4"/>
      <c r="AA709" s="4"/>
      <c r="AB709" s="4"/>
      <c r="AC709" s="4"/>
      <c r="AD709" s="4"/>
      <c r="AE709" s="4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</row>
  </sheetData>
  <autoFilter ref="B2:AF567"/>
  <pageMargins left="0.7" right="0.7" top="0.75" bottom="0.75" header="0.3" footer="0.3"/>
  <pageSetup paperSize="9" orientation="portrait" horizontalDpi="90" verticalDpi="90" r:id="rId1"/>
  <ignoredErrors>
    <ignoredError sqref="Z8:AC24 Z42:AC48 Z49:AC54 Z55:AC58 Z86:AC86 Z92:AC92 Z176:AC176 Z61:AC61 Z59:AC60 Z30:AC41 Z29:AC29 Z25:AC28 Z371:AC371 Z464:AC464 Z512:AC512 Z525:AC525" formula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U1369"/>
  <sheetViews>
    <sheetView showGridLines="0" tabSelected="1" zoomScaleNormal="100" workbookViewId="0">
      <pane ySplit="5" topLeftCell="A6" activePane="bottomLeft" state="frozen"/>
      <selection pane="bottomLeft" activeCell="M6" sqref="M6"/>
    </sheetView>
  </sheetViews>
  <sheetFormatPr defaultColWidth="9.140625" defaultRowHeight="12.75" x14ac:dyDescent="0.2"/>
  <cols>
    <col min="1" max="1" width="11.42578125" style="3" customWidth="1"/>
    <col min="2" max="2" width="13.42578125" style="2" bestFit="1" customWidth="1"/>
    <col min="3" max="3" width="9.7109375" style="2" bestFit="1" customWidth="1"/>
    <col min="4" max="4" width="8.7109375" style="2" bestFit="1" customWidth="1"/>
    <col min="5" max="5" width="9.42578125" style="2" bestFit="1" customWidth="1"/>
    <col min="6" max="6" width="14.5703125" style="3" bestFit="1" customWidth="1"/>
    <col min="7" max="10" width="13.5703125" style="3" bestFit="1" customWidth="1"/>
    <col min="11" max="11" width="9.140625" style="17"/>
    <col min="12" max="12" width="9.140625" style="2"/>
    <col min="13" max="13" width="13.140625" style="2" bestFit="1" customWidth="1"/>
    <col min="14" max="14" width="9.7109375" style="2" bestFit="1" customWidth="1"/>
    <col min="15" max="15" width="7.5703125" style="2" bestFit="1" customWidth="1"/>
    <col min="16" max="16" width="16" style="2" bestFit="1" customWidth="1"/>
    <col min="17" max="21" width="13.5703125" style="3" bestFit="1" customWidth="1"/>
    <col min="22" max="16384" width="9.140625" style="2"/>
  </cols>
  <sheetData>
    <row r="1" spans="1:21" ht="5.45" customHeight="1" x14ac:dyDescent="0.2"/>
    <row r="3" spans="1:21" ht="94.15" customHeight="1" x14ac:dyDescent="0.2">
      <c r="A3" s="2"/>
      <c r="G3" s="2"/>
      <c r="H3" s="2"/>
      <c r="I3" s="19"/>
      <c r="J3" s="2"/>
      <c r="K3" s="2"/>
      <c r="Q3" s="2"/>
      <c r="R3" s="2"/>
      <c r="S3" s="19"/>
      <c r="T3" s="2"/>
      <c r="U3" s="2"/>
    </row>
    <row r="4" spans="1:21" ht="25.9" customHeight="1" x14ac:dyDescent="0.2">
      <c r="A4" s="2"/>
      <c r="G4" s="16"/>
      <c r="H4" s="16"/>
      <c r="I4" s="16"/>
      <c r="J4" s="16"/>
      <c r="K4" s="2"/>
      <c r="Q4" s="16"/>
      <c r="R4" s="16"/>
      <c r="S4" s="16"/>
      <c r="T4" s="16"/>
    </row>
    <row r="5" spans="1:21" ht="15" x14ac:dyDescent="0.25">
      <c r="A5" s="2"/>
      <c r="B5" s="8" t="s">
        <v>131</v>
      </c>
      <c r="C5" s="8" t="s">
        <v>44</v>
      </c>
      <c r="D5" s="8" t="s">
        <v>55</v>
      </c>
      <c r="E5" s="8" t="s">
        <v>43</v>
      </c>
      <c r="F5" s="9" t="s">
        <v>52</v>
      </c>
      <c r="G5" s="9" t="s">
        <v>99</v>
      </c>
      <c r="H5" s="9" t="s">
        <v>100</v>
      </c>
      <c r="I5" s="41" t="s">
        <v>97</v>
      </c>
      <c r="J5" s="9" t="s">
        <v>98</v>
      </c>
      <c r="K5" s="2"/>
      <c r="M5" s="8" t="s">
        <v>131</v>
      </c>
      <c r="N5" s="8" t="s">
        <v>44</v>
      </c>
      <c r="O5" s="8" t="s">
        <v>55</v>
      </c>
      <c r="P5" s="2" t="s">
        <v>158</v>
      </c>
      <c r="Q5" s="3" t="s">
        <v>154</v>
      </c>
      <c r="R5" s="3" t="s">
        <v>155</v>
      </c>
      <c r="S5" s="3" t="s">
        <v>156</v>
      </c>
      <c r="T5" s="3" t="s">
        <v>157</v>
      </c>
      <c r="U5"/>
    </row>
    <row r="6" spans="1:21" ht="15" x14ac:dyDescent="0.25">
      <c r="A6" s="4"/>
      <c r="B6" s="11" t="s">
        <v>132</v>
      </c>
      <c r="C6" s="2" t="s">
        <v>54</v>
      </c>
      <c r="D6" s="2" t="s">
        <v>1</v>
      </c>
      <c r="E6" s="38" t="s">
        <v>2</v>
      </c>
      <c r="F6" s="30">
        <v>4</v>
      </c>
      <c r="G6" s="39">
        <v>3.45</v>
      </c>
      <c r="H6" s="40">
        <v>8.73</v>
      </c>
      <c r="I6" s="39">
        <v>3.45</v>
      </c>
      <c r="J6" s="39">
        <v>8.65</v>
      </c>
      <c r="K6" s="2"/>
      <c r="M6" s="52" t="s">
        <v>132</v>
      </c>
      <c r="N6" s="52" t="s">
        <v>54</v>
      </c>
      <c r="O6" s="52" t="s">
        <v>1</v>
      </c>
      <c r="P6" s="49">
        <v>12.5</v>
      </c>
      <c r="Q6" s="44">
        <v>8.36</v>
      </c>
      <c r="R6" s="44">
        <v>11</v>
      </c>
      <c r="S6" s="44">
        <v>3.7</v>
      </c>
      <c r="T6" s="45">
        <v>10.52</v>
      </c>
      <c r="U6"/>
    </row>
    <row r="7" spans="1:21" ht="15" x14ac:dyDescent="0.25">
      <c r="A7" s="4"/>
      <c r="B7" s="11"/>
      <c r="E7" s="38"/>
      <c r="F7" s="30">
        <v>5</v>
      </c>
      <c r="G7" s="39">
        <v>3.63</v>
      </c>
      <c r="H7" s="40">
        <v>9.41</v>
      </c>
      <c r="I7" s="39">
        <v>3.63</v>
      </c>
      <c r="J7" s="39">
        <v>9.41</v>
      </c>
      <c r="K7" s="2"/>
      <c r="M7" s="53"/>
      <c r="N7" s="53"/>
      <c r="O7" s="54" t="s">
        <v>0</v>
      </c>
      <c r="P7" s="51">
        <v>7.5</v>
      </c>
      <c r="Q7" s="47">
        <v>5.71</v>
      </c>
      <c r="R7" s="47">
        <v>11.3</v>
      </c>
      <c r="S7" s="47">
        <v>4.04</v>
      </c>
      <c r="T7" s="48">
        <v>11.3</v>
      </c>
      <c r="U7"/>
    </row>
    <row r="8" spans="1:21" ht="15" x14ac:dyDescent="0.25">
      <c r="A8" s="4"/>
      <c r="B8" s="11"/>
      <c r="E8" s="38"/>
      <c r="F8" s="30">
        <v>7.5</v>
      </c>
      <c r="G8" s="39">
        <v>3.74</v>
      </c>
      <c r="H8" s="40">
        <v>10.41</v>
      </c>
      <c r="I8" s="39">
        <v>3.7</v>
      </c>
      <c r="J8" s="39">
        <v>10.41</v>
      </c>
      <c r="K8" s="2"/>
      <c r="M8" s="53"/>
      <c r="N8" s="53" t="s">
        <v>58</v>
      </c>
      <c r="O8" s="52" t="s">
        <v>1</v>
      </c>
      <c r="P8" s="69">
        <v>20</v>
      </c>
      <c r="Q8" s="43">
        <v>13.26</v>
      </c>
      <c r="R8" s="70">
        <v>16.579999999999998</v>
      </c>
      <c r="S8" s="43">
        <v>5.26</v>
      </c>
      <c r="T8" s="46">
        <v>14.87</v>
      </c>
      <c r="U8"/>
    </row>
    <row r="9" spans="1:21" ht="15" x14ac:dyDescent="0.25">
      <c r="A9" s="4"/>
      <c r="B9" s="11"/>
      <c r="E9" s="38"/>
      <c r="F9" s="30">
        <v>10</v>
      </c>
      <c r="G9" s="39">
        <v>3.49</v>
      </c>
      <c r="H9" s="40">
        <v>10.63</v>
      </c>
      <c r="I9" s="39">
        <v>3.44</v>
      </c>
      <c r="J9" s="39">
        <v>10.52</v>
      </c>
      <c r="K9" s="2"/>
      <c r="M9" s="53"/>
      <c r="N9" s="54"/>
      <c r="O9" s="54" t="s">
        <v>0</v>
      </c>
      <c r="P9" s="51">
        <v>10</v>
      </c>
      <c r="Q9" s="47">
        <v>8.08</v>
      </c>
      <c r="R9" s="47">
        <v>16.149999999999999</v>
      </c>
      <c r="S9" s="47">
        <v>5.65</v>
      </c>
      <c r="T9" s="48">
        <v>16.09</v>
      </c>
      <c r="U9"/>
    </row>
    <row r="10" spans="1:21" ht="15" x14ac:dyDescent="0.25">
      <c r="B10" s="11"/>
      <c r="E10" s="38"/>
      <c r="F10" s="30">
        <v>12.5</v>
      </c>
      <c r="G10" s="39">
        <v>3.06</v>
      </c>
      <c r="H10" s="40">
        <v>10.36</v>
      </c>
      <c r="I10" s="39">
        <v>3.06</v>
      </c>
      <c r="J10" s="39">
        <v>10.1</v>
      </c>
      <c r="K10" s="2"/>
      <c r="M10" s="53" t="s">
        <v>133</v>
      </c>
      <c r="N10" s="52" t="s">
        <v>72</v>
      </c>
      <c r="O10" s="52" t="s">
        <v>1</v>
      </c>
      <c r="P10" s="68">
        <v>20</v>
      </c>
      <c r="Q10" s="43">
        <v>10.64</v>
      </c>
      <c r="R10" s="70">
        <v>26.52</v>
      </c>
      <c r="S10" s="43">
        <v>5.26</v>
      </c>
      <c r="T10" s="46">
        <v>14.87</v>
      </c>
      <c r="U10"/>
    </row>
    <row r="11" spans="1:21" ht="15" x14ac:dyDescent="0.25">
      <c r="B11" s="11"/>
      <c r="E11" s="38" t="s">
        <v>3</v>
      </c>
      <c r="F11" s="30">
        <v>2.5</v>
      </c>
      <c r="G11" s="39" t="s">
        <v>16</v>
      </c>
      <c r="H11" s="40" t="s">
        <v>16</v>
      </c>
      <c r="I11" s="39">
        <v>2.8</v>
      </c>
      <c r="J11" s="39">
        <v>6.7</v>
      </c>
      <c r="K11" s="2"/>
      <c r="M11" s="53"/>
      <c r="N11" s="53"/>
      <c r="O11" s="54" t="s">
        <v>0</v>
      </c>
      <c r="P11" s="51">
        <v>10</v>
      </c>
      <c r="Q11" s="47">
        <v>5.71</v>
      </c>
      <c r="R11" s="47">
        <v>16.23</v>
      </c>
      <c r="S11" s="47">
        <v>5.65</v>
      </c>
      <c r="T11" s="48">
        <v>16.09</v>
      </c>
      <c r="U11"/>
    </row>
    <row r="12" spans="1:21" ht="15" x14ac:dyDescent="0.25">
      <c r="B12" s="11"/>
      <c r="E12" s="38"/>
      <c r="F12" s="30">
        <v>3</v>
      </c>
      <c r="G12" s="39" t="s">
        <v>16</v>
      </c>
      <c r="H12" s="40" t="s">
        <v>16</v>
      </c>
      <c r="I12" s="39">
        <v>3.03</v>
      </c>
      <c r="J12" s="39">
        <v>7.28</v>
      </c>
      <c r="K12" s="2"/>
      <c r="M12" s="53"/>
      <c r="N12" s="53" t="s">
        <v>85</v>
      </c>
      <c r="O12" s="52" t="s">
        <v>1</v>
      </c>
      <c r="P12" s="69">
        <v>25</v>
      </c>
      <c r="Q12" s="43">
        <v>14.93</v>
      </c>
      <c r="R12" s="70">
        <v>36.85</v>
      </c>
      <c r="S12" s="43">
        <v>7.44</v>
      </c>
      <c r="T12" s="46">
        <v>21.05</v>
      </c>
      <c r="U12"/>
    </row>
    <row r="13" spans="1:21" ht="15" x14ac:dyDescent="0.25">
      <c r="B13" s="11"/>
      <c r="E13" s="38"/>
      <c r="F13" s="30">
        <v>4</v>
      </c>
      <c r="G13" s="39">
        <v>4.4800000000000004</v>
      </c>
      <c r="H13" s="40">
        <v>8.68</v>
      </c>
      <c r="I13" s="39">
        <v>3.3</v>
      </c>
      <c r="J13" s="39">
        <v>8.36</v>
      </c>
      <c r="K13" s="2"/>
      <c r="M13" s="53"/>
      <c r="N13" s="54"/>
      <c r="O13" s="54" t="s">
        <v>0</v>
      </c>
      <c r="P13" s="51">
        <v>15</v>
      </c>
      <c r="Q13" s="47">
        <v>8.11</v>
      </c>
      <c r="R13" s="47">
        <v>23.11</v>
      </c>
      <c r="S13" s="47">
        <v>8.0399999999999991</v>
      </c>
      <c r="T13" s="48">
        <v>22.71</v>
      </c>
      <c r="U13"/>
    </row>
    <row r="14" spans="1:21" ht="15" x14ac:dyDescent="0.25">
      <c r="B14" s="11"/>
      <c r="E14" s="38"/>
      <c r="F14" s="30">
        <v>5</v>
      </c>
      <c r="G14" s="39">
        <v>4.87</v>
      </c>
      <c r="H14" s="40">
        <v>9.5</v>
      </c>
      <c r="I14" s="39">
        <v>3.44</v>
      </c>
      <c r="J14" s="39">
        <v>9</v>
      </c>
      <c r="K14" s="2"/>
      <c r="M14" s="53" t="s">
        <v>150</v>
      </c>
      <c r="N14" s="52" t="s">
        <v>138</v>
      </c>
      <c r="O14" s="52" t="s">
        <v>1</v>
      </c>
      <c r="P14" s="50">
        <v>15</v>
      </c>
      <c r="Q14" s="43">
        <v>6.11</v>
      </c>
      <c r="R14" s="43">
        <v>14.32</v>
      </c>
      <c r="S14" s="43">
        <v>3.31</v>
      </c>
      <c r="T14" s="46">
        <v>9.3699999999999992</v>
      </c>
      <c r="U14"/>
    </row>
    <row r="15" spans="1:21" ht="15" x14ac:dyDescent="0.25">
      <c r="B15" s="11"/>
      <c r="E15" s="38"/>
      <c r="F15" s="30">
        <v>7.5</v>
      </c>
      <c r="G15" s="39">
        <v>5.45</v>
      </c>
      <c r="H15" s="40">
        <v>10.53</v>
      </c>
      <c r="I15" s="39">
        <v>3.26</v>
      </c>
      <c r="J15" s="39">
        <v>9.74</v>
      </c>
      <c r="K15" s="2"/>
      <c r="M15" s="53"/>
      <c r="N15" s="53"/>
      <c r="O15" s="54" t="s">
        <v>0</v>
      </c>
      <c r="P15" s="51">
        <v>7.5</v>
      </c>
      <c r="Q15" s="47">
        <v>3.67</v>
      </c>
      <c r="R15" s="47">
        <v>10.27</v>
      </c>
      <c r="S15" s="47">
        <v>3.6</v>
      </c>
      <c r="T15" s="48">
        <v>10.18</v>
      </c>
      <c r="U15"/>
    </row>
    <row r="16" spans="1:21" ht="15" x14ac:dyDescent="0.25">
      <c r="A16" s="4"/>
      <c r="B16" s="11"/>
      <c r="E16" s="38"/>
      <c r="F16" s="30">
        <v>10</v>
      </c>
      <c r="G16" s="39">
        <v>5.77</v>
      </c>
      <c r="H16" s="40">
        <v>10.76</v>
      </c>
      <c r="I16" s="39">
        <v>2.54</v>
      </c>
      <c r="J16" s="39">
        <v>9.43</v>
      </c>
      <c r="K16" s="2"/>
      <c r="M16" s="53"/>
      <c r="N16" s="53" t="s">
        <v>106</v>
      </c>
      <c r="O16" s="52" t="s">
        <v>1</v>
      </c>
      <c r="P16" s="69">
        <v>25</v>
      </c>
      <c r="Q16" s="43">
        <v>9.33</v>
      </c>
      <c r="R16" s="70">
        <v>23.03</v>
      </c>
      <c r="S16" s="43">
        <v>4.6900000000000004</v>
      </c>
      <c r="T16" s="46">
        <v>13.29</v>
      </c>
      <c r="U16"/>
    </row>
    <row r="17" spans="1:21" ht="15" x14ac:dyDescent="0.25">
      <c r="A17" s="4"/>
      <c r="B17" s="11"/>
      <c r="E17" s="38"/>
      <c r="F17" s="30">
        <v>12.5</v>
      </c>
      <c r="G17" s="39">
        <v>6.1</v>
      </c>
      <c r="H17" s="40">
        <v>10.41</v>
      </c>
      <c r="I17" s="39">
        <v>0.38</v>
      </c>
      <c r="J17" s="39">
        <v>8.36</v>
      </c>
      <c r="K17" s="2"/>
      <c r="M17" s="53"/>
      <c r="N17" s="53"/>
      <c r="O17" s="54" t="s">
        <v>0</v>
      </c>
      <c r="P17" s="51">
        <v>10</v>
      </c>
      <c r="Q17" s="47">
        <v>5.13</v>
      </c>
      <c r="R17" s="47">
        <v>14.61</v>
      </c>
      <c r="S17" s="47">
        <v>11.66</v>
      </c>
      <c r="T17" s="48">
        <v>14.49</v>
      </c>
      <c r="U17"/>
    </row>
    <row r="18" spans="1:21" ht="15" x14ac:dyDescent="0.25">
      <c r="A18" s="4"/>
      <c r="B18" s="11"/>
      <c r="E18" s="38" t="s">
        <v>4</v>
      </c>
      <c r="F18" s="30">
        <v>2.5</v>
      </c>
      <c r="G18" s="39" t="s">
        <v>16</v>
      </c>
      <c r="H18" s="40" t="s">
        <v>16</v>
      </c>
      <c r="I18" s="39">
        <v>2.48</v>
      </c>
      <c r="J18" s="39">
        <v>6.29</v>
      </c>
      <c r="K18" s="2"/>
      <c r="M18" s="53"/>
      <c r="N18" s="53" t="s">
        <v>119</v>
      </c>
      <c r="O18" s="52" t="s">
        <v>1</v>
      </c>
      <c r="P18" s="69">
        <v>25</v>
      </c>
      <c r="Q18" s="43">
        <v>12.5</v>
      </c>
      <c r="R18" s="70">
        <v>34.65</v>
      </c>
      <c r="S18" s="43">
        <v>6.65</v>
      </c>
      <c r="T18" s="46">
        <v>18.75</v>
      </c>
      <c r="U18"/>
    </row>
    <row r="19" spans="1:21" ht="15" x14ac:dyDescent="0.25">
      <c r="B19" s="11"/>
      <c r="E19" s="38"/>
      <c r="F19" s="30">
        <v>3</v>
      </c>
      <c r="G19" s="39">
        <v>5.04</v>
      </c>
      <c r="H19" s="40">
        <v>8.18</v>
      </c>
      <c r="I19" s="39">
        <v>2.65</v>
      </c>
      <c r="J19" s="39">
        <v>6.55</v>
      </c>
      <c r="K19" s="2"/>
      <c r="M19" s="54"/>
      <c r="N19" s="54"/>
      <c r="O19" s="54" t="s">
        <v>0</v>
      </c>
      <c r="P19" s="51">
        <v>15</v>
      </c>
      <c r="Q19" s="47">
        <v>7.31</v>
      </c>
      <c r="R19" s="47">
        <v>20.61</v>
      </c>
      <c r="S19" s="47">
        <v>7.24</v>
      </c>
      <c r="T19" s="48">
        <v>20.350000000000001</v>
      </c>
      <c r="U19"/>
    </row>
    <row r="20" spans="1:21" ht="15" x14ac:dyDescent="0.25">
      <c r="B20" s="11"/>
      <c r="E20" s="38"/>
      <c r="F20" s="30">
        <v>4</v>
      </c>
      <c r="G20" s="39">
        <v>5.71</v>
      </c>
      <c r="H20" s="40">
        <v>9.1</v>
      </c>
      <c r="I20" s="39">
        <v>2.83</v>
      </c>
      <c r="J20" s="39">
        <v>7.4</v>
      </c>
      <c r="K20" s="2"/>
      <c r="M20"/>
      <c r="N20"/>
      <c r="O20"/>
      <c r="P20"/>
      <c r="Q20"/>
      <c r="R20"/>
      <c r="S20"/>
      <c r="T20"/>
      <c r="U20"/>
    </row>
    <row r="21" spans="1:21" ht="15" x14ac:dyDescent="0.25">
      <c r="A21" s="2"/>
      <c r="B21" s="11"/>
      <c r="E21" s="38"/>
      <c r="F21" s="30">
        <v>5</v>
      </c>
      <c r="G21" s="39">
        <v>6.29</v>
      </c>
      <c r="H21" s="40">
        <v>9.77</v>
      </c>
      <c r="I21" s="39">
        <v>2.74</v>
      </c>
      <c r="J21" s="39">
        <v>7.81</v>
      </c>
      <c r="K21" s="2"/>
      <c r="M21"/>
      <c r="N21"/>
      <c r="O21"/>
      <c r="P21"/>
      <c r="Q21"/>
      <c r="R21"/>
      <c r="S21"/>
      <c r="T21"/>
      <c r="U21"/>
    </row>
    <row r="22" spans="1:21" ht="15" x14ac:dyDescent="0.25">
      <c r="A22" s="2"/>
      <c r="B22" s="11"/>
      <c r="E22" s="38"/>
      <c r="F22" s="30">
        <v>7.5</v>
      </c>
      <c r="G22" s="39">
        <v>7.43</v>
      </c>
      <c r="H22" s="40">
        <v>11</v>
      </c>
      <c r="I22" s="39">
        <v>1.46</v>
      </c>
      <c r="J22" s="39">
        <v>7.56</v>
      </c>
      <c r="K22" s="2"/>
      <c r="M22"/>
      <c r="N22"/>
      <c r="O22"/>
      <c r="P22"/>
      <c r="Q22"/>
      <c r="R22"/>
      <c r="S22"/>
      <c r="T22"/>
      <c r="U22"/>
    </row>
    <row r="23" spans="1:21" ht="15" x14ac:dyDescent="0.25">
      <c r="A23" s="2"/>
      <c r="B23" s="11"/>
      <c r="E23" s="38" t="s">
        <v>5</v>
      </c>
      <c r="F23" s="30">
        <v>2.5</v>
      </c>
      <c r="G23" s="39">
        <v>5.82</v>
      </c>
      <c r="H23" s="40">
        <v>8.5299999999999994</v>
      </c>
      <c r="I23" s="39">
        <v>2.02</v>
      </c>
      <c r="J23" s="39">
        <v>5.5</v>
      </c>
      <c r="K23" s="2"/>
      <c r="M23"/>
      <c r="N23"/>
      <c r="O23"/>
      <c r="P23"/>
      <c r="Q23"/>
      <c r="R23"/>
      <c r="S23"/>
      <c r="T23"/>
      <c r="U23"/>
    </row>
    <row r="24" spans="1:21" ht="15" x14ac:dyDescent="0.25">
      <c r="A24" s="2"/>
      <c r="B24" s="11"/>
      <c r="E24" s="38"/>
      <c r="F24" s="30">
        <v>3</v>
      </c>
      <c r="G24" s="39">
        <v>6.36</v>
      </c>
      <c r="H24" s="40">
        <v>9.19</v>
      </c>
      <c r="I24" s="39">
        <v>1.97</v>
      </c>
      <c r="J24" s="39">
        <v>5.74</v>
      </c>
      <c r="K24" s="2"/>
      <c r="M24"/>
      <c r="N24"/>
      <c r="O24"/>
      <c r="P24"/>
      <c r="Q24"/>
      <c r="R24"/>
      <c r="S24"/>
      <c r="T24"/>
      <c r="U24"/>
    </row>
    <row r="25" spans="1:21" ht="15" x14ac:dyDescent="0.25">
      <c r="A25" s="2"/>
      <c r="B25" s="11"/>
      <c r="E25" s="38"/>
      <c r="F25" s="30">
        <v>4</v>
      </c>
      <c r="G25" s="39">
        <v>7.29</v>
      </c>
      <c r="H25" s="40">
        <v>9.94</v>
      </c>
      <c r="I25" s="39">
        <v>1.82</v>
      </c>
      <c r="J25" s="39">
        <v>5.55</v>
      </c>
      <c r="K25" s="2"/>
      <c r="M25"/>
      <c r="N25"/>
      <c r="O25"/>
      <c r="P25"/>
      <c r="Q25"/>
      <c r="R25"/>
      <c r="S25"/>
      <c r="T25"/>
      <c r="U25"/>
    </row>
    <row r="26" spans="1:21" ht="15" x14ac:dyDescent="0.25">
      <c r="A26" s="2"/>
      <c r="B26" s="11"/>
      <c r="E26" s="38"/>
      <c r="F26" s="30">
        <v>5</v>
      </c>
      <c r="G26" s="39">
        <v>8.08</v>
      </c>
      <c r="H26" s="40">
        <v>10.75</v>
      </c>
      <c r="I26" s="39">
        <v>1.2</v>
      </c>
      <c r="J26" s="39">
        <v>5.43</v>
      </c>
      <c r="K26" s="2"/>
      <c r="M26"/>
      <c r="N26"/>
      <c r="O26"/>
      <c r="P26"/>
      <c r="Q26"/>
      <c r="R26"/>
      <c r="S26"/>
      <c r="T26"/>
      <c r="U26"/>
    </row>
    <row r="27" spans="1:21" ht="15" x14ac:dyDescent="0.25">
      <c r="A27" s="2"/>
      <c r="B27" s="11"/>
      <c r="E27" s="38" t="s">
        <v>6</v>
      </c>
      <c r="F27" s="30">
        <v>2.5</v>
      </c>
      <c r="G27" s="39">
        <v>7.58</v>
      </c>
      <c r="H27" s="40">
        <v>9.65</v>
      </c>
      <c r="I27" s="39">
        <v>1.3</v>
      </c>
      <c r="J27" s="39">
        <v>4.7</v>
      </c>
      <c r="K27" s="2"/>
      <c r="M27"/>
      <c r="N27"/>
      <c r="O27"/>
      <c r="P27"/>
      <c r="Q27"/>
      <c r="R27"/>
      <c r="S27"/>
      <c r="T27"/>
      <c r="U27"/>
    </row>
    <row r="28" spans="1:21" ht="15" x14ac:dyDescent="0.25">
      <c r="A28" s="2"/>
      <c r="B28" s="11"/>
      <c r="E28" s="38"/>
      <c r="F28" s="30">
        <v>3</v>
      </c>
      <c r="G28" s="39">
        <v>8.36</v>
      </c>
      <c r="H28" s="40">
        <v>10.64</v>
      </c>
      <c r="I28" s="39">
        <v>0.83</v>
      </c>
      <c r="J28" s="39">
        <v>4.32</v>
      </c>
      <c r="K28" s="2"/>
      <c r="M28"/>
      <c r="N28"/>
      <c r="O28"/>
      <c r="P28"/>
      <c r="Q28"/>
      <c r="R28"/>
      <c r="S28"/>
      <c r="T28"/>
      <c r="U28"/>
    </row>
    <row r="29" spans="1:21" ht="15" x14ac:dyDescent="0.25">
      <c r="A29" s="7"/>
      <c r="B29" s="11"/>
      <c r="D29" s="2" t="s">
        <v>0</v>
      </c>
      <c r="E29" s="38" t="s">
        <v>2</v>
      </c>
      <c r="F29" s="30">
        <v>2.5</v>
      </c>
      <c r="G29" s="39">
        <v>3.64</v>
      </c>
      <c r="H29" s="40">
        <v>8.84</v>
      </c>
      <c r="I29" s="39">
        <v>3.64</v>
      </c>
      <c r="J29" s="39">
        <v>8.93</v>
      </c>
      <c r="K29" s="2"/>
      <c r="M29"/>
      <c r="N29"/>
      <c r="O29"/>
      <c r="P29"/>
      <c r="Q29"/>
      <c r="R29"/>
      <c r="S29"/>
      <c r="T29"/>
      <c r="U29"/>
    </row>
    <row r="30" spans="1:21" ht="15" x14ac:dyDescent="0.25">
      <c r="A30" s="2"/>
      <c r="B30" s="11"/>
      <c r="E30" s="38"/>
      <c r="F30" s="30">
        <v>3</v>
      </c>
      <c r="G30" s="39">
        <v>3.84</v>
      </c>
      <c r="H30" s="40">
        <v>9.6</v>
      </c>
      <c r="I30" s="39">
        <v>3.84</v>
      </c>
      <c r="J30" s="39">
        <v>9.51</v>
      </c>
      <c r="K30" s="2"/>
      <c r="M30"/>
      <c r="N30"/>
      <c r="O30"/>
      <c r="P30"/>
      <c r="Q30"/>
      <c r="R30"/>
      <c r="S30"/>
      <c r="T30"/>
      <c r="U30"/>
    </row>
    <row r="31" spans="1:21" ht="15" x14ac:dyDescent="0.25">
      <c r="A31" s="2"/>
      <c r="B31" s="11"/>
      <c r="E31" s="38"/>
      <c r="F31" s="30">
        <v>4</v>
      </c>
      <c r="G31" s="39">
        <v>4</v>
      </c>
      <c r="H31" s="40">
        <v>10.62</v>
      </c>
      <c r="I31" s="39">
        <v>4.04</v>
      </c>
      <c r="J31" s="39">
        <v>10.71</v>
      </c>
      <c r="K31" s="2"/>
      <c r="M31"/>
      <c r="N31"/>
      <c r="O31"/>
      <c r="P31"/>
      <c r="Q31"/>
      <c r="R31"/>
      <c r="S31"/>
      <c r="T31"/>
      <c r="U31"/>
    </row>
    <row r="32" spans="1:21" ht="15" x14ac:dyDescent="0.25">
      <c r="A32" s="2"/>
      <c r="B32" s="11"/>
      <c r="E32" s="38"/>
      <c r="F32" s="30">
        <v>5</v>
      </c>
      <c r="G32" s="39">
        <v>4.05</v>
      </c>
      <c r="H32" s="40">
        <v>11.2</v>
      </c>
      <c r="I32" s="39">
        <v>4.01</v>
      </c>
      <c r="J32" s="39">
        <v>11.3</v>
      </c>
      <c r="K32" s="2"/>
      <c r="M32"/>
      <c r="N32"/>
      <c r="O32"/>
      <c r="P32"/>
      <c r="Q32"/>
      <c r="R32"/>
      <c r="S32"/>
      <c r="T32"/>
      <c r="U32"/>
    </row>
    <row r="33" spans="1:21" ht="15" x14ac:dyDescent="0.25">
      <c r="A33" s="2"/>
      <c r="B33" s="11"/>
      <c r="E33" s="38"/>
      <c r="F33" s="30">
        <v>7.5</v>
      </c>
      <c r="G33" s="39">
        <v>3.15</v>
      </c>
      <c r="H33" s="40">
        <v>11.3</v>
      </c>
      <c r="I33" s="39">
        <v>3.15</v>
      </c>
      <c r="J33" s="39">
        <v>11.3</v>
      </c>
      <c r="K33" s="2"/>
      <c r="M33"/>
      <c r="N33"/>
      <c r="O33"/>
      <c r="P33"/>
      <c r="Q33"/>
      <c r="R33"/>
      <c r="S33"/>
      <c r="T33"/>
      <c r="U33"/>
    </row>
    <row r="34" spans="1:21" ht="15" x14ac:dyDescent="0.25">
      <c r="A34" s="2"/>
      <c r="B34" s="11"/>
      <c r="E34" s="38" t="s">
        <v>3</v>
      </c>
      <c r="F34" s="30">
        <v>2.5</v>
      </c>
      <c r="G34" s="39">
        <v>4.16</v>
      </c>
      <c r="H34" s="40">
        <v>8.74</v>
      </c>
      <c r="I34" s="39">
        <v>3.54</v>
      </c>
      <c r="J34" s="39">
        <v>8.93</v>
      </c>
      <c r="K34" s="2"/>
      <c r="M34"/>
      <c r="N34"/>
      <c r="O34"/>
      <c r="P34"/>
      <c r="Q34"/>
      <c r="R34"/>
      <c r="S34"/>
      <c r="T34"/>
      <c r="U34"/>
    </row>
    <row r="35" spans="1:21" ht="15" x14ac:dyDescent="0.25">
      <c r="A35" s="2"/>
      <c r="B35" s="11"/>
      <c r="E35" s="38"/>
      <c r="F35" s="30">
        <v>3</v>
      </c>
      <c r="G35" s="39">
        <v>4.41</v>
      </c>
      <c r="H35" s="40">
        <v>9.3800000000000008</v>
      </c>
      <c r="I35" s="39">
        <v>3.81</v>
      </c>
      <c r="J35" s="39">
        <v>9.33</v>
      </c>
      <c r="M35"/>
      <c r="N35"/>
      <c r="O35"/>
      <c r="P35"/>
      <c r="Q35"/>
      <c r="R35"/>
      <c r="S35"/>
      <c r="T35"/>
      <c r="U35"/>
    </row>
    <row r="36" spans="1:21" ht="15" x14ac:dyDescent="0.25">
      <c r="A36" s="2"/>
      <c r="B36" s="11"/>
      <c r="E36" s="38"/>
      <c r="F36" s="30">
        <v>4</v>
      </c>
      <c r="G36" s="39">
        <v>4.68</v>
      </c>
      <c r="H36" s="40">
        <v>10.43</v>
      </c>
      <c r="I36" s="39">
        <v>3.93</v>
      </c>
      <c r="J36" s="39">
        <v>10.62</v>
      </c>
      <c r="M36"/>
      <c r="N36"/>
      <c r="O36"/>
      <c r="P36"/>
      <c r="Q36"/>
      <c r="R36"/>
      <c r="S36"/>
      <c r="T36"/>
      <c r="U36"/>
    </row>
    <row r="37" spans="1:21" ht="15" x14ac:dyDescent="0.25">
      <c r="A37" s="2"/>
      <c r="B37" s="11"/>
      <c r="E37" s="38"/>
      <c r="F37" s="30">
        <v>5</v>
      </c>
      <c r="G37" s="39">
        <v>4.83</v>
      </c>
      <c r="H37" s="40">
        <v>11.04</v>
      </c>
      <c r="I37" s="39">
        <v>3.91</v>
      </c>
      <c r="J37" s="39">
        <v>11.11</v>
      </c>
      <c r="M37"/>
      <c r="N37"/>
      <c r="O37"/>
      <c r="P37"/>
      <c r="Q37"/>
      <c r="R37"/>
      <c r="S37"/>
      <c r="T37"/>
      <c r="U37"/>
    </row>
    <row r="38" spans="1:21" ht="15" x14ac:dyDescent="0.25">
      <c r="A38" s="2"/>
      <c r="B38" s="11"/>
      <c r="E38" s="38"/>
      <c r="F38" s="30">
        <v>7.5</v>
      </c>
      <c r="G38" s="39">
        <v>3.86</v>
      </c>
      <c r="H38" s="40">
        <v>11.27</v>
      </c>
      <c r="I38" s="39">
        <v>3.03</v>
      </c>
      <c r="J38" s="39">
        <v>10.9</v>
      </c>
      <c r="M38"/>
      <c r="N38"/>
      <c r="O38"/>
      <c r="P38"/>
      <c r="Q38"/>
      <c r="R38"/>
      <c r="S38"/>
      <c r="T38"/>
      <c r="U38"/>
    </row>
    <row r="39" spans="1:21" ht="15" x14ac:dyDescent="0.25">
      <c r="A39" s="2"/>
      <c r="B39" s="11"/>
      <c r="E39" s="38" t="s">
        <v>4</v>
      </c>
      <c r="F39" s="30">
        <v>2.5</v>
      </c>
      <c r="G39" s="39">
        <v>4.8</v>
      </c>
      <c r="H39" s="40">
        <v>8.3800000000000008</v>
      </c>
      <c r="I39" s="39">
        <v>3.38</v>
      </c>
      <c r="J39" s="39">
        <v>8.32</v>
      </c>
      <c r="M39"/>
      <c r="N39"/>
      <c r="O39"/>
      <c r="P39"/>
      <c r="Q39"/>
      <c r="R39"/>
      <c r="S39"/>
      <c r="T39"/>
      <c r="U39"/>
    </row>
    <row r="40" spans="1:21" ht="15" x14ac:dyDescent="0.25">
      <c r="A40" s="2"/>
      <c r="B40" s="11"/>
      <c r="E40" s="38"/>
      <c r="F40" s="30">
        <v>3</v>
      </c>
      <c r="G40" s="39">
        <v>5.04</v>
      </c>
      <c r="H40" s="40">
        <v>9.09</v>
      </c>
      <c r="I40" s="39">
        <v>3.61</v>
      </c>
      <c r="J40" s="39">
        <v>8.98</v>
      </c>
      <c r="M40"/>
      <c r="N40"/>
      <c r="O40"/>
      <c r="P40"/>
      <c r="Q40"/>
      <c r="R40"/>
      <c r="S40"/>
      <c r="T40"/>
      <c r="U40"/>
    </row>
    <row r="41" spans="1:21" ht="15" x14ac:dyDescent="0.25">
      <c r="A41" s="2"/>
      <c r="B41" s="11"/>
      <c r="E41" s="38"/>
      <c r="F41" s="30">
        <v>4</v>
      </c>
      <c r="G41" s="39">
        <v>5.21</v>
      </c>
      <c r="H41" s="40">
        <v>10.07</v>
      </c>
      <c r="I41" s="39">
        <v>3.7</v>
      </c>
      <c r="J41" s="39">
        <v>10.06</v>
      </c>
      <c r="M41"/>
      <c r="N41"/>
      <c r="O41"/>
      <c r="P41"/>
      <c r="Q41"/>
      <c r="R41"/>
      <c r="S41"/>
      <c r="T41"/>
      <c r="U41"/>
    </row>
    <row r="42" spans="1:21" ht="15" x14ac:dyDescent="0.25">
      <c r="A42" s="2"/>
      <c r="B42" s="11"/>
      <c r="E42" s="38"/>
      <c r="F42" s="30">
        <v>5</v>
      </c>
      <c r="G42" s="39">
        <v>5.27</v>
      </c>
      <c r="H42" s="40">
        <v>10.81</v>
      </c>
      <c r="I42" s="39">
        <v>3.53</v>
      </c>
      <c r="J42" s="39">
        <v>10.36</v>
      </c>
      <c r="M42"/>
      <c r="N42"/>
      <c r="O42"/>
      <c r="P42"/>
      <c r="Q42"/>
      <c r="R42"/>
      <c r="S42"/>
      <c r="T42"/>
      <c r="U42"/>
    </row>
    <row r="43" spans="1:21" ht="15" x14ac:dyDescent="0.25">
      <c r="A43" s="2"/>
      <c r="B43" s="11"/>
      <c r="E43" s="38"/>
      <c r="F43" s="30">
        <v>7.5</v>
      </c>
      <c r="G43" s="39">
        <v>4.33</v>
      </c>
      <c r="H43" s="40">
        <v>10.67</v>
      </c>
      <c r="I43" s="39">
        <v>2.0099999999999998</v>
      </c>
      <c r="J43" s="39">
        <v>9.74</v>
      </c>
      <c r="M43"/>
      <c r="N43"/>
      <c r="O43"/>
      <c r="P43"/>
      <c r="Q43"/>
      <c r="R43"/>
      <c r="S43"/>
      <c r="T43"/>
      <c r="U43"/>
    </row>
    <row r="44" spans="1:21" ht="15" x14ac:dyDescent="0.25">
      <c r="A44" s="2"/>
      <c r="B44" s="11"/>
      <c r="E44" s="38" t="s">
        <v>5</v>
      </c>
      <c r="F44" s="30">
        <v>2.5</v>
      </c>
      <c r="G44" s="39">
        <v>5.13</v>
      </c>
      <c r="H44" s="40">
        <v>8.25</v>
      </c>
      <c r="I44" s="39">
        <v>3.03</v>
      </c>
      <c r="J44" s="39">
        <v>7.55</v>
      </c>
      <c r="M44"/>
      <c r="N44"/>
      <c r="O44"/>
      <c r="P44"/>
      <c r="Q44"/>
      <c r="R44"/>
      <c r="S44"/>
      <c r="T44"/>
      <c r="U44"/>
    </row>
    <row r="45" spans="1:21" ht="15" x14ac:dyDescent="0.25">
      <c r="A45" s="2"/>
      <c r="B45" s="11"/>
      <c r="E45" s="38"/>
      <c r="F45" s="30">
        <v>3</v>
      </c>
      <c r="G45" s="39">
        <v>5.36</v>
      </c>
      <c r="H45" s="40">
        <v>8.67</v>
      </c>
      <c r="I45" s="39">
        <v>3.11</v>
      </c>
      <c r="J45" s="39">
        <v>8.11</v>
      </c>
      <c r="M45"/>
      <c r="N45"/>
      <c r="O45"/>
      <c r="P45"/>
      <c r="Q45"/>
      <c r="R45"/>
      <c r="S45"/>
      <c r="T45"/>
      <c r="U45"/>
    </row>
    <row r="46" spans="1:21" ht="15" x14ac:dyDescent="0.25">
      <c r="A46" s="2"/>
      <c r="B46" s="11"/>
      <c r="E46" s="38"/>
      <c r="F46" s="30">
        <v>4</v>
      </c>
      <c r="G46" s="39">
        <v>5.61</v>
      </c>
      <c r="H46" s="40">
        <v>9.5</v>
      </c>
      <c r="I46" s="39">
        <v>3.15</v>
      </c>
      <c r="J46" s="39">
        <v>8.73</v>
      </c>
      <c r="M46"/>
      <c r="N46"/>
      <c r="O46"/>
      <c r="P46"/>
      <c r="Q46"/>
      <c r="R46"/>
      <c r="S46"/>
      <c r="T46"/>
      <c r="U46"/>
    </row>
    <row r="47" spans="1:21" ht="15" x14ac:dyDescent="0.25">
      <c r="A47" s="2"/>
      <c r="B47" s="11"/>
      <c r="E47" s="38"/>
      <c r="F47" s="30">
        <v>5</v>
      </c>
      <c r="G47" s="39">
        <v>5.65</v>
      </c>
      <c r="H47" s="40">
        <v>9.8699999999999992</v>
      </c>
      <c r="I47" s="39">
        <v>2.95</v>
      </c>
      <c r="J47" s="39">
        <v>9</v>
      </c>
      <c r="M47"/>
      <c r="N47"/>
      <c r="O47"/>
      <c r="P47"/>
      <c r="Q47"/>
      <c r="R47"/>
      <c r="S47"/>
      <c r="T47"/>
      <c r="U47"/>
    </row>
    <row r="48" spans="1:21" ht="15" x14ac:dyDescent="0.25">
      <c r="A48" s="2"/>
      <c r="B48" s="11"/>
      <c r="E48" s="38" t="s">
        <v>6</v>
      </c>
      <c r="F48" s="30">
        <v>2.5</v>
      </c>
      <c r="G48" s="39">
        <v>5.42</v>
      </c>
      <c r="H48" s="40">
        <v>7.91</v>
      </c>
      <c r="I48" s="39" t="s">
        <v>16</v>
      </c>
      <c r="J48" s="39" t="s">
        <v>16</v>
      </c>
      <c r="M48"/>
      <c r="N48"/>
      <c r="O48"/>
      <c r="P48"/>
      <c r="Q48"/>
      <c r="R48"/>
      <c r="S48"/>
      <c r="T48"/>
      <c r="U48"/>
    </row>
    <row r="49" spans="1:21" ht="15" x14ac:dyDescent="0.25">
      <c r="A49" s="2"/>
      <c r="B49" s="11"/>
      <c r="E49" s="38"/>
      <c r="F49" s="30">
        <v>3</v>
      </c>
      <c r="G49" s="39">
        <v>5.58</v>
      </c>
      <c r="H49" s="40">
        <v>8.35</v>
      </c>
      <c r="I49" s="39" t="s">
        <v>16</v>
      </c>
      <c r="J49" s="39" t="s">
        <v>16</v>
      </c>
      <c r="M49"/>
      <c r="N49"/>
      <c r="O49"/>
      <c r="P49"/>
      <c r="Q49"/>
      <c r="R49"/>
      <c r="S49"/>
      <c r="T49"/>
      <c r="U49"/>
    </row>
    <row r="50" spans="1:21" ht="15" x14ac:dyDescent="0.25">
      <c r="A50" s="2"/>
      <c r="B50" s="11"/>
      <c r="E50" s="38"/>
      <c r="F50" s="30">
        <v>4</v>
      </c>
      <c r="G50" s="39">
        <v>5.71</v>
      </c>
      <c r="H50" s="40">
        <v>8.83</v>
      </c>
      <c r="I50" s="39">
        <v>2.06</v>
      </c>
      <c r="J50" s="39">
        <v>6.71</v>
      </c>
      <c r="M50"/>
      <c r="N50"/>
      <c r="O50"/>
      <c r="P50"/>
      <c r="Q50"/>
      <c r="R50"/>
      <c r="S50"/>
      <c r="T50"/>
      <c r="U50"/>
    </row>
    <row r="51" spans="1:21" ht="15" x14ac:dyDescent="0.25">
      <c r="A51" s="2"/>
      <c r="B51" s="11"/>
      <c r="E51" s="38"/>
      <c r="F51" s="30">
        <v>5</v>
      </c>
      <c r="G51" s="39">
        <v>5.41</v>
      </c>
      <c r="H51" s="40">
        <v>9.07</v>
      </c>
      <c r="I51" s="39">
        <v>0.93</v>
      </c>
      <c r="J51" s="39">
        <v>6.56</v>
      </c>
      <c r="M51"/>
      <c r="N51"/>
      <c r="O51"/>
      <c r="P51"/>
      <c r="Q51"/>
      <c r="R51"/>
      <c r="S51"/>
      <c r="T51"/>
      <c r="U51"/>
    </row>
    <row r="52" spans="1:21" ht="15" x14ac:dyDescent="0.25">
      <c r="A52" s="2"/>
      <c r="B52" s="11"/>
      <c r="E52" s="38" t="s">
        <v>7</v>
      </c>
      <c r="F52" s="30">
        <v>2.5</v>
      </c>
      <c r="G52" s="39">
        <v>5.3</v>
      </c>
      <c r="H52" s="40">
        <v>7.38</v>
      </c>
      <c r="I52" s="39" t="s">
        <v>16</v>
      </c>
      <c r="J52" s="39" t="s">
        <v>16</v>
      </c>
      <c r="M52"/>
      <c r="N52"/>
      <c r="O52"/>
      <c r="P52"/>
      <c r="Q52"/>
      <c r="R52"/>
      <c r="S52"/>
      <c r="T52"/>
      <c r="U52"/>
    </row>
    <row r="53" spans="1:21" ht="15" x14ac:dyDescent="0.25">
      <c r="A53" s="2"/>
      <c r="B53" s="11"/>
      <c r="C53" s="2" t="s">
        <v>58</v>
      </c>
      <c r="D53" s="2" t="s">
        <v>1</v>
      </c>
      <c r="E53" s="38" t="s">
        <v>2</v>
      </c>
      <c r="F53" s="30">
        <v>2.5</v>
      </c>
      <c r="G53" s="39" t="s">
        <v>16</v>
      </c>
      <c r="H53" s="40" t="s">
        <v>16</v>
      </c>
      <c r="I53" s="39" t="s">
        <v>16</v>
      </c>
      <c r="J53" s="39" t="s">
        <v>16</v>
      </c>
      <c r="M53"/>
      <c r="N53"/>
      <c r="O53"/>
      <c r="P53"/>
      <c r="Q53"/>
      <c r="R53"/>
      <c r="S53"/>
      <c r="T53"/>
      <c r="U53"/>
    </row>
    <row r="54" spans="1:21" ht="15" x14ac:dyDescent="0.25">
      <c r="A54" s="2"/>
      <c r="B54" s="11"/>
      <c r="E54" s="38"/>
      <c r="F54" s="30">
        <v>3</v>
      </c>
      <c r="G54" s="39" t="s">
        <v>16</v>
      </c>
      <c r="H54" s="40" t="s">
        <v>16</v>
      </c>
      <c r="I54" s="39" t="s">
        <v>16</v>
      </c>
      <c r="J54" s="39" t="s">
        <v>16</v>
      </c>
      <c r="M54"/>
      <c r="N54"/>
      <c r="O54"/>
      <c r="P54"/>
      <c r="Q54"/>
      <c r="R54"/>
      <c r="S54"/>
      <c r="T54"/>
      <c r="U54"/>
    </row>
    <row r="55" spans="1:21" ht="15" x14ac:dyDescent="0.25">
      <c r="A55" s="2"/>
      <c r="B55" s="11"/>
      <c r="E55" s="38"/>
      <c r="F55" s="30">
        <v>4</v>
      </c>
      <c r="G55" s="39" t="s">
        <v>16</v>
      </c>
      <c r="H55" s="40" t="s">
        <v>16</v>
      </c>
      <c r="I55" s="39" t="s">
        <v>16</v>
      </c>
      <c r="J55" s="39" t="s">
        <v>16</v>
      </c>
      <c r="M55"/>
      <c r="N55"/>
      <c r="O55"/>
      <c r="P55"/>
      <c r="Q55"/>
      <c r="R55"/>
      <c r="S55"/>
      <c r="T55"/>
      <c r="U55"/>
    </row>
    <row r="56" spans="1:21" ht="15" x14ac:dyDescent="0.25">
      <c r="A56" s="2"/>
      <c r="B56" s="11"/>
      <c r="E56" s="38"/>
      <c r="F56" s="30">
        <v>5</v>
      </c>
      <c r="G56" s="39">
        <v>4.7</v>
      </c>
      <c r="H56" s="40">
        <v>11.61</v>
      </c>
      <c r="I56" s="39">
        <v>4.7</v>
      </c>
      <c r="J56" s="39">
        <v>11.61</v>
      </c>
      <c r="M56"/>
      <c r="N56"/>
      <c r="O56"/>
      <c r="P56"/>
      <c r="Q56"/>
      <c r="R56"/>
      <c r="S56"/>
      <c r="T56"/>
      <c r="U56"/>
    </row>
    <row r="57" spans="1:21" ht="15" x14ac:dyDescent="0.25">
      <c r="A57" s="2"/>
      <c r="B57" s="11"/>
      <c r="E57" s="38"/>
      <c r="F57" s="30">
        <v>7.5</v>
      </c>
      <c r="G57" s="39">
        <v>5.2</v>
      </c>
      <c r="H57" s="40">
        <v>13.51</v>
      </c>
      <c r="I57" s="39">
        <v>5.2</v>
      </c>
      <c r="J57" s="39">
        <v>13.51</v>
      </c>
      <c r="M57"/>
      <c r="N57"/>
      <c r="O57"/>
      <c r="P57"/>
      <c r="Q57"/>
      <c r="R57"/>
      <c r="S57"/>
      <c r="T57"/>
      <c r="U57"/>
    </row>
    <row r="58" spans="1:21" ht="15" x14ac:dyDescent="0.25">
      <c r="A58" s="2"/>
      <c r="B58" s="11"/>
      <c r="E58" s="38"/>
      <c r="F58" s="30">
        <v>10</v>
      </c>
      <c r="G58" s="39">
        <v>5.32</v>
      </c>
      <c r="H58" s="40">
        <v>14.53</v>
      </c>
      <c r="I58" s="39">
        <v>5.26</v>
      </c>
      <c r="J58" s="39">
        <v>14.53</v>
      </c>
      <c r="M58"/>
      <c r="N58"/>
      <c r="O58"/>
      <c r="P58"/>
      <c r="Q58"/>
      <c r="R58"/>
      <c r="S58"/>
      <c r="T58"/>
      <c r="U58"/>
    </row>
    <row r="59" spans="1:21" ht="15" x14ac:dyDescent="0.25">
      <c r="A59" s="2"/>
      <c r="B59" s="11"/>
      <c r="E59" s="38"/>
      <c r="F59" s="30">
        <v>12.5</v>
      </c>
      <c r="G59" s="39">
        <v>5.18</v>
      </c>
      <c r="H59" s="40">
        <v>15.02</v>
      </c>
      <c r="I59" s="39">
        <v>5.05</v>
      </c>
      <c r="J59" s="39">
        <v>14.87</v>
      </c>
      <c r="M59"/>
      <c r="N59"/>
      <c r="O59"/>
      <c r="P59"/>
      <c r="Q59"/>
      <c r="R59"/>
      <c r="S59"/>
      <c r="T59"/>
      <c r="U59"/>
    </row>
    <row r="60" spans="1:21" ht="15" x14ac:dyDescent="0.25">
      <c r="A60" s="2"/>
      <c r="B60" s="11"/>
      <c r="E60" s="38"/>
      <c r="F60" s="30">
        <v>15</v>
      </c>
      <c r="G60" s="39">
        <v>4.8</v>
      </c>
      <c r="H60" s="40">
        <v>14.96</v>
      </c>
      <c r="I60" s="39">
        <v>4.8</v>
      </c>
      <c r="J60" s="39">
        <v>14.79</v>
      </c>
      <c r="M60"/>
      <c r="N60"/>
      <c r="O60"/>
      <c r="P60"/>
      <c r="Q60"/>
      <c r="R60"/>
      <c r="S60"/>
      <c r="T60"/>
      <c r="U60"/>
    </row>
    <row r="61" spans="1:21" ht="15" x14ac:dyDescent="0.25">
      <c r="A61" s="2"/>
      <c r="B61" s="11"/>
      <c r="E61" s="38"/>
      <c r="F61" s="30">
        <v>20</v>
      </c>
      <c r="G61" s="39">
        <v>3.98</v>
      </c>
      <c r="H61" s="40">
        <v>13.97</v>
      </c>
      <c r="I61" s="39">
        <v>3.89</v>
      </c>
      <c r="J61" s="39">
        <v>13.77</v>
      </c>
      <c r="M61"/>
      <c r="N61"/>
      <c r="O61"/>
      <c r="P61"/>
      <c r="Q61"/>
      <c r="R61"/>
      <c r="S61"/>
      <c r="T61"/>
      <c r="U61"/>
    </row>
    <row r="62" spans="1:21" ht="15" x14ac:dyDescent="0.25">
      <c r="A62" s="2"/>
      <c r="B62" s="11"/>
      <c r="E62" s="38" t="s">
        <v>3</v>
      </c>
      <c r="F62" s="30">
        <v>2.5</v>
      </c>
      <c r="G62" s="39" t="s">
        <v>16</v>
      </c>
      <c r="H62" s="40" t="s">
        <v>16</v>
      </c>
      <c r="I62" s="39" t="s">
        <v>16</v>
      </c>
      <c r="J62" s="39" t="s">
        <v>16</v>
      </c>
      <c r="M62"/>
      <c r="N62"/>
      <c r="O62"/>
      <c r="P62"/>
      <c r="Q62"/>
      <c r="R62"/>
      <c r="S62"/>
      <c r="T62"/>
      <c r="U62"/>
    </row>
    <row r="63" spans="1:21" ht="15" x14ac:dyDescent="0.25">
      <c r="A63" s="2"/>
      <c r="B63" s="11"/>
      <c r="E63" s="38"/>
      <c r="F63" s="30">
        <v>3</v>
      </c>
      <c r="G63" s="39" t="s">
        <v>16</v>
      </c>
      <c r="H63" s="40" t="s">
        <v>16</v>
      </c>
      <c r="I63" s="39">
        <v>3.64</v>
      </c>
      <c r="J63" s="39">
        <v>8.9</v>
      </c>
      <c r="M63"/>
      <c r="N63"/>
      <c r="O63"/>
      <c r="P63"/>
      <c r="Q63"/>
      <c r="R63"/>
      <c r="S63"/>
      <c r="T63"/>
      <c r="U63"/>
    </row>
    <row r="64" spans="1:21" ht="15" x14ac:dyDescent="0.25">
      <c r="A64" s="2"/>
      <c r="B64" s="11"/>
      <c r="E64" s="38"/>
      <c r="F64" s="30">
        <v>4</v>
      </c>
      <c r="G64" s="39" t="s">
        <v>16</v>
      </c>
      <c r="H64" s="40" t="s">
        <v>16</v>
      </c>
      <c r="I64" s="39">
        <v>4.18</v>
      </c>
      <c r="J64" s="39">
        <v>9.9700000000000006</v>
      </c>
      <c r="M64"/>
      <c r="N64"/>
      <c r="O64"/>
      <c r="P64"/>
      <c r="Q64"/>
      <c r="R64"/>
      <c r="S64"/>
      <c r="T64"/>
      <c r="U64"/>
    </row>
    <row r="65" spans="1:21" ht="15" x14ac:dyDescent="0.25">
      <c r="A65" s="2"/>
      <c r="B65" s="11"/>
      <c r="E65" s="38"/>
      <c r="F65" s="30">
        <v>5</v>
      </c>
      <c r="G65" s="39">
        <v>6.07</v>
      </c>
      <c r="H65" s="40">
        <v>11.65</v>
      </c>
      <c r="I65" s="39">
        <v>4.5</v>
      </c>
      <c r="J65" s="39">
        <v>11.2</v>
      </c>
      <c r="M65"/>
      <c r="N65"/>
      <c r="O65"/>
      <c r="P65"/>
      <c r="Q65"/>
      <c r="R65"/>
      <c r="S65"/>
      <c r="T65"/>
      <c r="U65"/>
    </row>
    <row r="66" spans="1:21" ht="15" x14ac:dyDescent="0.25">
      <c r="A66" s="2"/>
      <c r="B66" s="11"/>
      <c r="E66" s="38"/>
      <c r="F66" s="30">
        <v>7.5</v>
      </c>
      <c r="G66" s="39">
        <v>6.99</v>
      </c>
      <c r="H66" s="40">
        <v>13.75</v>
      </c>
      <c r="I66" s="39">
        <v>4.87</v>
      </c>
      <c r="J66" s="39">
        <v>13.04</v>
      </c>
      <c r="M66"/>
      <c r="N66"/>
      <c r="O66"/>
      <c r="P66"/>
      <c r="Q66"/>
      <c r="R66"/>
      <c r="S66"/>
      <c r="T66"/>
      <c r="U66"/>
    </row>
    <row r="67" spans="1:21" ht="15" x14ac:dyDescent="0.25">
      <c r="A67" s="2"/>
      <c r="B67" s="11"/>
      <c r="E67" s="38"/>
      <c r="F67" s="30">
        <v>10</v>
      </c>
      <c r="G67" s="39">
        <v>7.6</v>
      </c>
      <c r="H67" s="40">
        <v>14.78</v>
      </c>
      <c r="I67" s="39">
        <v>4.72</v>
      </c>
      <c r="J67" s="39">
        <v>13.75</v>
      </c>
      <c r="M67"/>
      <c r="N67"/>
      <c r="O67"/>
      <c r="P67"/>
      <c r="Q67"/>
      <c r="R67"/>
      <c r="S67"/>
      <c r="T67"/>
      <c r="U67"/>
    </row>
    <row r="68" spans="1:21" ht="15" x14ac:dyDescent="0.25">
      <c r="A68" s="2"/>
      <c r="B68" s="11"/>
      <c r="E68" s="38"/>
      <c r="F68" s="30">
        <v>12.5</v>
      </c>
      <c r="G68" s="39">
        <v>8.0399999999999991</v>
      </c>
      <c r="H68" s="40">
        <v>15.13</v>
      </c>
      <c r="I68" s="39">
        <v>4.18</v>
      </c>
      <c r="J68" s="39">
        <v>13.72</v>
      </c>
      <c r="M68"/>
      <c r="N68"/>
      <c r="O68"/>
      <c r="P68"/>
      <c r="Q68"/>
      <c r="R68"/>
      <c r="S68"/>
      <c r="T68"/>
      <c r="U68"/>
    </row>
    <row r="69" spans="1:21" ht="15" x14ac:dyDescent="0.25">
      <c r="A69" s="2"/>
      <c r="B69" s="11"/>
      <c r="E69" s="38"/>
      <c r="F69" s="30">
        <v>15</v>
      </c>
      <c r="G69" s="39">
        <v>8.31</v>
      </c>
      <c r="H69" s="40">
        <v>15.13</v>
      </c>
      <c r="I69" s="39">
        <v>3.19</v>
      </c>
      <c r="J69" s="39">
        <v>13.04</v>
      </c>
      <c r="M69"/>
      <c r="N69"/>
      <c r="O69"/>
      <c r="P69"/>
      <c r="Q69"/>
      <c r="R69"/>
      <c r="S69"/>
      <c r="T69"/>
      <c r="U69"/>
    </row>
    <row r="70" spans="1:21" ht="15" x14ac:dyDescent="0.25">
      <c r="A70" s="2"/>
      <c r="B70" s="11"/>
      <c r="E70" s="38" t="s">
        <v>4</v>
      </c>
      <c r="F70" s="30">
        <v>2.5</v>
      </c>
      <c r="G70" s="39" t="s">
        <v>16</v>
      </c>
      <c r="H70" s="40" t="s">
        <v>16</v>
      </c>
      <c r="I70" s="39">
        <v>3.14</v>
      </c>
      <c r="J70" s="39">
        <v>7.77</v>
      </c>
      <c r="M70"/>
      <c r="N70"/>
      <c r="O70"/>
      <c r="P70"/>
      <c r="Q70"/>
      <c r="R70"/>
      <c r="S70"/>
      <c r="T70"/>
      <c r="U70"/>
    </row>
    <row r="71" spans="1:21" ht="15" x14ac:dyDescent="0.25">
      <c r="A71" s="2"/>
      <c r="B71" s="11"/>
      <c r="E71" s="38"/>
      <c r="F71" s="30">
        <v>3</v>
      </c>
      <c r="G71" s="39" t="s">
        <v>16</v>
      </c>
      <c r="H71" s="40" t="s">
        <v>16</v>
      </c>
      <c r="I71" s="39">
        <v>3.27</v>
      </c>
      <c r="J71" s="39">
        <v>8.41</v>
      </c>
      <c r="M71"/>
      <c r="N71"/>
      <c r="O71"/>
      <c r="P71"/>
      <c r="Q71"/>
      <c r="R71"/>
      <c r="S71"/>
      <c r="T71"/>
      <c r="U71"/>
    </row>
    <row r="72" spans="1:21" ht="15" x14ac:dyDescent="0.25">
      <c r="A72" s="2"/>
      <c r="B72" s="11"/>
      <c r="E72" s="38"/>
      <c r="F72" s="30">
        <v>4</v>
      </c>
      <c r="G72" s="39">
        <v>6.93</v>
      </c>
      <c r="H72" s="40">
        <v>11.37</v>
      </c>
      <c r="I72" s="39">
        <v>3.7</v>
      </c>
      <c r="J72" s="39">
        <v>9.1199999999999992</v>
      </c>
      <c r="M72"/>
      <c r="N72"/>
      <c r="O72"/>
      <c r="P72"/>
      <c r="Q72"/>
      <c r="R72"/>
      <c r="S72"/>
      <c r="T72"/>
      <c r="U72"/>
    </row>
    <row r="73" spans="1:21" ht="15" x14ac:dyDescent="0.25">
      <c r="A73" s="2"/>
      <c r="B73" s="11"/>
      <c r="E73" s="38"/>
      <c r="F73" s="30">
        <v>5</v>
      </c>
      <c r="G73" s="39">
        <v>7.63</v>
      </c>
      <c r="H73" s="40">
        <v>12.31</v>
      </c>
      <c r="I73" s="39">
        <v>3.91</v>
      </c>
      <c r="J73" s="39">
        <v>9.91</v>
      </c>
      <c r="M73"/>
      <c r="N73"/>
      <c r="O73"/>
      <c r="P73"/>
      <c r="Q73"/>
      <c r="R73"/>
      <c r="S73"/>
      <c r="T73"/>
      <c r="U73"/>
    </row>
    <row r="74" spans="1:21" ht="15" x14ac:dyDescent="0.25">
      <c r="A74" s="2"/>
      <c r="B74" s="11"/>
      <c r="E74" s="38"/>
      <c r="F74" s="30">
        <v>7.5</v>
      </c>
      <c r="G74" s="39">
        <v>9.1</v>
      </c>
      <c r="H74" s="40">
        <v>14.19</v>
      </c>
      <c r="I74" s="39">
        <v>3.78</v>
      </c>
      <c r="J74" s="39">
        <v>11.2</v>
      </c>
      <c r="M74"/>
      <c r="N74"/>
      <c r="O74"/>
      <c r="P74"/>
      <c r="Q74"/>
      <c r="R74"/>
      <c r="S74"/>
      <c r="T74"/>
      <c r="U74"/>
    </row>
    <row r="75" spans="1:21" ht="15" x14ac:dyDescent="0.25">
      <c r="A75" s="2"/>
      <c r="B75" s="11"/>
      <c r="E75" s="38"/>
      <c r="F75" s="30">
        <v>10</v>
      </c>
      <c r="G75" s="39">
        <v>10.27</v>
      </c>
      <c r="H75" s="40">
        <v>15.44</v>
      </c>
      <c r="I75" s="39">
        <v>2.63</v>
      </c>
      <c r="J75" s="39">
        <v>10.97</v>
      </c>
      <c r="M75"/>
      <c r="N75"/>
      <c r="O75"/>
      <c r="P75"/>
      <c r="Q75"/>
      <c r="R75"/>
      <c r="S75"/>
      <c r="T75"/>
      <c r="U75"/>
    </row>
    <row r="76" spans="1:21" ht="15" x14ac:dyDescent="0.25">
      <c r="A76" s="2"/>
      <c r="B76" s="11"/>
      <c r="E76" s="38" t="s">
        <v>5</v>
      </c>
      <c r="F76" s="30">
        <v>2.5</v>
      </c>
      <c r="G76" s="39" t="s">
        <v>16</v>
      </c>
      <c r="H76" s="40" t="s">
        <v>16</v>
      </c>
      <c r="I76" s="39">
        <v>2.75</v>
      </c>
      <c r="J76" s="39">
        <v>7.28</v>
      </c>
      <c r="M76"/>
      <c r="N76"/>
      <c r="O76"/>
      <c r="P76"/>
      <c r="Q76"/>
      <c r="R76"/>
      <c r="S76"/>
      <c r="T76"/>
      <c r="U76"/>
    </row>
    <row r="77" spans="1:21" ht="15" x14ac:dyDescent="0.25">
      <c r="A77" s="2"/>
      <c r="B77" s="11"/>
      <c r="E77" s="38"/>
      <c r="F77" s="30">
        <v>3</v>
      </c>
      <c r="G77" s="39" t="s">
        <v>16</v>
      </c>
      <c r="H77" s="40" t="s">
        <v>16</v>
      </c>
      <c r="I77" s="39">
        <v>2.87</v>
      </c>
      <c r="J77" s="39">
        <v>7.48</v>
      </c>
      <c r="M77"/>
      <c r="N77"/>
      <c r="O77"/>
      <c r="P77"/>
      <c r="Q77"/>
      <c r="R77"/>
      <c r="S77"/>
      <c r="T77"/>
      <c r="U77"/>
    </row>
    <row r="78" spans="1:21" ht="15" x14ac:dyDescent="0.25">
      <c r="A78" s="2"/>
      <c r="B78" s="11"/>
      <c r="E78" s="38"/>
      <c r="F78" s="30">
        <v>4</v>
      </c>
      <c r="G78" s="39">
        <v>8.68</v>
      </c>
      <c r="H78" s="40">
        <v>12.78</v>
      </c>
      <c r="I78" s="39">
        <v>2.77</v>
      </c>
      <c r="J78" s="39">
        <v>8</v>
      </c>
      <c r="M78"/>
      <c r="N78"/>
      <c r="O78"/>
      <c r="P78"/>
      <c r="Q78"/>
      <c r="R78"/>
      <c r="S78"/>
      <c r="T78"/>
      <c r="U78"/>
    </row>
    <row r="79" spans="1:21" ht="15" x14ac:dyDescent="0.25">
      <c r="A79" s="2"/>
      <c r="B79" s="11"/>
      <c r="E79" s="38"/>
      <c r="F79" s="30">
        <v>5</v>
      </c>
      <c r="G79" s="39">
        <v>9.7100000000000009</v>
      </c>
      <c r="H79" s="40">
        <v>13.63</v>
      </c>
      <c r="I79" s="39">
        <v>2.71</v>
      </c>
      <c r="J79" s="39">
        <v>8.1</v>
      </c>
      <c r="M79"/>
      <c r="N79"/>
      <c r="O79"/>
      <c r="P79"/>
      <c r="Q79"/>
      <c r="R79"/>
      <c r="S79"/>
      <c r="T79"/>
      <c r="U79"/>
    </row>
    <row r="80" spans="1:21" ht="15" x14ac:dyDescent="0.25">
      <c r="A80" s="2"/>
      <c r="B80" s="11"/>
      <c r="E80" s="38"/>
      <c r="F80" s="30">
        <v>7.5</v>
      </c>
      <c r="G80" s="39">
        <v>11.89</v>
      </c>
      <c r="H80" s="40">
        <v>15.36</v>
      </c>
      <c r="I80" s="39">
        <v>1.02</v>
      </c>
      <c r="J80" s="39">
        <v>7.56</v>
      </c>
      <c r="M80"/>
      <c r="N80"/>
      <c r="O80"/>
      <c r="P80"/>
      <c r="Q80"/>
      <c r="R80"/>
      <c r="S80"/>
      <c r="T80"/>
      <c r="U80"/>
    </row>
    <row r="81" spans="1:21" ht="15" x14ac:dyDescent="0.25">
      <c r="A81" s="2"/>
      <c r="B81" s="11"/>
      <c r="E81" s="38" t="s">
        <v>6</v>
      </c>
      <c r="F81" s="30">
        <v>2.5</v>
      </c>
      <c r="G81" s="39">
        <v>8.86</v>
      </c>
      <c r="H81" s="40">
        <v>11.92</v>
      </c>
      <c r="I81" s="39" t="s">
        <v>16</v>
      </c>
      <c r="J81" s="39" t="s">
        <v>16</v>
      </c>
      <c r="M81"/>
      <c r="N81"/>
      <c r="O81"/>
      <c r="P81"/>
      <c r="Q81"/>
      <c r="R81"/>
      <c r="S81"/>
      <c r="T81"/>
      <c r="U81"/>
    </row>
    <row r="82" spans="1:21" ht="15" x14ac:dyDescent="0.25">
      <c r="A82" s="2"/>
      <c r="B82" s="11"/>
      <c r="E82" s="38"/>
      <c r="F82" s="30">
        <v>3</v>
      </c>
      <c r="G82" s="39">
        <v>9.81</v>
      </c>
      <c r="H82" s="40">
        <v>12.75</v>
      </c>
      <c r="I82" s="39">
        <v>2.16</v>
      </c>
      <c r="J82" s="39">
        <v>6.72</v>
      </c>
      <c r="M82"/>
      <c r="N82"/>
      <c r="O82"/>
      <c r="P82"/>
      <c r="Q82"/>
      <c r="R82"/>
      <c r="S82"/>
      <c r="T82"/>
      <c r="U82"/>
    </row>
    <row r="83" spans="1:21" ht="15" x14ac:dyDescent="0.25">
      <c r="A83" s="2"/>
      <c r="B83" s="11"/>
      <c r="E83" s="38"/>
      <c r="F83" s="30">
        <v>4</v>
      </c>
      <c r="G83" s="39">
        <v>11.45</v>
      </c>
      <c r="H83" s="40">
        <v>14.67</v>
      </c>
      <c r="I83" s="39">
        <v>1.5</v>
      </c>
      <c r="J83" s="39">
        <v>6.36</v>
      </c>
      <c r="K83" s="2"/>
      <c r="M83"/>
      <c r="N83"/>
      <c r="O83"/>
      <c r="P83"/>
      <c r="Q83"/>
      <c r="R83"/>
      <c r="S83"/>
      <c r="T83"/>
      <c r="U83"/>
    </row>
    <row r="84" spans="1:21" ht="15" x14ac:dyDescent="0.25">
      <c r="A84" s="2"/>
      <c r="B84" s="11"/>
      <c r="E84" s="38" t="s">
        <v>7</v>
      </c>
      <c r="F84" s="30">
        <v>2.5</v>
      </c>
      <c r="G84" s="39">
        <v>12.29</v>
      </c>
      <c r="H84" s="40">
        <v>15.37</v>
      </c>
      <c r="I84" s="39" t="s">
        <v>16</v>
      </c>
      <c r="J84" s="39" t="s">
        <v>16</v>
      </c>
      <c r="K84" s="2"/>
      <c r="M84"/>
      <c r="N84"/>
      <c r="O84"/>
      <c r="P84"/>
      <c r="Q84"/>
      <c r="R84"/>
      <c r="S84"/>
      <c r="T84"/>
      <c r="U84"/>
    </row>
    <row r="85" spans="1:21" ht="15" x14ac:dyDescent="0.25">
      <c r="A85" s="2"/>
      <c r="B85" s="11"/>
      <c r="E85" s="38"/>
      <c r="F85" s="30">
        <v>3</v>
      </c>
      <c r="G85" s="39">
        <v>13.26</v>
      </c>
      <c r="H85" s="40">
        <v>16.579999999999998</v>
      </c>
      <c r="I85" s="39" t="s">
        <v>16</v>
      </c>
      <c r="J85" s="39" t="s">
        <v>16</v>
      </c>
      <c r="K85" s="2"/>
      <c r="M85"/>
      <c r="N85"/>
      <c r="O85"/>
      <c r="P85"/>
      <c r="Q85"/>
      <c r="R85"/>
      <c r="S85"/>
      <c r="T85"/>
      <c r="U85"/>
    </row>
    <row r="86" spans="1:21" ht="15" x14ac:dyDescent="0.25">
      <c r="A86" s="2"/>
      <c r="B86" s="11"/>
      <c r="D86" s="2" t="s">
        <v>0</v>
      </c>
      <c r="E86" s="38" t="s">
        <v>2</v>
      </c>
      <c r="F86" s="30">
        <v>3</v>
      </c>
      <c r="G86" s="39">
        <v>4.8</v>
      </c>
      <c r="H86" s="40">
        <v>11.9</v>
      </c>
      <c r="I86" s="39">
        <v>4.75</v>
      </c>
      <c r="J86" s="39">
        <v>11.53</v>
      </c>
      <c r="K86" s="2"/>
      <c r="M86"/>
      <c r="N86"/>
      <c r="O86"/>
      <c r="P86"/>
      <c r="Q86"/>
      <c r="R86"/>
      <c r="S86"/>
      <c r="T86"/>
      <c r="U86"/>
    </row>
    <row r="87" spans="1:21" ht="15" x14ac:dyDescent="0.25">
      <c r="A87" s="2"/>
      <c r="B87" s="11"/>
      <c r="E87" s="38"/>
      <c r="F87" s="30">
        <v>4</v>
      </c>
      <c r="G87" s="39">
        <v>5.31</v>
      </c>
      <c r="H87" s="40">
        <v>13.18</v>
      </c>
      <c r="I87" s="39">
        <v>5.36</v>
      </c>
      <c r="J87" s="39">
        <v>13.18</v>
      </c>
      <c r="K87" s="2"/>
      <c r="M87"/>
      <c r="N87"/>
      <c r="O87"/>
      <c r="P87"/>
      <c r="Q87"/>
      <c r="R87"/>
      <c r="S87"/>
      <c r="T87"/>
      <c r="U87"/>
    </row>
    <row r="88" spans="1:21" ht="15" x14ac:dyDescent="0.25">
      <c r="A88" s="2"/>
      <c r="B88" s="11"/>
      <c r="E88" s="38"/>
      <c r="F88" s="30">
        <v>5</v>
      </c>
      <c r="G88" s="39">
        <v>5.6</v>
      </c>
      <c r="H88" s="40">
        <v>14.55</v>
      </c>
      <c r="I88" s="39">
        <v>5.65</v>
      </c>
      <c r="J88" s="39">
        <v>14.55</v>
      </c>
      <c r="K88" s="2"/>
      <c r="M88"/>
      <c r="N88"/>
      <c r="O88"/>
      <c r="P88"/>
      <c r="Q88"/>
      <c r="R88"/>
      <c r="S88"/>
      <c r="T88"/>
      <c r="U88"/>
    </row>
    <row r="89" spans="1:21" ht="15" x14ac:dyDescent="0.25">
      <c r="A89" s="2"/>
      <c r="B89" s="11"/>
      <c r="E89" s="38"/>
      <c r="F89" s="30">
        <v>7.5</v>
      </c>
      <c r="G89" s="39">
        <v>5.65</v>
      </c>
      <c r="H89" s="40">
        <v>15.95</v>
      </c>
      <c r="I89" s="39">
        <v>5.65</v>
      </c>
      <c r="J89" s="39">
        <v>16.09</v>
      </c>
      <c r="K89" s="2"/>
      <c r="M89"/>
      <c r="N89"/>
      <c r="O89"/>
      <c r="P89"/>
      <c r="Q89"/>
      <c r="R89"/>
      <c r="S89"/>
      <c r="T89"/>
      <c r="U89"/>
    </row>
    <row r="90" spans="1:21" ht="15" x14ac:dyDescent="0.25">
      <c r="A90" s="2"/>
      <c r="B90" s="11"/>
      <c r="E90" s="38"/>
      <c r="F90" s="30">
        <v>10</v>
      </c>
      <c r="G90" s="39" t="s">
        <v>16</v>
      </c>
      <c r="H90" s="40" t="s">
        <v>16</v>
      </c>
      <c r="I90" s="39" t="s">
        <v>16</v>
      </c>
      <c r="J90" s="39" t="s">
        <v>16</v>
      </c>
      <c r="K90" s="2"/>
      <c r="M90"/>
      <c r="N90"/>
      <c r="O90"/>
      <c r="P90"/>
      <c r="Q90"/>
      <c r="R90"/>
      <c r="S90"/>
      <c r="T90"/>
      <c r="U90"/>
    </row>
    <row r="91" spans="1:21" ht="15" x14ac:dyDescent="0.25">
      <c r="A91" s="2"/>
      <c r="B91" s="11"/>
      <c r="E91" s="38" t="s">
        <v>3</v>
      </c>
      <c r="F91" s="30">
        <v>5</v>
      </c>
      <c r="G91" s="39">
        <v>6.46</v>
      </c>
      <c r="H91" s="40">
        <v>14.18</v>
      </c>
      <c r="I91" s="39">
        <v>5.55</v>
      </c>
      <c r="J91" s="39">
        <v>14.15</v>
      </c>
      <c r="K91" s="2"/>
      <c r="M91"/>
      <c r="N91"/>
      <c r="O91"/>
      <c r="P91"/>
      <c r="Q91"/>
      <c r="R91"/>
      <c r="S91"/>
      <c r="T91"/>
      <c r="U91"/>
    </row>
    <row r="92" spans="1:21" ht="15" x14ac:dyDescent="0.25">
      <c r="A92" s="2"/>
      <c r="B92" s="11"/>
      <c r="E92" s="38"/>
      <c r="F92" s="30">
        <v>7.5</v>
      </c>
      <c r="G92" s="39">
        <v>6.81</v>
      </c>
      <c r="H92" s="40">
        <v>15.84</v>
      </c>
      <c r="I92" s="39">
        <v>5.45</v>
      </c>
      <c r="J92" s="39">
        <v>15.67</v>
      </c>
      <c r="K92" s="2"/>
      <c r="M92"/>
      <c r="N92"/>
      <c r="O92"/>
      <c r="P92"/>
      <c r="Q92"/>
      <c r="R92"/>
      <c r="S92"/>
      <c r="T92"/>
      <c r="U92"/>
    </row>
    <row r="93" spans="1:21" ht="15" x14ac:dyDescent="0.25">
      <c r="A93" s="2"/>
      <c r="B93" s="11"/>
      <c r="E93" s="38"/>
      <c r="F93" s="30">
        <v>10</v>
      </c>
      <c r="G93" s="39">
        <v>5.83</v>
      </c>
      <c r="H93" s="40">
        <v>16.149999999999999</v>
      </c>
      <c r="I93" s="39">
        <v>4.82</v>
      </c>
      <c r="J93" s="39">
        <v>15.63</v>
      </c>
      <c r="K93" s="2"/>
      <c r="M93"/>
      <c r="N93"/>
      <c r="O93"/>
      <c r="P93"/>
      <c r="Q93"/>
      <c r="R93"/>
      <c r="S93"/>
      <c r="T93"/>
      <c r="U93"/>
    </row>
    <row r="94" spans="1:21" ht="15" x14ac:dyDescent="0.25">
      <c r="A94" s="2"/>
      <c r="B94" s="11"/>
      <c r="E94" s="38" t="s">
        <v>4</v>
      </c>
      <c r="F94" s="30">
        <v>2.5</v>
      </c>
      <c r="G94" s="39">
        <v>5.96</v>
      </c>
      <c r="H94" s="40">
        <v>10.3</v>
      </c>
      <c r="I94" s="39">
        <v>4.16</v>
      </c>
      <c r="J94" s="39">
        <v>10.029999999999999</v>
      </c>
      <c r="K94" s="2"/>
      <c r="M94"/>
      <c r="N94"/>
      <c r="O94"/>
      <c r="P94"/>
      <c r="Q94"/>
      <c r="R94"/>
      <c r="S94"/>
      <c r="T94"/>
      <c r="U94"/>
    </row>
    <row r="95" spans="1:21" ht="15" x14ac:dyDescent="0.25">
      <c r="A95" s="2"/>
      <c r="B95" s="11"/>
      <c r="E95" s="38"/>
      <c r="F95" s="30">
        <v>3</v>
      </c>
      <c r="G95" s="39">
        <v>6.36</v>
      </c>
      <c r="H95" s="40">
        <v>11.13</v>
      </c>
      <c r="I95" s="39">
        <v>4.49</v>
      </c>
      <c r="J95" s="39">
        <v>10.99</v>
      </c>
      <c r="K95" s="2"/>
      <c r="M95"/>
      <c r="N95"/>
      <c r="O95"/>
      <c r="P95"/>
      <c r="Q95"/>
      <c r="R95"/>
      <c r="S95"/>
      <c r="T95"/>
      <c r="U95"/>
    </row>
    <row r="96" spans="1:21" ht="15" x14ac:dyDescent="0.25">
      <c r="A96" s="2"/>
      <c r="B96" s="11"/>
      <c r="E96" s="38"/>
      <c r="F96" s="30">
        <v>4</v>
      </c>
      <c r="G96" s="39">
        <v>7</v>
      </c>
      <c r="H96" s="40">
        <v>12.47</v>
      </c>
      <c r="I96" s="39">
        <v>5.03</v>
      </c>
      <c r="J96" s="39">
        <v>12.32</v>
      </c>
      <c r="K96" s="2"/>
      <c r="M96"/>
      <c r="N96"/>
      <c r="O96"/>
      <c r="P96"/>
      <c r="Q96"/>
      <c r="R96"/>
      <c r="S96"/>
      <c r="T96"/>
      <c r="U96"/>
    </row>
    <row r="97" spans="1:21" ht="15" x14ac:dyDescent="0.25">
      <c r="A97" s="2"/>
      <c r="B97" s="11"/>
      <c r="E97" s="38"/>
      <c r="F97" s="30">
        <v>5</v>
      </c>
      <c r="G97" s="39">
        <v>7.34</v>
      </c>
      <c r="H97" s="40">
        <v>13.91</v>
      </c>
      <c r="I97" s="39">
        <v>5.18</v>
      </c>
      <c r="J97" s="39">
        <v>13.51</v>
      </c>
      <c r="K97" s="2"/>
      <c r="M97"/>
      <c r="N97"/>
      <c r="O97"/>
      <c r="P97"/>
      <c r="Q97"/>
      <c r="R97"/>
      <c r="S97"/>
      <c r="T97"/>
      <c r="U97"/>
    </row>
    <row r="98" spans="1:21" ht="15" x14ac:dyDescent="0.25">
      <c r="A98" s="2"/>
      <c r="B98" s="11"/>
      <c r="E98" s="38"/>
      <c r="F98" s="30">
        <v>7.5</v>
      </c>
      <c r="G98" s="39">
        <v>7.37</v>
      </c>
      <c r="H98" s="40">
        <v>15.43</v>
      </c>
      <c r="I98" s="39">
        <v>4.87</v>
      </c>
      <c r="J98" s="39">
        <v>14.74</v>
      </c>
      <c r="K98" s="2"/>
      <c r="M98"/>
      <c r="N98"/>
      <c r="O98"/>
      <c r="P98"/>
      <c r="Q98"/>
      <c r="R98"/>
      <c r="S98"/>
      <c r="T98"/>
      <c r="U98"/>
    </row>
    <row r="99" spans="1:21" ht="15" x14ac:dyDescent="0.25">
      <c r="A99" s="2"/>
      <c r="B99" s="11"/>
      <c r="E99" s="38"/>
      <c r="F99" s="30">
        <v>10</v>
      </c>
      <c r="G99" s="39">
        <v>6.56</v>
      </c>
      <c r="H99" s="40">
        <v>15.36</v>
      </c>
      <c r="I99" s="39">
        <v>3.39</v>
      </c>
      <c r="J99" s="39">
        <v>14.13</v>
      </c>
      <c r="K99" s="2"/>
      <c r="M99"/>
      <c r="N99"/>
      <c r="O99"/>
      <c r="P99"/>
      <c r="Q99"/>
      <c r="R99"/>
      <c r="S99"/>
      <c r="T99"/>
      <c r="U99"/>
    </row>
    <row r="100" spans="1:21" ht="15" x14ac:dyDescent="0.25">
      <c r="A100" s="2"/>
      <c r="B100" s="11"/>
      <c r="E100" s="38" t="s">
        <v>5</v>
      </c>
      <c r="F100" s="30">
        <v>2.5</v>
      </c>
      <c r="G100" s="39">
        <v>6.6</v>
      </c>
      <c r="H100" s="40">
        <v>10.36</v>
      </c>
      <c r="I100" s="39">
        <v>3.78</v>
      </c>
      <c r="J100" s="39">
        <v>9.11</v>
      </c>
      <c r="K100" s="2"/>
      <c r="M100"/>
      <c r="N100"/>
      <c r="O100"/>
      <c r="P100"/>
      <c r="Q100"/>
      <c r="R100"/>
      <c r="S100"/>
      <c r="T100"/>
      <c r="U100"/>
    </row>
    <row r="101" spans="1:21" ht="15" x14ac:dyDescent="0.25">
      <c r="A101" s="2"/>
      <c r="B101" s="11"/>
      <c r="E101" s="38"/>
      <c r="F101" s="30">
        <v>3</v>
      </c>
      <c r="G101" s="39">
        <v>6.9</v>
      </c>
      <c r="H101" s="40">
        <v>10.96</v>
      </c>
      <c r="I101" s="39">
        <v>4.05</v>
      </c>
      <c r="J101" s="39">
        <v>9.99</v>
      </c>
      <c r="K101" s="2"/>
      <c r="M101"/>
      <c r="N101"/>
      <c r="O101"/>
      <c r="P101"/>
      <c r="Q101"/>
      <c r="R101"/>
      <c r="S101"/>
      <c r="T101"/>
      <c r="U101"/>
    </row>
    <row r="102" spans="1:21" ht="15" x14ac:dyDescent="0.25">
      <c r="A102" s="2"/>
      <c r="B102" s="11"/>
      <c r="E102" s="38"/>
      <c r="F102" s="30">
        <v>4</v>
      </c>
      <c r="G102" s="39">
        <v>7.44</v>
      </c>
      <c r="H102" s="40">
        <v>12.11</v>
      </c>
      <c r="I102" s="39">
        <v>4.37</v>
      </c>
      <c r="J102" s="39">
        <v>11.22</v>
      </c>
      <c r="K102" s="2"/>
      <c r="M102"/>
      <c r="N102"/>
      <c r="O102"/>
      <c r="P102"/>
      <c r="Q102"/>
      <c r="R102"/>
      <c r="S102"/>
      <c r="T102"/>
      <c r="U102"/>
    </row>
    <row r="103" spans="1:21" ht="15" x14ac:dyDescent="0.25">
      <c r="A103" s="2"/>
      <c r="B103" s="11"/>
      <c r="E103" s="38"/>
      <c r="F103" s="30">
        <v>5</v>
      </c>
      <c r="G103" s="39">
        <v>7.77</v>
      </c>
      <c r="H103" s="40">
        <v>12.97</v>
      </c>
      <c r="I103" s="39">
        <v>4.5</v>
      </c>
      <c r="J103" s="39">
        <v>12.13</v>
      </c>
      <c r="K103" s="2"/>
      <c r="M103"/>
      <c r="N103"/>
      <c r="O103"/>
      <c r="P103"/>
      <c r="Q103"/>
      <c r="R103"/>
      <c r="S103"/>
      <c r="T103"/>
      <c r="U103"/>
    </row>
    <row r="104" spans="1:21" ht="15" x14ac:dyDescent="0.25">
      <c r="A104" s="2"/>
      <c r="B104" s="11"/>
      <c r="E104" s="38"/>
      <c r="F104" s="30">
        <v>7.5</v>
      </c>
      <c r="G104" s="39">
        <v>7.9</v>
      </c>
      <c r="H104" s="40">
        <v>14.11</v>
      </c>
      <c r="I104" s="39">
        <v>3.9</v>
      </c>
      <c r="J104" s="39">
        <v>12.7</v>
      </c>
      <c r="K104" s="2"/>
      <c r="M104"/>
      <c r="N104"/>
      <c r="O104"/>
      <c r="P104"/>
      <c r="Q104"/>
      <c r="R104"/>
      <c r="S104"/>
      <c r="T104"/>
      <c r="U104"/>
    </row>
    <row r="105" spans="1:21" ht="15" x14ac:dyDescent="0.25">
      <c r="A105" s="2"/>
      <c r="B105" s="11"/>
      <c r="E105" s="38" t="s">
        <v>6</v>
      </c>
      <c r="F105" s="30">
        <v>2.5</v>
      </c>
      <c r="G105" s="39">
        <v>6.96</v>
      </c>
      <c r="H105" s="40">
        <v>10.14</v>
      </c>
      <c r="I105" s="39" t="s">
        <v>16</v>
      </c>
      <c r="J105" s="39" t="s">
        <v>16</v>
      </c>
      <c r="K105" s="2"/>
      <c r="M105"/>
      <c r="N105"/>
      <c r="O105"/>
      <c r="P105"/>
      <c r="Q105"/>
      <c r="R105"/>
      <c r="S105"/>
      <c r="T105"/>
      <c r="U105"/>
    </row>
    <row r="106" spans="1:21" ht="15" x14ac:dyDescent="0.25">
      <c r="A106" s="2"/>
      <c r="B106" s="11"/>
      <c r="E106" s="38"/>
      <c r="F106" s="30">
        <v>3</v>
      </c>
      <c r="G106" s="39">
        <v>7.33</v>
      </c>
      <c r="H106" s="40">
        <v>10.68</v>
      </c>
      <c r="I106" s="39" t="s">
        <v>16</v>
      </c>
      <c r="J106" s="39" t="s">
        <v>16</v>
      </c>
      <c r="K106" s="2"/>
      <c r="M106"/>
      <c r="N106"/>
      <c r="O106"/>
      <c r="P106"/>
      <c r="Q106"/>
      <c r="R106"/>
      <c r="S106"/>
      <c r="T106"/>
      <c r="U106"/>
    </row>
    <row r="107" spans="1:21" ht="15" x14ac:dyDescent="0.25">
      <c r="A107" s="2"/>
      <c r="B107" s="11"/>
      <c r="E107" s="38"/>
      <c r="F107" s="30">
        <v>4</v>
      </c>
      <c r="G107" s="39">
        <v>7.85</v>
      </c>
      <c r="H107" s="40">
        <v>11.55</v>
      </c>
      <c r="I107" s="39">
        <v>3.36</v>
      </c>
      <c r="J107" s="39">
        <v>8.9600000000000009</v>
      </c>
      <c r="K107" s="2"/>
      <c r="M107"/>
      <c r="N107"/>
      <c r="O107"/>
      <c r="P107"/>
      <c r="Q107"/>
      <c r="R107"/>
      <c r="S107"/>
      <c r="T107"/>
      <c r="U107"/>
    </row>
    <row r="108" spans="1:21" ht="15" x14ac:dyDescent="0.25">
      <c r="A108" s="2"/>
      <c r="B108" s="11"/>
      <c r="E108" s="38"/>
      <c r="F108" s="30">
        <v>5</v>
      </c>
      <c r="G108" s="39">
        <v>8.08</v>
      </c>
      <c r="H108" s="40">
        <v>12.23</v>
      </c>
      <c r="I108" s="39">
        <v>3.28</v>
      </c>
      <c r="J108" s="39">
        <v>9.49</v>
      </c>
      <c r="K108" s="2"/>
      <c r="M108"/>
      <c r="N108"/>
      <c r="O108"/>
      <c r="P108"/>
      <c r="Q108"/>
      <c r="R108"/>
      <c r="S108"/>
      <c r="T108"/>
      <c r="U108"/>
    </row>
    <row r="109" spans="1:21" ht="15" x14ac:dyDescent="0.25">
      <c r="A109" s="2"/>
      <c r="B109" s="11"/>
      <c r="E109" s="38" t="s">
        <v>7</v>
      </c>
      <c r="F109" s="30">
        <v>2.5</v>
      </c>
      <c r="G109" s="39">
        <v>7.06</v>
      </c>
      <c r="H109" s="40">
        <v>9.82</v>
      </c>
      <c r="I109" s="39" t="s">
        <v>16</v>
      </c>
      <c r="J109" s="39" t="s">
        <v>16</v>
      </c>
      <c r="K109" s="2"/>
      <c r="M109"/>
      <c r="N109"/>
      <c r="O109"/>
      <c r="P109"/>
      <c r="Q109"/>
      <c r="R109"/>
      <c r="S109"/>
      <c r="T109"/>
      <c r="U109"/>
    </row>
    <row r="110" spans="1:21" ht="15" x14ac:dyDescent="0.25">
      <c r="A110" s="2"/>
      <c r="B110" s="11"/>
      <c r="E110" s="38"/>
      <c r="F110" s="30">
        <v>3</v>
      </c>
      <c r="G110" s="39">
        <v>7.33</v>
      </c>
      <c r="H110" s="40">
        <v>10.24</v>
      </c>
      <c r="I110" s="39" t="s">
        <v>16</v>
      </c>
      <c r="J110" s="39" t="s">
        <v>16</v>
      </c>
      <c r="K110" s="2"/>
      <c r="M110"/>
      <c r="N110"/>
      <c r="O110"/>
      <c r="P110"/>
      <c r="Q110"/>
      <c r="R110"/>
      <c r="S110"/>
      <c r="T110"/>
      <c r="U110"/>
    </row>
    <row r="111" spans="1:21" ht="15" x14ac:dyDescent="0.25">
      <c r="A111" s="2"/>
      <c r="B111" s="2" t="s">
        <v>133</v>
      </c>
      <c r="C111" s="2" t="s">
        <v>72</v>
      </c>
      <c r="D111" s="2" t="s">
        <v>1</v>
      </c>
      <c r="E111" s="38" t="s">
        <v>8</v>
      </c>
      <c r="F111" s="30">
        <v>5</v>
      </c>
      <c r="G111" s="39">
        <v>4.7</v>
      </c>
      <c r="H111" s="40">
        <v>11.61</v>
      </c>
      <c r="I111" s="39">
        <v>4.7</v>
      </c>
      <c r="J111" s="39">
        <v>11.61</v>
      </c>
      <c r="K111" s="2"/>
      <c r="M111"/>
      <c r="N111"/>
      <c r="O111"/>
      <c r="P111"/>
      <c r="Q111"/>
      <c r="R111"/>
      <c r="S111"/>
      <c r="T111"/>
      <c r="U111"/>
    </row>
    <row r="112" spans="1:21" ht="15" x14ac:dyDescent="0.25">
      <c r="A112" s="2"/>
      <c r="E112" s="38"/>
      <c r="F112" s="30">
        <v>7.5</v>
      </c>
      <c r="G112" s="39">
        <v>5.2</v>
      </c>
      <c r="H112" s="40">
        <v>13.51</v>
      </c>
      <c r="I112" s="39">
        <v>5.2</v>
      </c>
      <c r="J112" s="39">
        <v>13.51</v>
      </c>
      <c r="K112" s="2"/>
      <c r="M112"/>
      <c r="N112"/>
      <c r="O112"/>
      <c r="P112"/>
      <c r="Q112"/>
      <c r="R112"/>
      <c r="S112"/>
      <c r="T112"/>
      <c r="U112"/>
    </row>
    <row r="113" spans="1:21" ht="15" x14ac:dyDescent="0.25">
      <c r="A113" s="2"/>
      <c r="E113" s="38"/>
      <c r="F113" s="30">
        <v>10</v>
      </c>
      <c r="G113" s="39">
        <v>5.32</v>
      </c>
      <c r="H113" s="40">
        <v>14.53</v>
      </c>
      <c r="I113" s="39">
        <v>5.26</v>
      </c>
      <c r="J113" s="39">
        <v>14.53</v>
      </c>
      <c r="K113" s="2"/>
      <c r="M113"/>
      <c r="N113"/>
      <c r="O113"/>
      <c r="P113"/>
      <c r="Q113" s="39"/>
      <c r="R113" s="40"/>
      <c r="S113" s="39"/>
      <c r="T113" s="39"/>
      <c r="U113"/>
    </row>
    <row r="114" spans="1:21" ht="15" x14ac:dyDescent="0.25">
      <c r="A114" s="2"/>
      <c r="E114" s="38"/>
      <c r="F114" s="30">
        <v>12.5</v>
      </c>
      <c r="G114" s="39">
        <v>5.18</v>
      </c>
      <c r="H114" s="40">
        <v>15.02</v>
      </c>
      <c r="I114" s="39">
        <v>5.05</v>
      </c>
      <c r="J114" s="39">
        <v>14.87</v>
      </c>
      <c r="K114" s="2"/>
      <c r="M114"/>
      <c r="N114"/>
      <c r="O114"/>
      <c r="P114"/>
      <c r="Q114" s="39"/>
      <c r="R114" s="40"/>
      <c r="S114" s="39"/>
      <c r="T114" s="39"/>
      <c r="U114"/>
    </row>
    <row r="115" spans="1:21" ht="15" x14ac:dyDescent="0.25">
      <c r="A115" s="2"/>
      <c r="E115" s="38"/>
      <c r="F115" s="30">
        <v>15</v>
      </c>
      <c r="G115" s="39">
        <v>4.8</v>
      </c>
      <c r="H115" s="40">
        <v>14.96</v>
      </c>
      <c r="I115" s="39">
        <v>4.8</v>
      </c>
      <c r="J115" s="39">
        <v>14.79</v>
      </c>
      <c r="K115" s="2"/>
      <c r="M115"/>
      <c r="N115"/>
      <c r="O115"/>
      <c r="P115"/>
      <c r="Q115" s="39"/>
      <c r="R115" s="40"/>
      <c r="S115" s="39"/>
      <c r="T115" s="39"/>
      <c r="U115"/>
    </row>
    <row r="116" spans="1:21" ht="15" x14ac:dyDescent="0.25">
      <c r="A116" s="2"/>
      <c r="E116" s="38"/>
      <c r="F116" s="30">
        <v>20</v>
      </c>
      <c r="G116" s="39">
        <v>3.98</v>
      </c>
      <c r="H116" s="40">
        <v>13.97</v>
      </c>
      <c r="I116" s="39">
        <v>3.89</v>
      </c>
      <c r="J116" s="39">
        <v>13.77</v>
      </c>
      <c r="K116" s="2"/>
      <c r="M116"/>
      <c r="N116"/>
      <c r="O116"/>
      <c r="P116"/>
      <c r="Q116" s="39"/>
      <c r="R116" s="40"/>
      <c r="S116" s="39"/>
      <c r="T116" s="39"/>
      <c r="U116"/>
    </row>
    <row r="117" spans="1:21" ht="15" x14ac:dyDescent="0.25">
      <c r="A117" s="2"/>
      <c r="E117" s="38" t="s">
        <v>9</v>
      </c>
      <c r="F117" s="30">
        <v>3</v>
      </c>
      <c r="G117" s="39" t="s">
        <v>16</v>
      </c>
      <c r="H117" s="40" t="s">
        <v>16</v>
      </c>
      <c r="I117" s="39">
        <v>3.64</v>
      </c>
      <c r="J117" s="39">
        <v>8.9</v>
      </c>
      <c r="K117" s="2"/>
      <c r="M117"/>
      <c r="N117"/>
      <c r="O117"/>
      <c r="P117"/>
      <c r="Q117" s="39"/>
      <c r="R117" s="40"/>
      <c r="S117" s="39"/>
      <c r="T117" s="39"/>
      <c r="U117"/>
    </row>
    <row r="118" spans="1:21" ht="15" x14ac:dyDescent="0.25">
      <c r="A118" s="2"/>
      <c r="E118" s="38"/>
      <c r="F118" s="30">
        <v>4</v>
      </c>
      <c r="G118" s="39">
        <v>4.72</v>
      </c>
      <c r="H118" s="40">
        <v>11.64</v>
      </c>
      <c r="I118" s="39">
        <v>4.18</v>
      </c>
      <c r="J118" s="39">
        <v>9.9700000000000006</v>
      </c>
      <c r="K118" s="2"/>
      <c r="M118"/>
      <c r="N118"/>
      <c r="O118"/>
      <c r="P118"/>
      <c r="Q118" s="39"/>
      <c r="R118" s="40"/>
      <c r="S118" s="39"/>
      <c r="T118" s="39"/>
      <c r="U118"/>
    </row>
    <row r="119" spans="1:21" ht="15" x14ac:dyDescent="0.25">
      <c r="A119" s="2"/>
      <c r="E119" s="38"/>
      <c r="F119" s="30">
        <v>5</v>
      </c>
      <c r="G119" s="39">
        <v>5.13</v>
      </c>
      <c r="H119" s="40">
        <v>12.68</v>
      </c>
      <c r="I119" s="39">
        <v>4.5</v>
      </c>
      <c r="J119" s="39">
        <v>11.2</v>
      </c>
      <c r="K119" s="2"/>
      <c r="M119"/>
      <c r="N119"/>
      <c r="O119"/>
      <c r="P119"/>
      <c r="Q119" s="39"/>
      <c r="R119" s="40"/>
      <c r="S119" s="39"/>
      <c r="T119" s="39"/>
      <c r="U119"/>
    </row>
    <row r="120" spans="1:21" ht="15" x14ac:dyDescent="0.25">
      <c r="A120" s="2"/>
      <c r="E120" s="38"/>
      <c r="F120" s="30">
        <v>7.5</v>
      </c>
      <c r="G120" s="39">
        <v>5.81</v>
      </c>
      <c r="H120" s="40">
        <v>14.74</v>
      </c>
      <c r="I120" s="39">
        <v>4.87</v>
      </c>
      <c r="J120" s="39">
        <v>13.04</v>
      </c>
      <c r="K120" s="2"/>
      <c r="M120"/>
      <c r="N120"/>
      <c r="O120"/>
      <c r="P120"/>
      <c r="Q120" s="39"/>
      <c r="R120" s="40"/>
      <c r="S120" s="39"/>
      <c r="T120" s="39"/>
      <c r="U120"/>
    </row>
    <row r="121" spans="1:21" ht="15" x14ac:dyDescent="0.25">
      <c r="A121" s="2"/>
      <c r="E121" s="38"/>
      <c r="F121" s="30">
        <v>10</v>
      </c>
      <c r="G121" s="39">
        <v>6.25</v>
      </c>
      <c r="H121" s="40">
        <v>16.2</v>
      </c>
      <c r="I121" s="39">
        <v>4.72</v>
      </c>
      <c r="J121" s="39">
        <v>13.75</v>
      </c>
      <c r="K121" s="2"/>
      <c r="M121"/>
      <c r="N121"/>
      <c r="O121"/>
      <c r="P121"/>
      <c r="Q121" s="39"/>
      <c r="R121" s="40"/>
      <c r="S121" s="39"/>
      <c r="T121" s="39"/>
      <c r="U121"/>
    </row>
    <row r="122" spans="1:21" ht="15" x14ac:dyDescent="0.25">
      <c r="A122" s="2"/>
      <c r="E122" s="38"/>
      <c r="F122" s="30">
        <v>12.5</v>
      </c>
      <c r="G122" s="39">
        <v>6.51</v>
      </c>
      <c r="H122" s="40">
        <v>17.18</v>
      </c>
      <c r="I122" s="39">
        <v>4.18</v>
      </c>
      <c r="J122" s="39">
        <v>13.72</v>
      </c>
      <c r="K122" s="2"/>
      <c r="M122"/>
      <c r="N122"/>
      <c r="O122"/>
      <c r="P122"/>
      <c r="Q122" s="39"/>
      <c r="R122" s="40"/>
      <c r="S122" s="39"/>
      <c r="T122" s="39"/>
      <c r="U122"/>
    </row>
    <row r="123" spans="1:21" ht="15" x14ac:dyDescent="0.25">
      <c r="A123" s="2"/>
      <c r="E123" s="38"/>
      <c r="F123" s="30">
        <v>15</v>
      </c>
      <c r="G123" s="39">
        <v>6.76</v>
      </c>
      <c r="H123" s="40">
        <v>17.850000000000001</v>
      </c>
      <c r="I123" s="39">
        <v>3.19</v>
      </c>
      <c r="J123" s="39">
        <v>13.04</v>
      </c>
      <c r="K123" s="2"/>
      <c r="M123"/>
      <c r="N123"/>
      <c r="O123"/>
      <c r="P123"/>
      <c r="Q123" s="39"/>
      <c r="R123" s="40"/>
      <c r="S123" s="39"/>
      <c r="T123" s="39"/>
      <c r="U123"/>
    </row>
    <row r="124" spans="1:21" ht="15" x14ac:dyDescent="0.25">
      <c r="A124" s="2"/>
      <c r="E124" s="38" t="s">
        <v>10</v>
      </c>
      <c r="F124" s="30">
        <v>2.5</v>
      </c>
      <c r="G124" s="39" t="s">
        <v>16</v>
      </c>
      <c r="H124" s="40" t="s">
        <v>16</v>
      </c>
      <c r="I124" s="39">
        <v>3.14</v>
      </c>
      <c r="J124" s="39">
        <v>7.77</v>
      </c>
      <c r="K124" s="2"/>
      <c r="M124"/>
      <c r="N124"/>
      <c r="O124"/>
      <c r="P124"/>
      <c r="Q124" s="39"/>
      <c r="R124" s="40"/>
      <c r="S124" s="39"/>
      <c r="T124" s="39"/>
      <c r="U124"/>
    </row>
    <row r="125" spans="1:21" ht="15" x14ac:dyDescent="0.25">
      <c r="A125" s="2"/>
      <c r="E125" s="38"/>
      <c r="F125" s="30">
        <v>3</v>
      </c>
      <c r="G125" s="39">
        <v>5.09</v>
      </c>
      <c r="H125" s="40">
        <v>12.17</v>
      </c>
      <c r="I125" s="39">
        <v>3.27</v>
      </c>
      <c r="J125" s="39">
        <v>8.41</v>
      </c>
      <c r="K125" s="2"/>
      <c r="M125"/>
      <c r="N125"/>
      <c r="O125"/>
      <c r="P125"/>
      <c r="Q125" s="39"/>
      <c r="R125" s="40"/>
      <c r="S125" s="39"/>
      <c r="T125" s="39"/>
      <c r="U125"/>
    </row>
    <row r="126" spans="1:21" ht="15" x14ac:dyDescent="0.25">
      <c r="A126" s="2"/>
      <c r="E126" s="38"/>
      <c r="F126" s="30">
        <v>4</v>
      </c>
      <c r="G126" s="39">
        <v>5.77</v>
      </c>
      <c r="H126" s="40">
        <v>14</v>
      </c>
      <c r="I126" s="39">
        <v>3.7</v>
      </c>
      <c r="J126" s="39">
        <v>9.1199999999999992</v>
      </c>
      <c r="K126" s="2"/>
      <c r="M126"/>
      <c r="N126"/>
      <c r="O126"/>
      <c r="P126"/>
      <c r="Q126" s="39"/>
      <c r="R126" s="40"/>
      <c r="S126" s="39"/>
      <c r="T126" s="39"/>
      <c r="U126"/>
    </row>
    <row r="127" spans="1:21" ht="15" x14ac:dyDescent="0.25">
      <c r="A127" s="2"/>
      <c r="E127" s="38"/>
      <c r="F127" s="30">
        <v>5</v>
      </c>
      <c r="G127" s="39">
        <v>6.34</v>
      </c>
      <c r="H127" s="40">
        <v>15.4</v>
      </c>
      <c r="I127" s="39">
        <v>3.91</v>
      </c>
      <c r="J127" s="39">
        <v>9.91</v>
      </c>
      <c r="K127" s="2"/>
      <c r="M127"/>
      <c r="N127"/>
      <c r="O127"/>
      <c r="P127"/>
      <c r="Q127" s="39"/>
      <c r="R127" s="40"/>
      <c r="S127" s="39"/>
      <c r="T127" s="39"/>
      <c r="U127"/>
    </row>
    <row r="128" spans="1:21" ht="15" x14ac:dyDescent="0.25">
      <c r="A128" s="2"/>
      <c r="E128" s="38"/>
      <c r="F128" s="30">
        <v>7.5</v>
      </c>
      <c r="G128" s="39">
        <v>7.5</v>
      </c>
      <c r="H128" s="40">
        <v>18.36</v>
      </c>
      <c r="I128" s="39">
        <v>3.78</v>
      </c>
      <c r="J128" s="39">
        <v>11.2</v>
      </c>
      <c r="K128" s="2"/>
      <c r="M128"/>
      <c r="N128"/>
      <c r="O128"/>
      <c r="P128"/>
      <c r="Q128" s="39"/>
      <c r="R128" s="40"/>
      <c r="S128" s="39"/>
      <c r="T128" s="39"/>
      <c r="U128"/>
    </row>
    <row r="129" spans="1:21" ht="15" x14ac:dyDescent="0.25">
      <c r="A129" s="2"/>
      <c r="E129" s="38"/>
      <c r="F129" s="30">
        <v>10</v>
      </c>
      <c r="G129" s="39">
        <v>8.6199999999999992</v>
      </c>
      <c r="H129" s="40">
        <v>20.71</v>
      </c>
      <c r="I129" s="39">
        <v>2.63</v>
      </c>
      <c r="J129" s="39">
        <v>10.97</v>
      </c>
      <c r="K129" s="2"/>
      <c r="M129"/>
      <c r="N129"/>
      <c r="O129"/>
      <c r="P129"/>
      <c r="Q129" s="39"/>
      <c r="R129" s="40"/>
      <c r="S129" s="39"/>
      <c r="T129" s="39"/>
      <c r="U129"/>
    </row>
    <row r="130" spans="1:21" ht="15" x14ac:dyDescent="0.25">
      <c r="A130" s="2"/>
      <c r="E130" s="38" t="s">
        <v>11</v>
      </c>
      <c r="F130" s="30">
        <v>2.5</v>
      </c>
      <c r="G130" s="39">
        <v>5.82</v>
      </c>
      <c r="H130" s="40">
        <v>14.12</v>
      </c>
      <c r="I130" s="39">
        <v>2.75</v>
      </c>
      <c r="J130" s="39">
        <v>7.28</v>
      </c>
      <c r="K130" s="2"/>
      <c r="M130"/>
      <c r="N130"/>
      <c r="O130"/>
      <c r="P130"/>
      <c r="Q130" s="39"/>
      <c r="R130" s="40"/>
      <c r="S130" s="39"/>
      <c r="T130" s="39"/>
      <c r="U130"/>
    </row>
    <row r="131" spans="1:21" ht="15" x14ac:dyDescent="0.25">
      <c r="A131" s="2"/>
      <c r="E131" s="38"/>
      <c r="F131" s="30">
        <v>3</v>
      </c>
      <c r="G131" s="39">
        <v>6.36</v>
      </c>
      <c r="H131" s="40">
        <v>15.23</v>
      </c>
      <c r="I131" s="39">
        <v>2.87</v>
      </c>
      <c r="J131" s="39">
        <v>7.48</v>
      </c>
      <c r="K131" s="2"/>
      <c r="M131"/>
      <c r="N131"/>
      <c r="O131"/>
      <c r="P131"/>
      <c r="Q131" s="39"/>
      <c r="R131" s="40"/>
      <c r="S131" s="39"/>
      <c r="T131" s="39"/>
      <c r="U131"/>
    </row>
    <row r="132" spans="1:21" ht="15" x14ac:dyDescent="0.25">
      <c r="A132" s="2"/>
      <c r="E132" s="38"/>
      <c r="F132" s="30">
        <v>4</v>
      </c>
      <c r="G132" s="39">
        <v>7.29</v>
      </c>
      <c r="H132" s="40">
        <v>17.350000000000001</v>
      </c>
      <c r="I132" s="39">
        <v>2.77</v>
      </c>
      <c r="J132" s="39">
        <v>8</v>
      </c>
      <c r="K132" s="2"/>
      <c r="M132"/>
      <c r="N132"/>
      <c r="O132"/>
      <c r="P132"/>
      <c r="Q132" s="39"/>
      <c r="R132" s="40"/>
      <c r="S132" s="39"/>
      <c r="T132" s="39"/>
      <c r="U132"/>
    </row>
    <row r="133" spans="1:21" ht="15" x14ac:dyDescent="0.25">
      <c r="A133" s="2"/>
      <c r="E133" s="38"/>
      <c r="F133" s="30">
        <v>5</v>
      </c>
      <c r="G133" s="39">
        <v>8.08</v>
      </c>
      <c r="H133" s="40">
        <v>19.420000000000002</v>
      </c>
      <c r="I133" s="39">
        <v>2.71</v>
      </c>
      <c r="J133" s="39">
        <v>8.1</v>
      </c>
      <c r="K133" s="2"/>
      <c r="M133"/>
      <c r="N133"/>
      <c r="O133"/>
      <c r="P133"/>
      <c r="Q133" s="39"/>
      <c r="R133" s="40"/>
      <c r="S133" s="39"/>
      <c r="T133" s="39"/>
      <c r="U133"/>
    </row>
    <row r="134" spans="1:21" ht="15" x14ac:dyDescent="0.25">
      <c r="A134" s="2"/>
      <c r="E134" s="38"/>
      <c r="F134" s="30">
        <v>7.5</v>
      </c>
      <c r="G134" s="39">
        <v>10.14</v>
      </c>
      <c r="H134" s="40">
        <v>23.77</v>
      </c>
      <c r="I134" s="39">
        <v>1.02</v>
      </c>
      <c r="J134" s="39">
        <v>7.56</v>
      </c>
      <c r="K134" s="2"/>
      <c r="M134"/>
      <c r="N134"/>
      <c r="O134"/>
      <c r="P134"/>
      <c r="Q134" s="39"/>
      <c r="R134" s="40"/>
      <c r="S134" s="39"/>
      <c r="T134" s="39"/>
      <c r="U134"/>
    </row>
    <row r="135" spans="1:21" ht="15" x14ac:dyDescent="0.25">
      <c r="A135" s="2"/>
      <c r="E135" s="38" t="s">
        <v>12</v>
      </c>
      <c r="F135" s="30">
        <v>2.5</v>
      </c>
      <c r="G135" s="39">
        <v>7.58</v>
      </c>
      <c r="H135" s="40">
        <v>17.73</v>
      </c>
      <c r="I135" s="39">
        <v>2.35</v>
      </c>
      <c r="J135" s="39">
        <v>6.7</v>
      </c>
      <c r="K135" s="2"/>
      <c r="M135"/>
      <c r="N135"/>
      <c r="O135"/>
      <c r="P135"/>
      <c r="Q135" s="39"/>
      <c r="R135" s="40"/>
      <c r="S135" s="39"/>
      <c r="T135" s="39"/>
      <c r="U135"/>
    </row>
    <row r="136" spans="1:21" ht="15" x14ac:dyDescent="0.25">
      <c r="A136" s="2"/>
      <c r="E136" s="38"/>
      <c r="F136" s="30">
        <v>3</v>
      </c>
      <c r="G136" s="39">
        <v>8.36</v>
      </c>
      <c r="H136" s="40">
        <v>19.63</v>
      </c>
      <c r="I136" s="39">
        <v>2.16</v>
      </c>
      <c r="J136" s="39">
        <v>6.72</v>
      </c>
      <c r="K136" s="2"/>
      <c r="M136"/>
      <c r="N136"/>
      <c r="O136"/>
      <c r="P136"/>
      <c r="Q136" s="39"/>
      <c r="R136" s="40"/>
      <c r="S136" s="39"/>
      <c r="T136" s="39"/>
      <c r="U136"/>
    </row>
    <row r="137" spans="1:21" ht="15" x14ac:dyDescent="0.25">
      <c r="A137" s="2"/>
      <c r="E137" s="38"/>
      <c r="F137" s="30">
        <v>4</v>
      </c>
      <c r="G137" s="39">
        <v>9.66</v>
      </c>
      <c r="H137" s="40">
        <v>22.91</v>
      </c>
      <c r="I137" s="39">
        <v>1.5</v>
      </c>
      <c r="J137" s="39">
        <v>6.36</v>
      </c>
      <c r="K137" s="2"/>
      <c r="M137"/>
      <c r="N137"/>
      <c r="O137"/>
      <c r="P137"/>
      <c r="Q137" s="39"/>
      <c r="R137" s="40"/>
      <c r="S137" s="39"/>
      <c r="T137" s="39"/>
      <c r="U137"/>
    </row>
    <row r="138" spans="1:21" ht="15" x14ac:dyDescent="0.25">
      <c r="A138" s="2"/>
      <c r="E138" s="38" t="s">
        <v>13</v>
      </c>
      <c r="F138" s="30">
        <v>2.5</v>
      </c>
      <c r="G138" s="39">
        <v>10.029999999999999</v>
      </c>
      <c r="H138" s="40">
        <v>24.58</v>
      </c>
      <c r="I138" s="39">
        <v>1.32</v>
      </c>
      <c r="J138" s="39">
        <v>4.2300000000000004</v>
      </c>
      <c r="K138" s="2"/>
      <c r="M138"/>
      <c r="N138"/>
      <c r="O138"/>
      <c r="P138"/>
      <c r="Q138" s="39"/>
      <c r="R138" s="40"/>
      <c r="S138" s="39"/>
      <c r="T138" s="39"/>
      <c r="U138"/>
    </row>
    <row r="139" spans="1:21" ht="15" x14ac:dyDescent="0.25">
      <c r="A139" s="2"/>
      <c r="E139" s="38"/>
      <c r="F139" s="30">
        <v>3</v>
      </c>
      <c r="G139" s="39">
        <v>10.64</v>
      </c>
      <c r="H139" s="40">
        <v>26.52</v>
      </c>
      <c r="I139" s="39">
        <v>1.1100000000000001</v>
      </c>
      <c r="J139" s="39">
        <v>4.01</v>
      </c>
      <c r="K139" s="2"/>
      <c r="M139"/>
      <c r="N139"/>
      <c r="O139"/>
      <c r="P139"/>
      <c r="Q139" s="39"/>
      <c r="R139" s="40"/>
      <c r="S139" s="39"/>
      <c r="T139" s="39"/>
      <c r="U139"/>
    </row>
    <row r="140" spans="1:21" ht="15" x14ac:dyDescent="0.25">
      <c r="A140" s="2"/>
      <c r="D140" s="2" t="s">
        <v>0</v>
      </c>
      <c r="E140" s="38" t="s">
        <v>8</v>
      </c>
      <c r="F140" s="30">
        <v>2.5</v>
      </c>
      <c r="G140" s="39">
        <v>4.42</v>
      </c>
      <c r="H140" s="40">
        <v>10.85</v>
      </c>
      <c r="I140" s="39">
        <v>4.46</v>
      </c>
      <c r="J140" s="39">
        <v>10.6</v>
      </c>
      <c r="K140" s="2"/>
      <c r="M140"/>
      <c r="N140"/>
      <c r="O140"/>
      <c r="P140"/>
      <c r="Q140" s="39"/>
      <c r="R140" s="40"/>
      <c r="S140" s="39"/>
      <c r="T140" s="39"/>
      <c r="U140"/>
    </row>
    <row r="141" spans="1:21" ht="15" x14ac:dyDescent="0.25">
      <c r="A141" s="2"/>
      <c r="E141" s="38"/>
      <c r="F141" s="30">
        <v>3</v>
      </c>
      <c r="G141" s="39">
        <v>4.8</v>
      </c>
      <c r="H141" s="40">
        <v>11.9</v>
      </c>
      <c r="I141" s="39">
        <v>4.75</v>
      </c>
      <c r="J141" s="39">
        <v>11.53</v>
      </c>
      <c r="K141" s="2"/>
      <c r="M141"/>
      <c r="N141"/>
      <c r="O141"/>
      <c r="P141"/>
      <c r="Q141" s="39"/>
      <c r="R141" s="40"/>
      <c r="S141" s="39"/>
      <c r="T141" s="39"/>
      <c r="U141"/>
    </row>
    <row r="142" spans="1:21" ht="15" x14ac:dyDescent="0.25">
      <c r="A142" s="2"/>
      <c r="E142" s="38"/>
      <c r="F142" s="30">
        <v>4</v>
      </c>
      <c r="G142" s="39">
        <v>5.31</v>
      </c>
      <c r="H142" s="40">
        <v>13.18</v>
      </c>
      <c r="I142" s="39">
        <v>5.36</v>
      </c>
      <c r="J142" s="39">
        <v>13.18</v>
      </c>
      <c r="K142" s="2"/>
      <c r="M142"/>
      <c r="N142"/>
      <c r="O142"/>
      <c r="P142"/>
      <c r="Q142" s="39"/>
      <c r="R142" s="40"/>
      <c r="S142" s="39"/>
      <c r="T142" s="39"/>
      <c r="U142"/>
    </row>
    <row r="143" spans="1:21" ht="15" x14ac:dyDescent="0.25">
      <c r="A143" s="2"/>
      <c r="E143" s="38"/>
      <c r="F143" s="30">
        <v>5</v>
      </c>
      <c r="G143" s="39">
        <v>5.6</v>
      </c>
      <c r="H143" s="40">
        <v>14.55</v>
      </c>
      <c r="I143" s="39">
        <v>5.65</v>
      </c>
      <c r="J143" s="39">
        <v>14.55</v>
      </c>
      <c r="K143" s="2"/>
      <c r="M143"/>
      <c r="N143"/>
      <c r="O143"/>
      <c r="P143"/>
      <c r="Q143" s="39"/>
      <c r="R143" s="40"/>
      <c r="S143" s="39"/>
      <c r="T143" s="39"/>
      <c r="U143"/>
    </row>
    <row r="144" spans="1:21" ht="15" x14ac:dyDescent="0.25">
      <c r="A144" s="2"/>
      <c r="E144" s="38"/>
      <c r="F144" s="30">
        <v>7.5</v>
      </c>
      <c r="G144" s="39">
        <v>5.65</v>
      </c>
      <c r="H144" s="40">
        <v>15.95</v>
      </c>
      <c r="I144" s="39">
        <v>5.65</v>
      </c>
      <c r="J144" s="39">
        <v>16.09</v>
      </c>
      <c r="K144" s="2"/>
      <c r="M144"/>
      <c r="N144"/>
      <c r="O144"/>
      <c r="P144"/>
      <c r="Q144" s="39"/>
      <c r="R144" s="40"/>
      <c r="S144" s="39"/>
      <c r="T144" s="39"/>
      <c r="U144"/>
    </row>
    <row r="145" spans="1:21" ht="15" x14ac:dyDescent="0.25">
      <c r="A145" s="2"/>
      <c r="E145" s="38"/>
      <c r="F145" s="30">
        <v>10</v>
      </c>
      <c r="G145" s="39">
        <v>4.99</v>
      </c>
      <c r="H145" s="40">
        <v>16.2</v>
      </c>
      <c r="I145" s="39">
        <v>5.04</v>
      </c>
      <c r="J145" s="39">
        <v>16.05</v>
      </c>
      <c r="K145" s="2"/>
      <c r="M145"/>
      <c r="N145"/>
      <c r="O145"/>
      <c r="P145"/>
      <c r="Q145" s="39"/>
      <c r="R145" s="40"/>
      <c r="S145" s="39"/>
      <c r="T145" s="39"/>
      <c r="U145"/>
    </row>
    <row r="146" spans="1:21" ht="15" x14ac:dyDescent="0.25">
      <c r="A146" s="2"/>
      <c r="E146" s="38" t="s">
        <v>9</v>
      </c>
      <c r="F146" s="30">
        <v>2.5</v>
      </c>
      <c r="G146" s="39">
        <v>4.37</v>
      </c>
      <c r="H146" s="40">
        <v>10.97</v>
      </c>
      <c r="I146" s="39">
        <v>4.46</v>
      </c>
      <c r="J146" s="39">
        <v>10.6</v>
      </c>
      <c r="K146" s="2"/>
      <c r="M146"/>
      <c r="N146"/>
      <c r="O146"/>
      <c r="P146"/>
      <c r="Q146" s="39"/>
      <c r="R146" s="40"/>
      <c r="S146" s="39"/>
      <c r="T146" s="39"/>
      <c r="U146"/>
    </row>
    <row r="147" spans="1:21" ht="15" x14ac:dyDescent="0.25">
      <c r="A147" s="2"/>
      <c r="E147" s="38"/>
      <c r="F147" s="30">
        <v>3</v>
      </c>
      <c r="G147" s="39">
        <v>4.71</v>
      </c>
      <c r="H147" s="40">
        <v>11.78</v>
      </c>
      <c r="I147" s="39">
        <v>4.66</v>
      </c>
      <c r="J147" s="39">
        <v>11.65</v>
      </c>
      <c r="K147" s="2"/>
      <c r="M147"/>
      <c r="N147"/>
      <c r="O147"/>
      <c r="P147"/>
      <c r="Q147" s="39"/>
      <c r="R147" s="40"/>
      <c r="S147" s="39"/>
      <c r="T147" s="39"/>
      <c r="U147"/>
    </row>
    <row r="148" spans="1:21" ht="15" x14ac:dyDescent="0.25">
      <c r="A148" s="2"/>
      <c r="E148" s="38"/>
      <c r="F148" s="30">
        <v>4</v>
      </c>
      <c r="G148" s="39">
        <v>5.21</v>
      </c>
      <c r="H148" s="40">
        <v>13.05</v>
      </c>
      <c r="I148" s="39">
        <v>5.31</v>
      </c>
      <c r="J148" s="39">
        <v>13.05</v>
      </c>
      <c r="K148" s="2"/>
      <c r="M148"/>
      <c r="N148"/>
      <c r="O148"/>
      <c r="P148"/>
      <c r="Q148" s="39"/>
      <c r="R148" s="40"/>
      <c r="S148" s="39"/>
      <c r="T148" s="39"/>
      <c r="U148"/>
    </row>
    <row r="149" spans="1:21" ht="15" x14ac:dyDescent="0.25">
      <c r="A149" s="2"/>
      <c r="E149" s="38"/>
      <c r="F149" s="30">
        <v>5</v>
      </c>
      <c r="G149" s="39">
        <v>5.65</v>
      </c>
      <c r="H149" s="40">
        <v>14.28</v>
      </c>
      <c r="I149" s="39">
        <v>5.55</v>
      </c>
      <c r="J149" s="39">
        <v>14.15</v>
      </c>
      <c r="K149" s="2"/>
      <c r="M149"/>
      <c r="N149"/>
      <c r="O149"/>
      <c r="P149"/>
      <c r="Q149" s="39"/>
      <c r="R149" s="40"/>
      <c r="S149" s="39"/>
      <c r="T149" s="39"/>
      <c r="U149"/>
    </row>
    <row r="150" spans="1:21" ht="15" x14ac:dyDescent="0.25">
      <c r="A150" s="2"/>
      <c r="E150" s="38"/>
      <c r="F150" s="30">
        <v>7.5</v>
      </c>
      <c r="G150" s="39">
        <v>5.65</v>
      </c>
      <c r="H150" s="40">
        <v>16.23</v>
      </c>
      <c r="I150" s="39">
        <v>5.45</v>
      </c>
      <c r="J150" s="39">
        <v>15.67</v>
      </c>
      <c r="K150" s="2"/>
      <c r="M150"/>
      <c r="N150"/>
      <c r="O150"/>
      <c r="P150"/>
      <c r="Q150" s="39"/>
      <c r="R150" s="40"/>
      <c r="S150" s="39"/>
      <c r="T150" s="39"/>
      <c r="U150"/>
    </row>
    <row r="151" spans="1:21" ht="15" x14ac:dyDescent="0.25">
      <c r="A151" s="2"/>
      <c r="E151" s="38"/>
      <c r="F151" s="30">
        <v>10</v>
      </c>
      <c r="G151" s="39">
        <v>4.66</v>
      </c>
      <c r="H151" s="40">
        <v>16.2</v>
      </c>
      <c r="I151" s="39">
        <v>4.82</v>
      </c>
      <c r="J151" s="39">
        <v>15.63</v>
      </c>
      <c r="K151" s="2"/>
      <c r="M151"/>
      <c r="N151"/>
      <c r="O151"/>
      <c r="P151"/>
      <c r="Q151" s="39"/>
      <c r="R151" s="40"/>
      <c r="S151" s="39"/>
      <c r="T151" s="39"/>
      <c r="U151"/>
    </row>
    <row r="152" spans="1:21" ht="15" x14ac:dyDescent="0.25">
      <c r="A152" s="2"/>
      <c r="E152" s="38" t="s">
        <v>10</v>
      </c>
      <c r="F152" s="30">
        <v>2.5</v>
      </c>
      <c r="G152" s="39">
        <v>4.8</v>
      </c>
      <c r="H152" s="40">
        <v>11.92</v>
      </c>
      <c r="I152" s="39">
        <v>4.16</v>
      </c>
      <c r="J152" s="39">
        <v>10.029999999999999</v>
      </c>
      <c r="K152" s="2"/>
      <c r="M152"/>
      <c r="N152"/>
      <c r="O152"/>
      <c r="P152"/>
      <c r="Q152" s="39"/>
      <c r="R152" s="40"/>
      <c r="S152" s="39"/>
      <c r="T152" s="39"/>
      <c r="U152"/>
    </row>
    <row r="153" spans="1:21" ht="15" x14ac:dyDescent="0.25">
      <c r="A153" s="2"/>
      <c r="E153" s="38"/>
      <c r="F153" s="30">
        <v>3</v>
      </c>
      <c r="G153" s="39">
        <v>5.09</v>
      </c>
      <c r="H153" s="40">
        <v>12.72</v>
      </c>
      <c r="I153" s="39">
        <v>4.49</v>
      </c>
      <c r="J153" s="39">
        <v>11.05</v>
      </c>
      <c r="K153" s="2"/>
      <c r="M153"/>
      <c r="N153"/>
      <c r="O153"/>
      <c r="P153"/>
      <c r="Q153" s="39"/>
      <c r="R153" s="40"/>
      <c r="S153" s="39"/>
      <c r="T153" s="39"/>
      <c r="U153"/>
    </row>
    <row r="154" spans="1:21" ht="15" x14ac:dyDescent="0.25">
      <c r="A154" s="2"/>
      <c r="E154" s="38"/>
      <c r="F154" s="30">
        <v>4</v>
      </c>
      <c r="G154" s="39">
        <v>5.31</v>
      </c>
      <c r="H154" s="40">
        <v>14.14</v>
      </c>
      <c r="I154" s="39">
        <v>5.03</v>
      </c>
      <c r="J154" s="39">
        <v>12.32</v>
      </c>
      <c r="K154" s="2"/>
      <c r="M154"/>
      <c r="N154"/>
      <c r="O154"/>
      <c r="P154"/>
      <c r="Q154" s="39"/>
      <c r="R154" s="40"/>
      <c r="S154" s="39"/>
      <c r="T154" s="39"/>
      <c r="U154"/>
    </row>
    <row r="155" spans="1:21" ht="15" x14ac:dyDescent="0.25">
      <c r="A155" s="2"/>
      <c r="E155" s="38"/>
      <c r="F155" s="30">
        <v>5</v>
      </c>
      <c r="G155" s="39">
        <v>5.5</v>
      </c>
      <c r="H155" s="40">
        <v>14.83</v>
      </c>
      <c r="I155" s="39">
        <v>5.18</v>
      </c>
      <c r="J155" s="39">
        <v>13.51</v>
      </c>
      <c r="K155" s="2"/>
      <c r="M155"/>
      <c r="N155"/>
      <c r="O155"/>
      <c r="P155"/>
      <c r="Q155" s="39"/>
      <c r="R155" s="40"/>
      <c r="S155" s="39"/>
      <c r="T155" s="39"/>
      <c r="U155"/>
    </row>
    <row r="156" spans="1:21" ht="15" x14ac:dyDescent="0.25">
      <c r="A156" s="2"/>
      <c r="E156" s="38"/>
      <c r="F156" s="30">
        <v>7.5</v>
      </c>
      <c r="G156" s="39">
        <v>5.4</v>
      </c>
      <c r="H156" s="40">
        <v>15.53</v>
      </c>
      <c r="I156" s="39">
        <v>4.87</v>
      </c>
      <c r="J156" s="39">
        <v>14.74</v>
      </c>
      <c r="K156" s="2"/>
      <c r="M156"/>
      <c r="N156"/>
      <c r="O156"/>
      <c r="P156"/>
      <c r="Q156" s="39"/>
      <c r="R156" s="40"/>
      <c r="S156" s="39"/>
      <c r="T156" s="39"/>
      <c r="U156"/>
    </row>
    <row r="157" spans="1:21" ht="15" x14ac:dyDescent="0.25">
      <c r="A157" s="2"/>
      <c r="E157" s="38"/>
      <c r="F157" s="30">
        <v>10</v>
      </c>
      <c r="G157" s="39">
        <v>3.84</v>
      </c>
      <c r="H157" s="40">
        <v>15.35</v>
      </c>
      <c r="I157" s="39">
        <v>3.39</v>
      </c>
      <c r="J157" s="39">
        <v>14.13</v>
      </c>
      <c r="K157" s="2"/>
      <c r="M157"/>
      <c r="N157"/>
      <c r="O157"/>
      <c r="P157"/>
      <c r="Q157" s="39"/>
      <c r="R157" s="40"/>
      <c r="S157" s="39"/>
      <c r="T157" s="39"/>
      <c r="U157"/>
    </row>
    <row r="158" spans="1:21" ht="15" x14ac:dyDescent="0.25">
      <c r="A158" s="2"/>
      <c r="E158" s="38" t="s">
        <v>11</v>
      </c>
      <c r="F158" s="30">
        <v>2.5</v>
      </c>
      <c r="G158" s="39">
        <v>5.13</v>
      </c>
      <c r="H158" s="40">
        <v>13.2</v>
      </c>
      <c r="I158" s="39">
        <v>3.78</v>
      </c>
      <c r="J158" s="39">
        <v>9.02</v>
      </c>
      <c r="K158" s="2"/>
      <c r="M158"/>
      <c r="N158"/>
      <c r="O158"/>
      <c r="P158"/>
      <c r="Q158" s="39"/>
      <c r="R158" s="40"/>
      <c r="S158" s="39"/>
      <c r="T158" s="39"/>
      <c r="U158"/>
    </row>
    <row r="159" spans="1:21" ht="15" x14ac:dyDescent="0.25">
      <c r="A159" s="2"/>
      <c r="E159" s="38"/>
      <c r="F159" s="30">
        <v>3</v>
      </c>
      <c r="G159" s="39">
        <v>5.36</v>
      </c>
      <c r="H159" s="40">
        <v>13.8</v>
      </c>
      <c r="I159" s="39">
        <v>4.05</v>
      </c>
      <c r="J159" s="39">
        <v>9.99</v>
      </c>
      <c r="K159" s="2"/>
      <c r="M159"/>
      <c r="N159"/>
      <c r="O159"/>
      <c r="P159"/>
      <c r="Q159" s="39"/>
      <c r="R159" s="40"/>
      <c r="S159" s="39"/>
      <c r="T159" s="39"/>
      <c r="U159"/>
    </row>
    <row r="160" spans="1:21" ht="15" x14ac:dyDescent="0.25">
      <c r="A160" s="2"/>
      <c r="E160" s="38"/>
      <c r="F160" s="30">
        <v>4</v>
      </c>
      <c r="G160" s="39">
        <v>5.61</v>
      </c>
      <c r="H160" s="40">
        <v>14.89</v>
      </c>
      <c r="I160" s="39">
        <v>4.37</v>
      </c>
      <c r="J160" s="39">
        <v>11.22</v>
      </c>
      <c r="K160" s="2"/>
      <c r="M160"/>
      <c r="N160"/>
      <c r="O160"/>
      <c r="P160"/>
      <c r="Q160" s="39"/>
      <c r="R160" s="40"/>
      <c r="S160" s="39"/>
      <c r="T160" s="39"/>
      <c r="U160"/>
    </row>
    <row r="161" spans="1:21" ht="15" x14ac:dyDescent="0.25">
      <c r="A161" s="2"/>
      <c r="E161" s="38"/>
      <c r="F161" s="30">
        <v>5</v>
      </c>
      <c r="G161" s="39">
        <v>5.65</v>
      </c>
      <c r="H161" s="40">
        <v>15.55</v>
      </c>
      <c r="I161" s="39">
        <v>4.46</v>
      </c>
      <c r="J161" s="39">
        <v>12.13</v>
      </c>
      <c r="K161" s="2"/>
      <c r="M161"/>
      <c r="N161"/>
      <c r="O161"/>
      <c r="P161"/>
      <c r="Q161" s="39"/>
      <c r="R161" s="40"/>
      <c r="S161" s="39"/>
      <c r="T161" s="39"/>
      <c r="U161"/>
    </row>
    <row r="162" spans="1:21" ht="15" x14ac:dyDescent="0.25">
      <c r="A162" s="2"/>
      <c r="E162" s="38"/>
      <c r="F162" s="30">
        <v>7.5</v>
      </c>
      <c r="G162" s="39">
        <v>4.24</v>
      </c>
      <c r="H162" s="40">
        <v>15.81</v>
      </c>
      <c r="I162" s="39">
        <v>3.9</v>
      </c>
      <c r="J162" s="39">
        <v>12.7</v>
      </c>
      <c r="K162" s="2"/>
      <c r="M162"/>
      <c r="N162"/>
      <c r="O162"/>
      <c r="P162"/>
      <c r="Q162" s="39"/>
      <c r="R162" s="40"/>
      <c r="S162" s="39"/>
      <c r="T162" s="39"/>
      <c r="U162"/>
    </row>
    <row r="163" spans="1:21" ht="15" x14ac:dyDescent="0.25">
      <c r="A163" s="2"/>
      <c r="E163" s="38" t="s">
        <v>12</v>
      </c>
      <c r="F163" s="30">
        <v>2.5</v>
      </c>
      <c r="G163" s="39">
        <v>5.42</v>
      </c>
      <c r="H163" s="40">
        <v>13.93</v>
      </c>
      <c r="I163" s="39">
        <v>3.09</v>
      </c>
      <c r="J163" s="39">
        <v>7.48</v>
      </c>
      <c r="K163" s="2"/>
      <c r="M163"/>
      <c r="N163"/>
      <c r="O163"/>
      <c r="P163"/>
      <c r="Q163" s="39"/>
      <c r="R163" s="40"/>
      <c r="S163" s="39"/>
      <c r="T163" s="39"/>
      <c r="U163"/>
    </row>
    <row r="164" spans="1:21" ht="15" x14ac:dyDescent="0.25">
      <c r="A164" s="2"/>
      <c r="E164" s="38"/>
      <c r="F164" s="30">
        <v>3</v>
      </c>
      <c r="G164" s="39">
        <v>5.58</v>
      </c>
      <c r="H164" s="40">
        <v>14.67</v>
      </c>
      <c r="I164" s="39">
        <v>3.22</v>
      </c>
      <c r="J164" s="39">
        <v>8.18</v>
      </c>
      <c r="K164" s="2"/>
      <c r="M164"/>
      <c r="N164"/>
      <c r="O164"/>
      <c r="P164"/>
      <c r="Q164" s="39"/>
      <c r="R164" s="40"/>
      <c r="S164" s="39"/>
      <c r="T164" s="39"/>
      <c r="U164"/>
    </row>
    <row r="165" spans="1:21" ht="15" x14ac:dyDescent="0.25">
      <c r="A165" s="2"/>
      <c r="E165" s="38"/>
      <c r="F165" s="30">
        <v>4</v>
      </c>
      <c r="G165" s="39">
        <v>5.71</v>
      </c>
      <c r="H165" s="40">
        <v>15.7</v>
      </c>
      <c r="I165" s="39">
        <v>3.36</v>
      </c>
      <c r="J165" s="39">
        <v>8.9600000000000009</v>
      </c>
      <c r="K165" s="2"/>
      <c r="M165"/>
      <c r="N165"/>
      <c r="O165"/>
      <c r="P165"/>
      <c r="Q165" s="39"/>
      <c r="R165" s="40"/>
      <c r="S165" s="39"/>
      <c r="T165" s="39"/>
      <c r="U165"/>
    </row>
    <row r="166" spans="1:21" ht="15" x14ac:dyDescent="0.25">
      <c r="A166" s="2"/>
      <c r="E166" s="38"/>
      <c r="F166" s="30">
        <v>5</v>
      </c>
      <c r="G166" s="39">
        <v>5.41</v>
      </c>
      <c r="H166" s="40">
        <v>16.16</v>
      </c>
      <c r="I166" s="39">
        <v>3.28</v>
      </c>
      <c r="J166" s="39">
        <v>9.49</v>
      </c>
      <c r="K166" s="2"/>
      <c r="M166"/>
      <c r="N166"/>
      <c r="O166"/>
      <c r="P166"/>
      <c r="Q166" s="39"/>
      <c r="R166" s="40"/>
      <c r="S166" s="39"/>
      <c r="T166" s="39"/>
      <c r="U166"/>
    </row>
    <row r="167" spans="1:21" ht="15" x14ac:dyDescent="0.25">
      <c r="A167" s="2"/>
      <c r="E167" s="38" t="s">
        <v>13</v>
      </c>
      <c r="F167" s="30">
        <v>2.5</v>
      </c>
      <c r="G167" s="39">
        <v>5.3</v>
      </c>
      <c r="H167" s="40">
        <v>14.12</v>
      </c>
      <c r="I167" s="39">
        <v>1.8</v>
      </c>
      <c r="J167" s="39">
        <v>4.96</v>
      </c>
      <c r="K167" s="2"/>
      <c r="M167"/>
      <c r="N167"/>
      <c r="O167"/>
      <c r="P167"/>
      <c r="Q167" s="39"/>
      <c r="R167" s="40"/>
      <c r="S167" s="39"/>
      <c r="T167" s="39"/>
      <c r="U167"/>
    </row>
    <row r="168" spans="1:21" ht="15" x14ac:dyDescent="0.25">
      <c r="A168" s="2"/>
      <c r="E168" s="38"/>
      <c r="F168" s="30">
        <v>3</v>
      </c>
      <c r="G168" s="39">
        <v>5.41</v>
      </c>
      <c r="H168" s="40">
        <v>14.67</v>
      </c>
      <c r="I168" s="39">
        <v>1.48</v>
      </c>
      <c r="J168" s="39">
        <v>5.03</v>
      </c>
      <c r="K168" s="2"/>
      <c r="M168"/>
      <c r="N168"/>
      <c r="O168"/>
      <c r="P168"/>
      <c r="Q168" s="39"/>
      <c r="R168" s="40"/>
      <c r="S168" s="39"/>
      <c r="T168" s="39"/>
      <c r="U168"/>
    </row>
    <row r="169" spans="1:21" ht="15" x14ac:dyDescent="0.25">
      <c r="A169" s="2"/>
      <c r="C169" s="2" t="s">
        <v>85</v>
      </c>
      <c r="D169" s="2" t="s">
        <v>1</v>
      </c>
      <c r="E169" s="38" t="s">
        <v>8</v>
      </c>
      <c r="F169" s="30">
        <v>2.5</v>
      </c>
      <c r="G169" s="39" t="s">
        <v>16</v>
      </c>
      <c r="H169" s="40" t="s">
        <v>16</v>
      </c>
      <c r="I169" s="39" t="s">
        <v>16</v>
      </c>
      <c r="J169" s="39" t="s">
        <v>16</v>
      </c>
      <c r="K169" s="2"/>
      <c r="M169"/>
      <c r="N169"/>
      <c r="O169"/>
      <c r="P169"/>
      <c r="Q169" s="39"/>
      <c r="R169" s="40"/>
      <c r="S169" s="39"/>
      <c r="T169" s="39"/>
      <c r="U169"/>
    </row>
    <row r="170" spans="1:21" ht="15" x14ac:dyDescent="0.25">
      <c r="A170" s="2"/>
      <c r="E170" s="38"/>
      <c r="F170" s="30">
        <v>3</v>
      </c>
      <c r="G170" s="39" t="s">
        <v>16</v>
      </c>
      <c r="H170" s="40" t="s">
        <v>16</v>
      </c>
      <c r="I170" s="39" t="s">
        <v>16</v>
      </c>
      <c r="J170" s="39" t="s">
        <v>16</v>
      </c>
      <c r="K170" s="2"/>
      <c r="M170"/>
      <c r="N170"/>
      <c r="O170"/>
      <c r="P170"/>
      <c r="Q170" s="39"/>
      <c r="R170" s="40"/>
      <c r="S170" s="39"/>
      <c r="T170" s="39"/>
      <c r="U170"/>
    </row>
    <row r="171" spans="1:21" ht="15" x14ac:dyDescent="0.25">
      <c r="A171" s="2"/>
      <c r="E171" s="38"/>
      <c r="F171" s="30">
        <v>4</v>
      </c>
      <c r="G171" s="39" t="s">
        <v>16</v>
      </c>
      <c r="H171" s="40" t="s">
        <v>16</v>
      </c>
      <c r="I171" s="39" t="s">
        <v>16</v>
      </c>
      <c r="J171" s="39" t="s">
        <v>16</v>
      </c>
      <c r="K171" s="2"/>
      <c r="M171"/>
      <c r="N171"/>
      <c r="O171"/>
      <c r="P171"/>
      <c r="Q171" s="39"/>
      <c r="R171" s="40"/>
      <c r="S171" s="39"/>
      <c r="T171" s="39"/>
      <c r="U171"/>
    </row>
    <row r="172" spans="1:21" ht="15" x14ac:dyDescent="0.25">
      <c r="A172" s="2"/>
      <c r="E172" s="38"/>
      <c r="F172" s="30">
        <v>5</v>
      </c>
      <c r="G172" s="39" t="s">
        <v>16</v>
      </c>
      <c r="H172" s="40" t="s">
        <v>16</v>
      </c>
      <c r="I172" s="39" t="s">
        <v>16</v>
      </c>
      <c r="J172" s="39" t="s">
        <v>16</v>
      </c>
      <c r="K172" s="2"/>
      <c r="M172"/>
      <c r="N172"/>
      <c r="O172"/>
      <c r="P172"/>
      <c r="Q172" s="39"/>
      <c r="R172" s="40"/>
      <c r="S172" s="39"/>
      <c r="T172" s="39"/>
      <c r="U172"/>
    </row>
    <row r="173" spans="1:21" ht="15" x14ac:dyDescent="0.25">
      <c r="A173" s="2"/>
      <c r="E173" s="38"/>
      <c r="F173" s="30">
        <v>7.5</v>
      </c>
      <c r="G173" s="39">
        <v>6.75</v>
      </c>
      <c r="H173" s="40">
        <v>16.95</v>
      </c>
      <c r="I173" s="39">
        <v>6.75</v>
      </c>
      <c r="J173" s="39">
        <v>16.809999999999999</v>
      </c>
      <c r="K173" s="2"/>
      <c r="M173"/>
      <c r="N173"/>
      <c r="O173"/>
      <c r="P173"/>
      <c r="Q173" s="39"/>
      <c r="R173" s="40"/>
      <c r="S173" s="39"/>
      <c r="T173" s="39"/>
      <c r="U173"/>
    </row>
    <row r="174" spans="1:21" ht="15" x14ac:dyDescent="0.25">
      <c r="A174" s="2"/>
      <c r="E174" s="38"/>
      <c r="F174" s="30">
        <v>10</v>
      </c>
      <c r="G174" s="39">
        <v>7.27</v>
      </c>
      <c r="H174" s="40">
        <v>18.809999999999999</v>
      </c>
      <c r="I174" s="39">
        <v>7.27</v>
      </c>
      <c r="J174" s="39">
        <v>18.809999999999999</v>
      </c>
      <c r="K174" s="2"/>
      <c r="M174"/>
      <c r="N174"/>
      <c r="O174"/>
      <c r="P174"/>
      <c r="Q174" s="39"/>
      <c r="R174" s="40"/>
      <c r="S174" s="39"/>
      <c r="T174" s="39"/>
      <c r="U174"/>
    </row>
    <row r="175" spans="1:21" ht="15" x14ac:dyDescent="0.25">
      <c r="A175" s="2"/>
      <c r="E175" s="38"/>
      <c r="F175" s="30">
        <v>12.5</v>
      </c>
      <c r="G175" s="39">
        <v>7.51</v>
      </c>
      <c r="H175" s="40">
        <v>20.059999999999999</v>
      </c>
      <c r="I175" s="39">
        <v>7.44</v>
      </c>
      <c r="J175" s="39">
        <v>20.059999999999999</v>
      </c>
      <c r="K175" s="2"/>
      <c r="M175"/>
      <c r="N175"/>
      <c r="O175"/>
      <c r="P175"/>
      <c r="Q175" s="39"/>
      <c r="R175" s="40"/>
      <c r="S175" s="39"/>
      <c r="T175" s="39"/>
      <c r="U175"/>
    </row>
    <row r="176" spans="1:21" ht="15" x14ac:dyDescent="0.25">
      <c r="A176" s="2"/>
      <c r="E176" s="38"/>
      <c r="F176" s="30">
        <v>15</v>
      </c>
      <c r="G176" s="39">
        <v>7.48</v>
      </c>
      <c r="H176" s="40">
        <v>20.81</v>
      </c>
      <c r="I176" s="39">
        <v>7.4</v>
      </c>
      <c r="J176" s="39">
        <v>20.81</v>
      </c>
      <c r="K176" s="2"/>
      <c r="M176"/>
      <c r="N176"/>
      <c r="O176"/>
      <c r="P176"/>
      <c r="Q176" s="39"/>
      <c r="R176" s="40"/>
      <c r="S176" s="39"/>
      <c r="T176" s="39"/>
      <c r="U176"/>
    </row>
    <row r="177" spans="1:21" ht="15" x14ac:dyDescent="0.25">
      <c r="A177" s="2"/>
      <c r="E177" s="38"/>
      <c r="F177" s="30">
        <v>20</v>
      </c>
      <c r="G177" s="39">
        <v>6.98</v>
      </c>
      <c r="H177" s="40">
        <v>21.27</v>
      </c>
      <c r="I177" s="39">
        <v>6.89</v>
      </c>
      <c r="J177" s="39">
        <v>21.05</v>
      </c>
      <c r="K177" s="2"/>
      <c r="M177"/>
      <c r="N177"/>
      <c r="O177"/>
      <c r="P177"/>
      <c r="Q177" s="39"/>
      <c r="R177" s="40"/>
      <c r="S177" s="39"/>
      <c r="T177" s="39"/>
      <c r="U177"/>
    </row>
    <row r="178" spans="1:21" ht="15" x14ac:dyDescent="0.25">
      <c r="A178" s="2"/>
      <c r="E178" s="38"/>
      <c r="F178" s="30">
        <v>25</v>
      </c>
      <c r="G178" s="39">
        <v>6.12</v>
      </c>
      <c r="H178" s="40">
        <v>20.71</v>
      </c>
      <c r="I178" s="39">
        <v>6.12</v>
      </c>
      <c r="J178" s="39">
        <v>20.2</v>
      </c>
      <c r="K178" s="2"/>
      <c r="M178"/>
      <c r="N178"/>
      <c r="O178"/>
      <c r="P178"/>
      <c r="Q178" s="39"/>
      <c r="R178" s="40"/>
      <c r="S178" s="39"/>
      <c r="T178" s="39"/>
      <c r="U178"/>
    </row>
    <row r="179" spans="1:21" ht="15" x14ac:dyDescent="0.25">
      <c r="A179" s="2"/>
      <c r="E179" s="38" t="s">
        <v>9</v>
      </c>
      <c r="F179" s="30">
        <v>2.5</v>
      </c>
      <c r="G179" s="39" t="s">
        <v>16</v>
      </c>
      <c r="H179" s="40" t="s">
        <v>16</v>
      </c>
      <c r="I179" s="39" t="s">
        <v>16</v>
      </c>
      <c r="J179" s="39" t="s">
        <v>16</v>
      </c>
      <c r="K179" s="2"/>
      <c r="M179"/>
      <c r="N179"/>
      <c r="O179"/>
      <c r="P179"/>
      <c r="Q179" s="39"/>
      <c r="R179" s="40"/>
      <c r="S179" s="39"/>
      <c r="T179" s="39"/>
      <c r="U179"/>
    </row>
    <row r="180" spans="1:21" ht="15" x14ac:dyDescent="0.25">
      <c r="A180" s="2"/>
      <c r="E180" s="38"/>
      <c r="F180" s="30">
        <v>3</v>
      </c>
      <c r="G180" s="39" t="s">
        <v>16</v>
      </c>
      <c r="H180" s="40" t="s">
        <v>16</v>
      </c>
      <c r="I180" s="39" t="s">
        <v>16</v>
      </c>
      <c r="J180" s="39" t="s">
        <v>16</v>
      </c>
      <c r="K180" s="2"/>
      <c r="M180"/>
      <c r="N180"/>
      <c r="O180"/>
      <c r="P180"/>
      <c r="Q180" s="39"/>
      <c r="R180" s="40"/>
      <c r="S180" s="39"/>
      <c r="T180" s="39"/>
      <c r="U180"/>
    </row>
    <row r="181" spans="1:21" ht="15" x14ac:dyDescent="0.25">
      <c r="A181" s="2"/>
      <c r="E181" s="38"/>
      <c r="F181" s="30">
        <v>4</v>
      </c>
      <c r="G181" s="39" t="s">
        <v>16</v>
      </c>
      <c r="H181" s="40" t="s">
        <v>16</v>
      </c>
      <c r="I181" s="39">
        <v>4.9800000000000004</v>
      </c>
      <c r="J181" s="39">
        <v>12.32</v>
      </c>
      <c r="K181" s="2"/>
      <c r="M181"/>
      <c r="N181"/>
      <c r="O181"/>
      <c r="P181"/>
      <c r="Q181" s="39"/>
      <c r="R181" s="40"/>
      <c r="S181" s="39"/>
      <c r="T181" s="39"/>
      <c r="U181"/>
    </row>
    <row r="182" spans="1:21" ht="15" x14ac:dyDescent="0.25">
      <c r="A182" s="2"/>
      <c r="E182" s="38"/>
      <c r="F182" s="30">
        <v>5</v>
      </c>
      <c r="G182" s="39">
        <v>6.34</v>
      </c>
      <c r="H182" s="40">
        <v>15.7</v>
      </c>
      <c r="I182" s="39">
        <v>5.6</v>
      </c>
      <c r="J182" s="39">
        <v>13.39</v>
      </c>
      <c r="K182" s="2"/>
      <c r="M182"/>
      <c r="N182"/>
      <c r="O182"/>
      <c r="P182"/>
      <c r="Q182" s="39"/>
      <c r="R182" s="40"/>
      <c r="S182" s="39"/>
      <c r="T182" s="39"/>
      <c r="U182"/>
    </row>
    <row r="183" spans="1:21" ht="15" x14ac:dyDescent="0.25">
      <c r="A183" s="2"/>
      <c r="E183" s="38"/>
      <c r="F183" s="30">
        <v>7.5</v>
      </c>
      <c r="G183" s="39">
        <v>7.37</v>
      </c>
      <c r="H183" s="40">
        <v>18.36</v>
      </c>
      <c r="I183" s="39">
        <v>6.52</v>
      </c>
      <c r="J183" s="39">
        <v>16.23</v>
      </c>
      <c r="K183" s="2"/>
      <c r="M183"/>
      <c r="N183"/>
      <c r="O183"/>
      <c r="P183"/>
      <c r="Q183" s="39"/>
      <c r="R183" s="40"/>
      <c r="S183" s="39"/>
      <c r="T183" s="39"/>
      <c r="U183"/>
    </row>
    <row r="184" spans="1:21" ht="15" x14ac:dyDescent="0.25">
      <c r="A184" s="2"/>
      <c r="E184" s="38"/>
      <c r="F184" s="30">
        <v>10</v>
      </c>
      <c r="G184" s="39">
        <v>8.1</v>
      </c>
      <c r="H184" s="40">
        <v>20.53</v>
      </c>
      <c r="I184" s="39">
        <v>6.87</v>
      </c>
      <c r="J184" s="39">
        <v>18.010000000000002</v>
      </c>
      <c r="K184" s="2"/>
      <c r="M184"/>
      <c r="N184"/>
      <c r="O184"/>
      <c r="P184"/>
      <c r="Q184" s="39"/>
      <c r="R184" s="40"/>
      <c r="S184" s="39"/>
      <c r="T184" s="39"/>
      <c r="U184"/>
    </row>
    <row r="185" spans="1:21" ht="15" x14ac:dyDescent="0.25">
      <c r="A185" s="2"/>
      <c r="E185" s="38"/>
      <c r="F185" s="30">
        <v>12.5</v>
      </c>
      <c r="G185" s="39">
        <v>8.59</v>
      </c>
      <c r="H185" s="40">
        <v>21.92</v>
      </c>
      <c r="I185" s="39">
        <v>6.86</v>
      </c>
      <c r="J185" s="39">
        <v>19.010000000000002</v>
      </c>
      <c r="K185" s="2"/>
      <c r="M185"/>
      <c r="N185"/>
      <c r="O185"/>
      <c r="P185"/>
      <c r="Q185" s="39"/>
      <c r="R185" s="40"/>
      <c r="S185" s="39"/>
      <c r="T185" s="39"/>
      <c r="U185"/>
    </row>
    <row r="186" spans="1:21" ht="15" x14ac:dyDescent="0.25">
      <c r="A186" s="2"/>
      <c r="E186" s="38"/>
      <c r="F186" s="30">
        <v>15</v>
      </c>
      <c r="G186" s="39">
        <v>8.92</v>
      </c>
      <c r="H186" s="40">
        <v>23.23</v>
      </c>
      <c r="I186" s="39">
        <v>6.52</v>
      </c>
      <c r="J186" s="39">
        <v>19.48</v>
      </c>
      <c r="K186" s="2"/>
      <c r="M186"/>
      <c r="N186"/>
      <c r="O186"/>
      <c r="P186"/>
      <c r="Q186" s="39"/>
      <c r="R186" s="40"/>
      <c r="S186" s="39"/>
      <c r="T186" s="39"/>
      <c r="U186"/>
    </row>
    <row r="187" spans="1:21" ht="15" x14ac:dyDescent="0.25">
      <c r="A187" s="2"/>
      <c r="E187" s="38"/>
      <c r="F187" s="30">
        <v>20</v>
      </c>
      <c r="G187" s="39">
        <v>9.43</v>
      </c>
      <c r="H187" s="40">
        <v>24.99</v>
      </c>
      <c r="I187" s="39">
        <v>5.08</v>
      </c>
      <c r="J187" s="39">
        <v>18.87</v>
      </c>
      <c r="K187" s="2"/>
      <c r="M187"/>
      <c r="N187"/>
      <c r="O187"/>
      <c r="P187"/>
      <c r="Q187" s="39"/>
      <c r="R187" s="40"/>
      <c r="S187" s="39"/>
      <c r="T187" s="39"/>
      <c r="U187"/>
    </row>
    <row r="188" spans="1:21" ht="15" x14ac:dyDescent="0.25">
      <c r="A188" s="2"/>
      <c r="E188" s="38" t="s">
        <v>10</v>
      </c>
      <c r="F188" s="30">
        <v>2.5</v>
      </c>
      <c r="G188" s="39" t="s">
        <v>16</v>
      </c>
      <c r="H188" s="40" t="s">
        <v>16</v>
      </c>
      <c r="I188" s="39" t="s">
        <v>16</v>
      </c>
      <c r="J188" s="39" t="s">
        <v>16</v>
      </c>
      <c r="K188" s="2"/>
      <c r="M188"/>
      <c r="N188"/>
      <c r="O188"/>
      <c r="P188"/>
      <c r="Q188" s="39"/>
      <c r="R188" s="40"/>
      <c r="S188" s="39"/>
      <c r="T188" s="39"/>
      <c r="U188"/>
    </row>
    <row r="189" spans="1:21" ht="15" x14ac:dyDescent="0.25">
      <c r="A189" s="2"/>
      <c r="E189" s="38"/>
      <c r="F189" s="30">
        <v>3</v>
      </c>
      <c r="G189" s="39" t="s">
        <v>16</v>
      </c>
      <c r="H189" s="40" t="s">
        <v>16</v>
      </c>
      <c r="I189" s="39">
        <v>4.21</v>
      </c>
      <c r="J189" s="39">
        <v>10.39</v>
      </c>
      <c r="K189" s="2"/>
      <c r="M189"/>
      <c r="N189"/>
      <c r="O189"/>
      <c r="P189"/>
      <c r="Q189" s="39"/>
      <c r="R189" s="40"/>
      <c r="S189" s="39"/>
      <c r="T189" s="39"/>
      <c r="U189"/>
    </row>
    <row r="190" spans="1:21" ht="15" x14ac:dyDescent="0.25">
      <c r="A190" s="2"/>
      <c r="E190" s="38"/>
      <c r="F190" s="30">
        <v>4</v>
      </c>
      <c r="G190" s="39">
        <v>7</v>
      </c>
      <c r="H190" s="40">
        <v>16.77</v>
      </c>
      <c r="I190" s="39">
        <v>4.5599999999999996</v>
      </c>
      <c r="J190" s="39">
        <v>11.53</v>
      </c>
      <c r="K190" s="2"/>
      <c r="M190"/>
      <c r="N190"/>
      <c r="O190"/>
      <c r="P190"/>
      <c r="Q190" s="39"/>
      <c r="R190" s="40"/>
      <c r="S190" s="39"/>
      <c r="T190" s="39"/>
      <c r="U190"/>
    </row>
    <row r="191" spans="1:21" ht="15" x14ac:dyDescent="0.25">
      <c r="A191" s="2"/>
      <c r="E191" s="38"/>
      <c r="F191" s="30">
        <v>5</v>
      </c>
      <c r="G191" s="39">
        <v>7.7</v>
      </c>
      <c r="H191" s="40">
        <v>18.61</v>
      </c>
      <c r="I191" s="39">
        <v>4.96</v>
      </c>
      <c r="J191" s="39">
        <v>12.57</v>
      </c>
      <c r="K191" s="2"/>
      <c r="M191"/>
      <c r="N191"/>
      <c r="O191"/>
      <c r="P191"/>
      <c r="Q191" s="39"/>
      <c r="R191" s="40"/>
      <c r="S191" s="39"/>
      <c r="T191" s="39"/>
      <c r="U191"/>
    </row>
    <row r="192" spans="1:21" ht="15" x14ac:dyDescent="0.25">
      <c r="A192" s="2"/>
      <c r="E192" s="38"/>
      <c r="F192" s="30">
        <v>7.5</v>
      </c>
      <c r="G192" s="39">
        <v>9.18</v>
      </c>
      <c r="H192" s="40">
        <v>22.24</v>
      </c>
      <c r="I192" s="39">
        <v>5.6</v>
      </c>
      <c r="J192" s="39">
        <v>14.36</v>
      </c>
      <c r="K192" s="2"/>
      <c r="M192"/>
      <c r="N192"/>
      <c r="O192"/>
      <c r="P192"/>
      <c r="Q192" s="39"/>
      <c r="R192" s="40"/>
      <c r="S192" s="39"/>
      <c r="T192" s="39"/>
      <c r="U192"/>
    </row>
    <row r="193" spans="1:21" ht="15" x14ac:dyDescent="0.25">
      <c r="A193" s="1"/>
      <c r="E193" s="38"/>
      <c r="F193" s="30">
        <v>10</v>
      </c>
      <c r="G193" s="39">
        <v>10.36</v>
      </c>
      <c r="H193" s="40">
        <v>25.37</v>
      </c>
      <c r="I193" s="39">
        <v>5.49</v>
      </c>
      <c r="J193" s="39">
        <v>15.63</v>
      </c>
      <c r="K193" s="2"/>
      <c r="M193"/>
      <c r="N193"/>
      <c r="O193"/>
      <c r="P193"/>
      <c r="Q193" s="39"/>
      <c r="R193" s="40"/>
      <c r="S193" s="39"/>
      <c r="T193" s="39"/>
      <c r="U193"/>
    </row>
    <row r="194" spans="1:21" ht="15" x14ac:dyDescent="0.25">
      <c r="A194" s="1"/>
      <c r="E194" s="38"/>
      <c r="F194" s="30">
        <v>12.5</v>
      </c>
      <c r="G194" s="39">
        <v>11.45</v>
      </c>
      <c r="H194" s="40">
        <v>27.77</v>
      </c>
      <c r="I194" s="39">
        <v>4.67</v>
      </c>
      <c r="J194" s="39">
        <v>15.93</v>
      </c>
      <c r="K194" s="2"/>
      <c r="M194"/>
      <c r="N194"/>
      <c r="O194"/>
      <c r="P194"/>
      <c r="Q194" s="39"/>
      <c r="R194" s="40"/>
      <c r="S194" s="39"/>
      <c r="T194" s="39"/>
      <c r="U194"/>
    </row>
    <row r="195" spans="1:21" ht="15" x14ac:dyDescent="0.25">
      <c r="A195" s="1"/>
      <c r="E195" s="38"/>
      <c r="F195" s="30">
        <v>15</v>
      </c>
      <c r="G195" s="39">
        <v>12.48</v>
      </c>
      <c r="H195" s="40">
        <v>30</v>
      </c>
      <c r="I195" s="39">
        <v>2.92</v>
      </c>
      <c r="J195" s="39">
        <v>15.12</v>
      </c>
      <c r="K195" s="2"/>
      <c r="M195"/>
      <c r="N195"/>
      <c r="O195"/>
      <c r="P195"/>
      <c r="Q195" s="39"/>
      <c r="R195" s="40"/>
      <c r="S195" s="39"/>
      <c r="T195" s="39"/>
      <c r="U195"/>
    </row>
    <row r="196" spans="1:21" ht="15" x14ac:dyDescent="0.25">
      <c r="A196" s="1"/>
      <c r="E196" s="38" t="s">
        <v>11</v>
      </c>
      <c r="F196" s="30">
        <v>2.5</v>
      </c>
      <c r="G196" s="39" t="s">
        <v>16</v>
      </c>
      <c r="H196" s="40" t="s">
        <v>16</v>
      </c>
      <c r="I196" s="39">
        <v>3.64</v>
      </c>
      <c r="J196" s="39">
        <v>9.5</v>
      </c>
      <c r="K196" s="2"/>
      <c r="M196"/>
      <c r="N196"/>
      <c r="O196"/>
      <c r="P196"/>
      <c r="Q196" s="39"/>
      <c r="R196" s="40"/>
      <c r="S196" s="39"/>
      <c r="T196" s="39"/>
      <c r="U196"/>
    </row>
    <row r="197" spans="1:21" ht="15" x14ac:dyDescent="0.25">
      <c r="A197" s="1"/>
      <c r="E197" s="38"/>
      <c r="F197" s="30">
        <v>3</v>
      </c>
      <c r="G197" s="39">
        <v>7.62</v>
      </c>
      <c r="H197" s="40">
        <v>18.47</v>
      </c>
      <c r="I197" s="39">
        <v>3.74</v>
      </c>
      <c r="J197" s="39">
        <v>9.99</v>
      </c>
      <c r="K197" s="2"/>
      <c r="M197"/>
      <c r="N197"/>
      <c r="O197"/>
      <c r="P197"/>
      <c r="Q197" s="39"/>
      <c r="R197" s="40"/>
      <c r="S197" s="39"/>
      <c r="T197" s="39"/>
      <c r="U197"/>
    </row>
    <row r="198" spans="1:21" ht="15" x14ac:dyDescent="0.25">
      <c r="A198" s="1"/>
      <c r="E198" s="38"/>
      <c r="F198" s="30">
        <v>4</v>
      </c>
      <c r="G198" s="39">
        <v>8.68</v>
      </c>
      <c r="H198" s="40">
        <v>21.12</v>
      </c>
      <c r="I198" s="39">
        <v>4</v>
      </c>
      <c r="J198" s="39">
        <v>10.52</v>
      </c>
      <c r="K198" s="2"/>
      <c r="M198"/>
      <c r="N198"/>
      <c r="O198"/>
      <c r="P198"/>
      <c r="Q198" s="39"/>
      <c r="R198" s="40"/>
      <c r="S198" s="39"/>
      <c r="T198" s="39"/>
      <c r="U198"/>
    </row>
    <row r="199" spans="1:21" ht="15" x14ac:dyDescent="0.25">
      <c r="A199" s="1"/>
      <c r="E199" s="38"/>
      <c r="F199" s="30">
        <v>5</v>
      </c>
      <c r="G199" s="39">
        <v>9.7100000000000009</v>
      </c>
      <c r="H199" s="40">
        <v>23.28</v>
      </c>
      <c r="I199" s="39">
        <v>4.05</v>
      </c>
      <c r="J199" s="39">
        <v>11.01</v>
      </c>
      <c r="K199" s="2"/>
      <c r="M199"/>
      <c r="N199"/>
      <c r="O199"/>
      <c r="P199"/>
      <c r="Q199" s="39"/>
      <c r="R199" s="40"/>
      <c r="S199" s="39"/>
      <c r="T199" s="39"/>
      <c r="U199"/>
    </row>
    <row r="200" spans="1:21" ht="15" x14ac:dyDescent="0.25">
      <c r="A200" s="1"/>
      <c r="E200" s="38"/>
      <c r="F200" s="30">
        <v>7.5</v>
      </c>
      <c r="G200" s="39">
        <v>11.89</v>
      </c>
      <c r="H200" s="40">
        <v>28.21</v>
      </c>
      <c r="I200" s="39">
        <v>3.78</v>
      </c>
      <c r="J200" s="39">
        <v>11.3</v>
      </c>
      <c r="K200" s="2"/>
      <c r="M200"/>
      <c r="N200"/>
      <c r="O200"/>
      <c r="P200"/>
      <c r="Q200" s="39"/>
      <c r="R200" s="40"/>
      <c r="S200" s="39"/>
      <c r="T200" s="39"/>
      <c r="U200"/>
    </row>
    <row r="201" spans="1:21" ht="15" x14ac:dyDescent="0.25">
      <c r="A201" s="1"/>
      <c r="E201" s="38"/>
      <c r="F201" s="30">
        <v>10</v>
      </c>
      <c r="G201" s="39">
        <v>13.89</v>
      </c>
      <c r="H201" s="40">
        <v>32.32</v>
      </c>
      <c r="I201" s="39">
        <v>2.4</v>
      </c>
      <c r="J201" s="39">
        <v>10.86</v>
      </c>
      <c r="K201" s="2"/>
      <c r="M201"/>
      <c r="N201"/>
      <c r="O201"/>
      <c r="P201"/>
      <c r="Q201" s="39"/>
      <c r="R201" s="40"/>
      <c r="S201" s="39"/>
      <c r="T201" s="39"/>
      <c r="U201"/>
    </row>
    <row r="202" spans="1:21" ht="15" x14ac:dyDescent="0.25">
      <c r="A202" s="1"/>
      <c r="E202" s="38" t="s">
        <v>12</v>
      </c>
      <c r="F202" s="30">
        <v>2.5</v>
      </c>
      <c r="G202" s="39">
        <v>8.86</v>
      </c>
      <c r="H202" s="40">
        <v>21.66</v>
      </c>
      <c r="I202" s="39">
        <v>3.35</v>
      </c>
      <c r="J202" s="39">
        <v>8.57</v>
      </c>
      <c r="K202" s="2"/>
      <c r="M202"/>
      <c r="N202"/>
      <c r="O202"/>
      <c r="P202"/>
      <c r="Q202" s="39"/>
      <c r="R202" s="40"/>
      <c r="S202" s="39"/>
      <c r="T202" s="39"/>
      <c r="U202"/>
    </row>
    <row r="203" spans="1:21" ht="15" x14ac:dyDescent="0.25">
      <c r="A203" s="1"/>
      <c r="E203" s="38"/>
      <c r="F203" s="30">
        <v>3</v>
      </c>
      <c r="G203" s="39">
        <v>9.81</v>
      </c>
      <c r="H203" s="40">
        <v>23.2</v>
      </c>
      <c r="I203" s="39">
        <v>3.36</v>
      </c>
      <c r="J203" s="39">
        <v>9.24</v>
      </c>
      <c r="K203" s="2"/>
      <c r="M203"/>
      <c r="N203"/>
      <c r="O203"/>
      <c r="P203"/>
      <c r="Q203" s="39"/>
      <c r="R203" s="40"/>
      <c r="S203" s="39"/>
      <c r="T203" s="39"/>
      <c r="U203"/>
    </row>
    <row r="204" spans="1:21" ht="15" x14ac:dyDescent="0.25">
      <c r="A204" s="1"/>
      <c r="E204" s="38"/>
      <c r="F204" s="30">
        <v>4</v>
      </c>
      <c r="G204" s="39">
        <v>11.45</v>
      </c>
      <c r="H204" s="40">
        <v>27.01</v>
      </c>
      <c r="I204" s="39">
        <v>3.18</v>
      </c>
      <c r="J204" s="39">
        <v>9.5299999999999994</v>
      </c>
      <c r="K204" s="2"/>
      <c r="M204"/>
      <c r="N204"/>
      <c r="O204"/>
      <c r="P204"/>
      <c r="Q204" s="39"/>
      <c r="R204" s="40"/>
      <c r="S204" s="39"/>
      <c r="T204" s="39"/>
      <c r="U204"/>
    </row>
    <row r="205" spans="1:21" ht="15" x14ac:dyDescent="0.25">
      <c r="A205" s="1"/>
      <c r="E205" s="38"/>
      <c r="F205" s="30">
        <v>5</v>
      </c>
      <c r="G205" s="39">
        <v>12.86</v>
      </c>
      <c r="H205" s="40">
        <v>30.33</v>
      </c>
      <c r="I205" s="39">
        <v>2.6</v>
      </c>
      <c r="J205" s="39">
        <v>9.41</v>
      </c>
      <c r="K205" s="2"/>
      <c r="M205"/>
      <c r="N205"/>
      <c r="O205"/>
      <c r="P205"/>
      <c r="Q205" s="39"/>
      <c r="R205" s="40"/>
      <c r="S205" s="39"/>
      <c r="T205" s="39"/>
      <c r="U205"/>
    </row>
    <row r="206" spans="1:21" ht="15" x14ac:dyDescent="0.25">
      <c r="A206" s="1"/>
      <c r="E206" s="38" t="s">
        <v>13</v>
      </c>
      <c r="F206" s="30">
        <v>2.5</v>
      </c>
      <c r="G206" s="39">
        <v>12.29</v>
      </c>
      <c r="H206" s="40">
        <v>29.88</v>
      </c>
      <c r="I206" s="39">
        <v>2.06</v>
      </c>
      <c r="J206" s="39">
        <v>6.17</v>
      </c>
      <c r="K206" s="2"/>
      <c r="M206"/>
      <c r="N206"/>
      <c r="O206"/>
      <c r="P206"/>
      <c r="Q206" s="39"/>
      <c r="R206" s="40"/>
      <c r="S206" s="39"/>
      <c r="T206" s="39"/>
      <c r="U206"/>
    </row>
    <row r="207" spans="1:21" ht="15" x14ac:dyDescent="0.25">
      <c r="A207" s="1"/>
      <c r="E207" s="38"/>
      <c r="F207" s="30">
        <v>3</v>
      </c>
      <c r="G207" s="39">
        <v>13.26</v>
      </c>
      <c r="H207" s="40">
        <v>32.369999999999997</v>
      </c>
      <c r="I207" s="39">
        <v>1.93</v>
      </c>
      <c r="J207" s="39">
        <v>6</v>
      </c>
      <c r="K207" s="2"/>
      <c r="M207"/>
      <c r="N207"/>
      <c r="O207"/>
      <c r="P207"/>
      <c r="Q207" s="39"/>
      <c r="R207" s="40"/>
      <c r="S207" s="39"/>
      <c r="T207" s="39"/>
      <c r="U207"/>
    </row>
    <row r="208" spans="1:21" ht="15" x14ac:dyDescent="0.25">
      <c r="A208" s="1"/>
      <c r="E208" s="38"/>
      <c r="F208" s="30">
        <v>4</v>
      </c>
      <c r="G208" s="39">
        <v>14.93</v>
      </c>
      <c r="H208" s="40">
        <v>36.85</v>
      </c>
      <c r="I208" s="39">
        <v>1.74</v>
      </c>
      <c r="J208" s="39">
        <v>5.55</v>
      </c>
      <c r="K208" s="2"/>
      <c r="M208"/>
      <c r="N208"/>
      <c r="O208"/>
      <c r="P208"/>
      <c r="Q208" s="39"/>
      <c r="R208" s="40"/>
      <c r="S208" s="39"/>
      <c r="T208" s="39"/>
      <c r="U208"/>
    </row>
    <row r="209" spans="1:21" ht="15" x14ac:dyDescent="0.25">
      <c r="A209" s="1"/>
      <c r="D209" s="2" t="s">
        <v>0</v>
      </c>
      <c r="E209" s="38" t="s">
        <v>8</v>
      </c>
      <c r="F209" s="30">
        <v>2.5</v>
      </c>
      <c r="G209" s="39" t="s">
        <v>16</v>
      </c>
      <c r="H209" s="40" t="s">
        <v>16</v>
      </c>
      <c r="I209" s="39" t="s">
        <v>16</v>
      </c>
      <c r="J209" s="39" t="s">
        <v>16</v>
      </c>
      <c r="K209" s="2"/>
      <c r="M209"/>
      <c r="N209"/>
      <c r="O209"/>
      <c r="P209"/>
      <c r="Q209" s="39"/>
      <c r="R209" s="40"/>
      <c r="S209" s="39"/>
      <c r="T209" s="39"/>
      <c r="U209"/>
    </row>
    <row r="210" spans="1:21" ht="15" x14ac:dyDescent="0.25">
      <c r="A210" s="1"/>
      <c r="E210" s="38"/>
      <c r="F210" s="30">
        <v>3</v>
      </c>
      <c r="G210" s="39">
        <v>5.95</v>
      </c>
      <c r="H210" s="40">
        <v>13.8</v>
      </c>
      <c r="I210" s="39">
        <v>5.76</v>
      </c>
      <c r="J210" s="39">
        <v>14.14</v>
      </c>
      <c r="K210" s="2"/>
      <c r="M210"/>
      <c r="N210"/>
      <c r="O210"/>
      <c r="P210"/>
      <c r="Q210" s="39"/>
      <c r="R210" s="40"/>
      <c r="S210" s="39"/>
      <c r="T210" s="39"/>
      <c r="U210"/>
    </row>
    <row r="211" spans="1:21" ht="15" x14ac:dyDescent="0.25">
      <c r="A211" s="1"/>
      <c r="E211" s="38"/>
      <c r="F211" s="30">
        <v>4</v>
      </c>
      <c r="G211" s="39">
        <v>6.59</v>
      </c>
      <c r="H211" s="40">
        <v>16.399999999999999</v>
      </c>
      <c r="I211" s="39">
        <v>6.59</v>
      </c>
      <c r="J211" s="39">
        <v>15.87</v>
      </c>
      <c r="K211" s="2"/>
      <c r="M211"/>
      <c r="N211"/>
      <c r="O211"/>
      <c r="P211"/>
      <c r="Q211" s="39"/>
      <c r="R211" s="40"/>
      <c r="S211" s="39"/>
      <c r="T211" s="39"/>
      <c r="U211"/>
    </row>
    <row r="212" spans="1:21" ht="15" x14ac:dyDescent="0.25">
      <c r="A212" s="1"/>
      <c r="E212" s="38"/>
      <c r="F212" s="30">
        <v>5</v>
      </c>
      <c r="G212" s="39">
        <v>7.28</v>
      </c>
      <c r="H212" s="40">
        <v>17.670000000000002</v>
      </c>
      <c r="I212" s="39">
        <v>7.28</v>
      </c>
      <c r="J212" s="39">
        <v>17.86</v>
      </c>
      <c r="K212" s="2"/>
      <c r="M212"/>
      <c r="N212"/>
      <c r="O212"/>
      <c r="P212"/>
      <c r="Q212" s="39"/>
      <c r="R212" s="40"/>
      <c r="S212" s="39"/>
      <c r="T212" s="39"/>
      <c r="U212"/>
    </row>
    <row r="213" spans="1:21" ht="15" x14ac:dyDescent="0.25">
      <c r="A213" s="1"/>
      <c r="E213" s="38"/>
      <c r="F213" s="30">
        <v>7.5</v>
      </c>
      <c r="G213" s="39">
        <v>7.97</v>
      </c>
      <c r="H213" s="40">
        <v>21.03</v>
      </c>
      <c r="I213" s="39">
        <v>8.0399999999999991</v>
      </c>
      <c r="J213" s="39">
        <v>21.03</v>
      </c>
      <c r="K213" s="2"/>
      <c r="M213"/>
      <c r="N213"/>
      <c r="O213"/>
      <c r="P213"/>
      <c r="Q213" s="39"/>
      <c r="R213" s="40"/>
      <c r="S213" s="39"/>
      <c r="T213" s="39"/>
      <c r="U213"/>
    </row>
    <row r="214" spans="1:21" ht="15" x14ac:dyDescent="0.25">
      <c r="A214" s="1"/>
      <c r="E214" s="38"/>
      <c r="F214" s="30">
        <v>10</v>
      </c>
      <c r="G214" s="39">
        <v>8.1</v>
      </c>
      <c r="H214" s="40">
        <v>22.41</v>
      </c>
      <c r="I214" s="39">
        <v>8.0299999999999994</v>
      </c>
      <c r="J214" s="39">
        <v>22.61</v>
      </c>
      <c r="K214" s="2"/>
      <c r="M214"/>
      <c r="N214"/>
      <c r="O214"/>
      <c r="P214"/>
      <c r="Q214" s="39"/>
      <c r="R214" s="40"/>
      <c r="S214" s="39"/>
      <c r="T214" s="39"/>
      <c r="U214"/>
    </row>
    <row r="215" spans="1:21" ht="15" x14ac:dyDescent="0.25">
      <c r="A215" s="1"/>
      <c r="E215" s="38"/>
      <c r="F215" s="30">
        <v>12.5</v>
      </c>
      <c r="G215" s="39">
        <v>7.81</v>
      </c>
      <c r="H215" s="40">
        <v>22.71</v>
      </c>
      <c r="I215" s="39">
        <v>7.81</v>
      </c>
      <c r="J215" s="39">
        <v>22.71</v>
      </c>
      <c r="K215" s="2"/>
      <c r="M215"/>
      <c r="N215"/>
      <c r="O215"/>
      <c r="P215"/>
      <c r="Q215" s="39"/>
      <c r="R215" s="40"/>
      <c r="S215" s="39"/>
      <c r="T215" s="39"/>
      <c r="U215"/>
    </row>
    <row r="216" spans="1:21" ht="15" x14ac:dyDescent="0.25">
      <c r="A216" s="1"/>
      <c r="E216" s="38"/>
      <c r="F216" s="30">
        <v>15</v>
      </c>
      <c r="G216" s="39">
        <v>6.29</v>
      </c>
      <c r="H216" s="40">
        <v>22.61</v>
      </c>
      <c r="I216" s="39">
        <v>6.29</v>
      </c>
      <c r="J216" s="39">
        <v>22.61</v>
      </c>
      <c r="K216" s="2"/>
      <c r="M216"/>
      <c r="N216"/>
      <c r="O216"/>
      <c r="P216"/>
      <c r="Q216" s="39"/>
      <c r="R216" s="40"/>
      <c r="S216" s="39"/>
      <c r="T216" s="39"/>
      <c r="U216"/>
    </row>
    <row r="217" spans="1:21" ht="15" x14ac:dyDescent="0.25">
      <c r="A217" s="1"/>
      <c r="E217" s="38" t="s">
        <v>9</v>
      </c>
      <c r="F217" s="30">
        <v>2.5</v>
      </c>
      <c r="G217" s="39" t="s">
        <v>16</v>
      </c>
      <c r="H217" s="40" t="s">
        <v>16</v>
      </c>
      <c r="I217" s="39" t="s">
        <v>16</v>
      </c>
      <c r="J217" s="39" t="s">
        <v>16</v>
      </c>
      <c r="K217" s="2"/>
      <c r="M217"/>
      <c r="N217"/>
      <c r="O217"/>
      <c r="P217"/>
      <c r="Q217" s="39"/>
      <c r="R217" s="40"/>
      <c r="S217" s="39"/>
      <c r="T217" s="39"/>
      <c r="U217"/>
    </row>
    <row r="218" spans="1:21" ht="15" x14ac:dyDescent="0.25">
      <c r="A218" s="1"/>
      <c r="E218" s="38"/>
      <c r="F218" s="30">
        <v>3</v>
      </c>
      <c r="G218" s="39">
        <v>5.89</v>
      </c>
      <c r="H218" s="40">
        <v>14.49</v>
      </c>
      <c r="I218" s="39">
        <v>5.82</v>
      </c>
      <c r="J218" s="39">
        <v>13.8</v>
      </c>
      <c r="K218" s="2"/>
      <c r="M218"/>
      <c r="N218"/>
      <c r="O218"/>
      <c r="P218"/>
      <c r="Q218" s="39"/>
      <c r="R218" s="40"/>
      <c r="S218" s="39"/>
      <c r="T218" s="39"/>
      <c r="U218"/>
    </row>
    <row r="219" spans="1:21" ht="15" x14ac:dyDescent="0.25">
      <c r="A219" s="1"/>
      <c r="E219" s="38"/>
      <c r="F219" s="30">
        <v>4</v>
      </c>
      <c r="G219" s="39">
        <v>6.53</v>
      </c>
      <c r="H219" s="40">
        <v>16.22</v>
      </c>
      <c r="I219" s="39">
        <v>6.53</v>
      </c>
      <c r="J219" s="39">
        <v>16.05</v>
      </c>
      <c r="K219" s="2"/>
      <c r="M219"/>
      <c r="N219"/>
      <c r="O219"/>
      <c r="P219"/>
      <c r="Q219" s="39"/>
      <c r="R219" s="40"/>
      <c r="S219" s="39"/>
      <c r="T219" s="39"/>
      <c r="U219"/>
    </row>
    <row r="220" spans="1:21" ht="15" x14ac:dyDescent="0.25">
      <c r="A220" s="1"/>
      <c r="E220" s="38"/>
      <c r="F220" s="30">
        <v>5</v>
      </c>
      <c r="G220" s="39">
        <v>7.14</v>
      </c>
      <c r="H220" s="40">
        <v>17.5</v>
      </c>
      <c r="I220" s="39">
        <v>7.07</v>
      </c>
      <c r="J220" s="39">
        <v>17.86</v>
      </c>
      <c r="K220" s="2"/>
      <c r="M220"/>
      <c r="N220"/>
      <c r="O220"/>
      <c r="P220"/>
      <c r="Q220" s="39"/>
      <c r="R220" s="40"/>
      <c r="S220" s="39"/>
      <c r="T220" s="39"/>
      <c r="U220"/>
    </row>
    <row r="221" spans="1:21" ht="15" x14ac:dyDescent="0.25">
      <c r="A221" s="1"/>
      <c r="E221" s="38"/>
      <c r="F221" s="30">
        <v>7.5</v>
      </c>
      <c r="G221" s="39">
        <v>8.11</v>
      </c>
      <c r="H221" s="40">
        <v>20.46</v>
      </c>
      <c r="I221" s="39">
        <v>7.83</v>
      </c>
      <c r="J221" s="39">
        <v>20.65</v>
      </c>
      <c r="K221" s="2"/>
      <c r="M221"/>
      <c r="N221"/>
      <c r="O221"/>
      <c r="P221"/>
      <c r="Q221" s="39"/>
      <c r="R221" s="40"/>
      <c r="S221" s="39"/>
      <c r="T221" s="39"/>
      <c r="U221"/>
    </row>
    <row r="222" spans="1:21" ht="15" x14ac:dyDescent="0.25">
      <c r="A222" s="1"/>
      <c r="E222" s="38"/>
      <c r="F222" s="30">
        <v>10</v>
      </c>
      <c r="G222" s="39">
        <v>8.1</v>
      </c>
      <c r="H222" s="40">
        <v>22.61</v>
      </c>
      <c r="I222" s="39">
        <v>7.81</v>
      </c>
      <c r="J222" s="39">
        <v>22.21</v>
      </c>
      <c r="K222" s="2"/>
      <c r="M222"/>
      <c r="N222"/>
      <c r="O222"/>
      <c r="P222"/>
      <c r="Q222" s="39"/>
      <c r="R222" s="40"/>
      <c r="S222" s="39"/>
      <c r="T222" s="39"/>
      <c r="U222"/>
    </row>
    <row r="223" spans="1:21" ht="15" x14ac:dyDescent="0.25">
      <c r="A223" s="1"/>
      <c r="E223" s="38"/>
      <c r="F223" s="30">
        <v>12.5</v>
      </c>
      <c r="G223" s="39">
        <v>7.36</v>
      </c>
      <c r="H223" s="40">
        <v>23.11</v>
      </c>
      <c r="I223" s="39">
        <v>7.36</v>
      </c>
      <c r="J223" s="39">
        <v>22.31</v>
      </c>
      <c r="K223" s="2"/>
      <c r="M223"/>
      <c r="N223"/>
      <c r="O223"/>
      <c r="P223"/>
      <c r="Q223" s="39"/>
      <c r="R223" s="40"/>
      <c r="S223" s="39"/>
      <c r="T223" s="39"/>
      <c r="U223"/>
    </row>
    <row r="224" spans="1:21" ht="15" x14ac:dyDescent="0.25">
      <c r="A224" s="1"/>
      <c r="E224" s="38"/>
      <c r="F224" s="30">
        <v>15</v>
      </c>
      <c r="G224" s="39">
        <v>5.91</v>
      </c>
      <c r="H224" s="40">
        <v>22.61</v>
      </c>
      <c r="I224" s="39">
        <v>6.06</v>
      </c>
      <c r="J224" s="39">
        <v>21.8</v>
      </c>
      <c r="K224" s="2"/>
      <c r="M224"/>
      <c r="N224"/>
      <c r="O224"/>
      <c r="P224"/>
      <c r="Q224" s="39"/>
      <c r="R224" s="40"/>
      <c r="S224" s="39"/>
      <c r="T224" s="39"/>
      <c r="U224"/>
    </row>
    <row r="225" spans="1:21" ht="15" x14ac:dyDescent="0.25">
      <c r="A225" s="1"/>
      <c r="E225" s="38" t="s">
        <v>10</v>
      </c>
      <c r="F225" s="30">
        <v>2.5</v>
      </c>
      <c r="G225" s="39" t="s">
        <v>16</v>
      </c>
      <c r="H225" s="40" t="s">
        <v>16</v>
      </c>
      <c r="I225" s="39" t="s">
        <v>16</v>
      </c>
      <c r="J225" s="39" t="s">
        <v>16</v>
      </c>
      <c r="K225" s="2"/>
      <c r="M225"/>
      <c r="N225"/>
      <c r="O225"/>
      <c r="P225"/>
      <c r="Q225" s="39"/>
      <c r="R225" s="40"/>
      <c r="S225" s="39"/>
      <c r="T225" s="39"/>
      <c r="U225"/>
    </row>
    <row r="226" spans="1:21" ht="15" x14ac:dyDescent="0.25">
      <c r="A226" s="1"/>
      <c r="E226" s="38"/>
      <c r="F226" s="30">
        <v>3</v>
      </c>
      <c r="G226" s="39">
        <v>6.36</v>
      </c>
      <c r="H226" s="40">
        <v>16.05</v>
      </c>
      <c r="I226" s="39">
        <v>5.53</v>
      </c>
      <c r="J226" s="39">
        <v>13.17</v>
      </c>
      <c r="K226" s="2"/>
      <c r="M226"/>
      <c r="N226"/>
      <c r="O226"/>
      <c r="P226"/>
      <c r="Q226" s="39"/>
      <c r="R226" s="40"/>
      <c r="S226" s="39"/>
      <c r="T226" s="39"/>
      <c r="U226"/>
    </row>
    <row r="227" spans="1:21" ht="15" x14ac:dyDescent="0.25">
      <c r="A227" s="1"/>
      <c r="E227" s="38"/>
      <c r="F227" s="30">
        <v>4</v>
      </c>
      <c r="G227" s="39">
        <v>7.07</v>
      </c>
      <c r="H227" s="40">
        <v>17.55</v>
      </c>
      <c r="I227" s="39">
        <v>6.16</v>
      </c>
      <c r="J227" s="39">
        <v>15.05</v>
      </c>
      <c r="K227" s="2"/>
      <c r="M227"/>
      <c r="N227"/>
      <c r="O227"/>
      <c r="P227"/>
      <c r="Q227" s="39"/>
      <c r="R227" s="40"/>
      <c r="S227" s="39"/>
      <c r="T227" s="39"/>
      <c r="U227"/>
    </row>
    <row r="228" spans="1:21" ht="15" x14ac:dyDescent="0.25">
      <c r="A228" s="1"/>
      <c r="E228" s="38"/>
      <c r="F228" s="30">
        <v>5</v>
      </c>
      <c r="G228" s="39">
        <v>7.41</v>
      </c>
      <c r="H228" s="40">
        <v>19.21</v>
      </c>
      <c r="I228" s="39">
        <v>6.76</v>
      </c>
      <c r="J228" s="39">
        <v>16.64</v>
      </c>
      <c r="K228" s="2"/>
      <c r="M228"/>
      <c r="N228"/>
      <c r="O228"/>
      <c r="P228"/>
      <c r="Q228" s="39"/>
      <c r="R228" s="40"/>
      <c r="S228" s="39"/>
      <c r="T228" s="39"/>
      <c r="U228"/>
    </row>
    <row r="229" spans="1:21" ht="15" x14ac:dyDescent="0.25">
      <c r="A229" s="1"/>
      <c r="E229" s="38"/>
      <c r="F229" s="30">
        <v>7.5</v>
      </c>
      <c r="G229" s="39">
        <v>7.77</v>
      </c>
      <c r="H229" s="40">
        <v>21.22</v>
      </c>
      <c r="I229" s="39">
        <v>7.37</v>
      </c>
      <c r="J229" s="39">
        <v>19.55</v>
      </c>
      <c r="K229" s="2"/>
      <c r="M229"/>
      <c r="N229"/>
      <c r="O229"/>
      <c r="P229"/>
      <c r="Q229" s="39"/>
      <c r="R229" s="40"/>
      <c r="S229" s="39"/>
      <c r="T229" s="39"/>
      <c r="U229"/>
    </row>
    <row r="230" spans="1:21" ht="15" x14ac:dyDescent="0.25">
      <c r="A230" s="1"/>
      <c r="E230" s="38"/>
      <c r="F230" s="30">
        <v>10</v>
      </c>
      <c r="G230" s="39">
        <v>7.67</v>
      </c>
      <c r="H230" s="40">
        <v>22.02</v>
      </c>
      <c r="I230" s="39">
        <v>7.07</v>
      </c>
      <c r="J230" s="39">
        <v>20.71</v>
      </c>
      <c r="K230" s="2"/>
      <c r="M230"/>
      <c r="N230"/>
      <c r="O230"/>
      <c r="P230"/>
      <c r="Q230" s="39"/>
      <c r="R230" s="40"/>
      <c r="S230" s="39"/>
      <c r="T230" s="39"/>
      <c r="U230"/>
    </row>
    <row r="231" spans="1:21" ht="15" x14ac:dyDescent="0.25">
      <c r="A231" s="1"/>
      <c r="E231" s="38"/>
      <c r="F231" s="30">
        <v>12.5</v>
      </c>
      <c r="G231" s="39">
        <v>6.79</v>
      </c>
      <c r="H231" s="40">
        <v>22.12</v>
      </c>
      <c r="I231" s="39">
        <v>6.03</v>
      </c>
      <c r="J231" s="39">
        <v>20.43</v>
      </c>
      <c r="K231" s="2"/>
      <c r="M231"/>
      <c r="N231"/>
      <c r="O231"/>
      <c r="P231"/>
      <c r="Q231" s="39"/>
      <c r="R231" s="40"/>
      <c r="S231" s="39"/>
      <c r="T231" s="39"/>
      <c r="U231"/>
    </row>
    <row r="232" spans="1:21" ht="15" x14ac:dyDescent="0.25">
      <c r="A232" s="1"/>
      <c r="E232" s="38"/>
      <c r="F232" s="30">
        <v>15</v>
      </c>
      <c r="G232" s="39">
        <v>3.88</v>
      </c>
      <c r="H232" s="40">
        <v>21.6</v>
      </c>
      <c r="I232" s="39">
        <v>4.0199999999999996</v>
      </c>
      <c r="J232" s="39">
        <v>19.48</v>
      </c>
      <c r="K232" s="2"/>
      <c r="M232"/>
      <c r="N232"/>
      <c r="O232"/>
      <c r="P232"/>
      <c r="Q232" s="39"/>
      <c r="R232" s="40"/>
      <c r="S232" s="39"/>
      <c r="T232" s="39"/>
      <c r="U232"/>
    </row>
    <row r="233" spans="1:21" ht="15" x14ac:dyDescent="0.25">
      <c r="A233" s="1"/>
      <c r="E233" s="38" t="s">
        <v>11</v>
      </c>
      <c r="F233" s="30">
        <v>2.5</v>
      </c>
      <c r="G233" s="39">
        <v>6.6</v>
      </c>
      <c r="H233" s="40">
        <v>16.88</v>
      </c>
      <c r="I233" s="39">
        <v>4.5599999999999996</v>
      </c>
      <c r="J233" s="39">
        <v>10.72</v>
      </c>
      <c r="K233" s="2"/>
      <c r="M233"/>
      <c r="N233"/>
      <c r="O233"/>
      <c r="P233"/>
      <c r="Q233" s="39"/>
      <c r="R233" s="40"/>
      <c r="S233" s="39"/>
      <c r="T233" s="39"/>
      <c r="U233"/>
    </row>
    <row r="234" spans="1:21" ht="15" x14ac:dyDescent="0.25">
      <c r="A234" s="1"/>
      <c r="E234" s="38"/>
      <c r="F234" s="30">
        <v>3</v>
      </c>
      <c r="G234" s="39">
        <v>6.9</v>
      </c>
      <c r="H234" s="40">
        <v>17.68</v>
      </c>
      <c r="I234" s="39">
        <v>4.99</v>
      </c>
      <c r="J234" s="39">
        <v>11.78</v>
      </c>
      <c r="K234" s="2"/>
      <c r="M234"/>
      <c r="N234"/>
      <c r="O234"/>
      <c r="P234"/>
      <c r="Q234" s="39"/>
      <c r="R234" s="40"/>
      <c r="S234" s="39"/>
      <c r="T234" s="39"/>
      <c r="U234"/>
    </row>
    <row r="235" spans="1:21" ht="15" x14ac:dyDescent="0.25">
      <c r="A235" s="1"/>
      <c r="E235" s="38"/>
      <c r="F235" s="30">
        <v>4</v>
      </c>
      <c r="G235" s="39">
        <v>7.44</v>
      </c>
      <c r="H235" s="40">
        <v>19.309999999999999</v>
      </c>
      <c r="I235" s="39">
        <v>5.61</v>
      </c>
      <c r="J235" s="39">
        <v>13.72</v>
      </c>
      <c r="K235" s="2"/>
      <c r="M235"/>
      <c r="N235"/>
      <c r="O235"/>
      <c r="P235"/>
      <c r="Q235" s="39"/>
      <c r="R235" s="40"/>
      <c r="S235" s="39"/>
      <c r="T235" s="39"/>
      <c r="U235"/>
    </row>
    <row r="236" spans="1:21" ht="15" x14ac:dyDescent="0.25">
      <c r="A236" s="1"/>
      <c r="E236" s="38"/>
      <c r="F236" s="30">
        <v>5</v>
      </c>
      <c r="G236" s="39">
        <v>7.77</v>
      </c>
      <c r="H236" s="40">
        <v>20.5</v>
      </c>
      <c r="I236" s="39">
        <v>6.07</v>
      </c>
      <c r="J236" s="39">
        <v>15.11</v>
      </c>
      <c r="K236" s="2"/>
      <c r="M236"/>
      <c r="N236"/>
      <c r="O236"/>
      <c r="P236"/>
      <c r="Q236" s="39"/>
      <c r="R236" s="40"/>
      <c r="S236" s="39"/>
      <c r="T236" s="39"/>
      <c r="U236"/>
    </row>
    <row r="237" spans="1:21" ht="15" x14ac:dyDescent="0.25">
      <c r="A237" s="1"/>
      <c r="E237" s="38"/>
      <c r="F237" s="30">
        <v>7.5</v>
      </c>
      <c r="G237" s="39">
        <v>7.9</v>
      </c>
      <c r="H237" s="40">
        <v>22.24</v>
      </c>
      <c r="I237" s="39">
        <v>6.35</v>
      </c>
      <c r="J237" s="39">
        <v>17.260000000000002</v>
      </c>
      <c r="K237" s="2"/>
      <c r="M237"/>
      <c r="N237"/>
      <c r="O237"/>
      <c r="P237"/>
      <c r="Q237" s="39"/>
      <c r="R237" s="40"/>
      <c r="S237" s="39"/>
      <c r="T237" s="39"/>
      <c r="U237"/>
    </row>
    <row r="238" spans="1:21" ht="15" x14ac:dyDescent="0.25">
      <c r="A238" s="1"/>
      <c r="E238" s="38"/>
      <c r="F238" s="30">
        <v>10</v>
      </c>
      <c r="G238" s="39">
        <v>6.62</v>
      </c>
      <c r="H238" s="40">
        <v>22.61</v>
      </c>
      <c r="I238" s="39">
        <v>5.89</v>
      </c>
      <c r="J238" s="39">
        <v>18.010000000000002</v>
      </c>
      <c r="K238" s="2"/>
      <c r="M238"/>
      <c r="N238"/>
      <c r="O238"/>
      <c r="P238"/>
      <c r="Q238" s="39"/>
      <c r="R238" s="40"/>
      <c r="S238" s="39"/>
      <c r="T238" s="39"/>
      <c r="U238"/>
    </row>
    <row r="239" spans="1:21" ht="15" x14ac:dyDescent="0.25">
      <c r="A239" s="1"/>
      <c r="E239" s="38"/>
      <c r="F239" s="30">
        <v>12.5</v>
      </c>
      <c r="G239" s="39">
        <v>4.43</v>
      </c>
      <c r="H239" s="40">
        <v>21.16</v>
      </c>
      <c r="I239" s="39">
        <v>3.47</v>
      </c>
      <c r="J239" s="39">
        <v>17.510000000000002</v>
      </c>
      <c r="K239" s="2"/>
      <c r="M239"/>
      <c r="N239"/>
      <c r="O239"/>
      <c r="P239"/>
      <c r="Q239" s="39"/>
      <c r="R239" s="40"/>
      <c r="S239" s="39"/>
      <c r="T239" s="39"/>
      <c r="U239"/>
    </row>
    <row r="240" spans="1:21" ht="15" x14ac:dyDescent="0.25">
      <c r="A240" s="1"/>
      <c r="E240" s="38" t="s">
        <v>12</v>
      </c>
      <c r="F240" s="30">
        <v>2.5</v>
      </c>
      <c r="G240" s="39">
        <v>6.96</v>
      </c>
      <c r="H240" s="40">
        <v>17.73</v>
      </c>
      <c r="I240" s="39">
        <v>3.74</v>
      </c>
      <c r="J240" s="39">
        <v>9.11</v>
      </c>
      <c r="K240" s="2"/>
      <c r="M240"/>
      <c r="N240"/>
      <c r="O240"/>
      <c r="P240"/>
      <c r="Q240" s="39"/>
      <c r="R240" s="40"/>
      <c r="S240" s="39"/>
      <c r="T240" s="39"/>
      <c r="U240"/>
    </row>
    <row r="241" spans="1:21" ht="15" x14ac:dyDescent="0.25">
      <c r="A241" s="1"/>
      <c r="E241" s="38"/>
      <c r="F241" s="30">
        <v>3</v>
      </c>
      <c r="G241" s="39">
        <v>7.33</v>
      </c>
      <c r="H241" s="40">
        <v>18.739999999999998</v>
      </c>
      <c r="I241" s="39">
        <v>4.09</v>
      </c>
      <c r="J241" s="39">
        <v>9.89</v>
      </c>
      <c r="K241" s="2"/>
      <c r="M241"/>
      <c r="N241"/>
      <c r="O241"/>
      <c r="P241"/>
      <c r="Q241" s="39"/>
      <c r="R241" s="40"/>
      <c r="S241" s="39"/>
      <c r="T241" s="39"/>
      <c r="U241"/>
    </row>
    <row r="242" spans="1:21" ht="15" x14ac:dyDescent="0.25">
      <c r="A242" s="1"/>
      <c r="E242" s="38"/>
      <c r="F242" s="30">
        <v>4</v>
      </c>
      <c r="G242" s="39">
        <v>7.85</v>
      </c>
      <c r="H242" s="40">
        <v>20.309999999999999</v>
      </c>
      <c r="I242" s="39">
        <v>4.4800000000000004</v>
      </c>
      <c r="J242" s="39">
        <v>11.22</v>
      </c>
      <c r="K242" s="2"/>
      <c r="M242"/>
      <c r="N242"/>
      <c r="O242"/>
      <c r="P242"/>
      <c r="Q242" s="39"/>
      <c r="R242" s="40"/>
      <c r="S242" s="39"/>
      <c r="T242" s="39"/>
      <c r="U242"/>
    </row>
    <row r="243" spans="1:21" ht="15" x14ac:dyDescent="0.25">
      <c r="A243" s="1"/>
      <c r="E243" s="38"/>
      <c r="F243" s="30">
        <v>5</v>
      </c>
      <c r="G243" s="39">
        <v>8.08</v>
      </c>
      <c r="H243" s="40">
        <v>21.69</v>
      </c>
      <c r="I243" s="39">
        <v>4.74</v>
      </c>
      <c r="J243" s="39">
        <v>12.35</v>
      </c>
      <c r="K243" s="2"/>
      <c r="M243"/>
      <c r="N243"/>
      <c r="O243"/>
      <c r="P243"/>
      <c r="Q243" s="39"/>
      <c r="R243" s="40"/>
      <c r="S243" s="39"/>
      <c r="T243" s="39"/>
      <c r="U243"/>
    </row>
    <row r="244" spans="1:21" ht="15" x14ac:dyDescent="0.25">
      <c r="A244" s="1"/>
      <c r="E244" s="38"/>
      <c r="F244" s="30">
        <v>7.5</v>
      </c>
      <c r="G244" s="39">
        <v>7.37</v>
      </c>
      <c r="H244" s="40">
        <v>22.88</v>
      </c>
      <c r="I244" s="39">
        <v>4.42</v>
      </c>
      <c r="J244" s="39">
        <v>13.51</v>
      </c>
      <c r="K244" s="2"/>
      <c r="M244"/>
      <c r="N244"/>
      <c r="O244"/>
      <c r="P244"/>
      <c r="Q244" s="39"/>
      <c r="R244" s="40"/>
      <c r="S244" s="39"/>
      <c r="T244" s="39"/>
      <c r="U244"/>
    </row>
    <row r="245" spans="1:21" ht="15" x14ac:dyDescent="0.25">
      <c r="A245" s="1"/>
      <c r="E245" s="38"/>
      <c r="F245" s="30">
        <v>10</v>
      </c>
      <c r="G245" s="39">
        <v>2.2599999999999998</v>
      </c>
      <c r="H245" s="40">
        <v>21.64</v>
      </c>
      <c r="I245" s="39">
        <v>1.85</v>
      </c>
      <c r="J245" s="39">
        <v>13.11</v>
      </c>
      <c r="K245" s="2"/>
      <c r="M245"/>
      <c r="N245"/>
      <c r="O245"/>
      <c r="P245"/>
      <c r="Q245" s="39"/>
      <c r="R245" s="40"/>
      <c r="S245" s="39"/>
      <c r="T245" s="39"/>
      <c r="U245"/>
    </row>
    <row r="246" spans="1:21" ht="15" x14ac:dyDescent="0.25">
      <c r="A246" s="1"/>
      <c r="E246" s="38" t="s">
        <v>13</v>
      </c>
      <c r="F246" s="30">
        <v>2.5</v>
      </c>
      <c r="G246" s="39">
        <v>7.06</v>
      </c>
      <c r="H246" s="40">
        <v>18.34</v>
      </c>
      <c r="I246" s="39">
        <v>2.48</v>
      </c>
      <c r="J246" s="39">
        <v>6.95</v>
      </c>
      <c r="K246" s="2"/>
      <c r="M246"/>
      <c r="N246"/>
      <c r="O246"/>
      <c r="P246"/>
      <c r="Q246" s="39"/>
      <c r="R246" s="40"/>
      <c r="S246" s="39"/>
      <c r="T246" s="39"/>
      <c r="U246"/>
    </row>
    <row r="247" spans="1:21" ht="15" x14ac:dyDescent="0.25">
      <c r="A247" s="1"/>
      <c r="E247" s="38"/>
      <c r="F247" s="30">
        <v>3</v>
      </c>
      <c r="G247" s="39">
        <v>7.33</v>
      </c>
      <c r="H247" s="40">
        <v>19.32</v>
      </c>
      <c r="I247" s="39">
        <v>2.52</v>
      </c>
      <c r="J247" s="39">
        <v>7.09</v>
      </c>
      <c r="K247" s="2"/>
      <c r="M247"/>
      <c r="N247"/>
      <c r="O247"/>
      <c r="P247"/>
      <c r="Q247" s="39"/>
      <c r="R247" s="40"/>
      <c r="S247" s="39"/>
      <c r="T247" s="39"/>
      <c r="U247"/>
    </row>
    <row r="248" spans="1:21" ht="15" x14ac:dyDescent="0.25">
      <c r="A248" s="1"/>
      <c r="E248" s="38"/>
      <c r="F248" s="30">
        <v>4</v>
      </c>
      <c r="G248" s="39">
        <v>7.6</v>
      </c>
      <c r="H248" s="40">
        <v>20.57</v>
      </c>
      <c r="I248" s="39">
        <v>2.2599999999999998</v>
      </c>
      <c r="J248" s="39">
        <v>7.08</v>
      </c>
      <c r="K248" s="2"/>
      <c r="M248"/>
      <c r="N248"/>
      <c r="O248"/>
      <c r="P248"/>
      <c r="Q248" s="39"/>
      <c r="R248" s="40"/>
      <c r="S248" s="39"/>
      <c r="T248" s="39"/>
      <c r="U248"/>
    </row>
    <row r="249" spans="1:21" ht="15" x14ac:dyDescent="0.25">
      <c r="A249" s="1"/>
      <c r="E249" s="38"/>
      <c r="F249" s="30">
        <v>5</v>
      </c>
      <c r="G249" s="39">
        <v>7.63</v>
      </c>
      <c r="H249" s="40">
        <v>21.2</v>
      </c>
      <c r="I249" s="39">
        <v>0.97</v>
      </c>
      <c r="J249" s="39">
        <v>7.13</v>
      </c>
      <c r="K249" s="2"/>
      <c r="M249"/>
      <c r="N249"/>
      <c r="O249"/>
      <c r="P249"/>
      <c r="Q249" s="39"/>
      <c r="R249" s="40"/>
      <c r="S249" s="39"/>
      <c r="T249" s="39"/>
      <c r="U249"/>
    </row>
    <row r="250" spans="1:21" ht="15" x14ac:dyDescent="0.25">
      <c r="A250" s="1"/>
      <c r="B250" s="2" t="s">
        <v>150</v>
      </c>
      <c r="C250" s="2" t="s">
        <v>138</v>
      </c>
      <c r="D250" s="2" t="s">
        <v>1</v>
      </c>
      <c r="E250" s="38" t="s">
        <v>8</v>
      </c>
      <c r="F250" s="30">
        <v>2.5</v>
      </c>
      <c r="G250" s="39" t="s">
        <v>16</v>
      </c>
      <c r="H250" s="40" t="s">
        <v>16</v>
      </c>
      <c r="I250" s="39" t="s">
        <v>16</v>
      </c>
      <c r="J250" s="39" t="s">
        <v>16</v>
      </c>
      <c r="K250" s="2"/>
      <c r="M250"/>
      <c r="N250"/>
      <c r="O250"/>
      <c r="P250"/>
      <c r="Q250" s="39"/>
      <c r="R250" s="40"/>
      <c r="S250" s="39"/>
      <c r="T250" s="39"/>
      <c r="U250"/>
    </row>
    <row r="251" spans="1:21" ht="15" x14ac:dyDescent="0.25">
      <c r="A251" s="1"/>
      <c r="E251" s="38"/>
      <c r="F251" s="30">
        <v>3</v>
      </c>
      <c r="G251" s="39" t="s">
        <v>16</v>
      </c>
      <c r="H251" s="40" t="s">
        <v>16</v>
      </c>
      <c r="I251" s="39" t="s">
        <v>16</v>
      </c>
      <c r="J251" s="39" t="s">
        <v>16</v>
      </c>
      <c r="K251" s="2"/>
      <c r="M251"/>
      <c r="N251"/>
      <c r="O251"/>
      <c r="P251"/>
      <c r="Q251" s="39"/>
      <c r="R251" s="40"/>
      <c r="S251" s="39"/>
      <c r="T251" s="39"/>
      <c r="U251"/>
    </row>
    <row r="252" spans="1:21" ht="15" x14ac:dyDescent="0.25">
      <c r="A252" s="1"/>
      <c r="E252" s="38"/>
      <c r="F252" s="30">
        <v>4</v>
      </c>
      <c r="G252" s="39">
        <v>3.18</v>
      </c>
      <c r="H252" s="40">
        <v>8.14</v>
      </c>
      <c r="I252" s="39">
        <v>3.18</v>
      </c>
      <c r="J252" s="39">
        <v>8.07</v>
      </c>
      <c r="K252" s="2"/>
      <c r="M252"/>
      <c r="N252"/>
      <c r="O252"/>
      <c r="P252"/>
      <c r="Q252" s="39"/>
      <c r="R252" s="40"/>
      <c r="S252" s="39"/>
      <c r="T252" s="39"/>
      <c r="U252"/>
    </row>
    <row r="253" spans="1:21" ht="15" x14ac:dyDescent="0.25">
      <c r="A253" s="1"/>
      <c r="E253" s="38"/>
      <c r="F253" s="30">
        <v>5</v>
      </c>
      <c r="G253" s="39">
        <v>3.31</v>
      </c>
      <c r="H253" s="40">
        <v>8.69</v>
      </c>
      <c r="I253" s="39">
        <v>3.31</v>
      </c>
      <c r="J253" s="39">
        <v>8.69</v>
      </c>
      <c r="K253" s="2"/>
      <c r="M253"/>
      <c r="N253"/>
      <c r="O253"/>
      <c r="P253"/>
      <c r="Q253" s="39"/>
      <c r="R253" s="40"/>
      <c r="S253" s="39"/>
      <c r="T253" s="39"/>
      <c r="U253"/>
    </row>
    <row r="254" spans="1:21" ht="15" x14ac:dyDescent="0.25">
      <c r="A254" s="1"/>
      <c r="E254" s="38"/>
      <c r="F254" s="30">
        <v>7.5</v>
      </c>
      <c r="G254" s="39">
        <v>3.3</v>
      </c>
      <c r="H254" s="40">
        <v>9.4600000000000009</v>
      </c>
      <c r="I254" s="39">
        <v>3.26</v>
      </c>
      <c r="J254" s="39">
        <v>9.3699999999999992</v>
      </c>
      <c r="K254" s="2"/>
      <c r="M254"/>
      <c r="N254"/>
      <c r="O254"/>
      <c r="P254"/>
      <c r="Q254" s="39"/>
      <c r="R254" s="40"/>
      <c r="S254" s="39"/>
      <c r="T254" s="39"/>
      <c r="U254"/>
    </row>
    <row r="255" spans="1:21" ht="15" x14ac:dyDescent="0.25">
      <c r="A255" s="1"/>
      <c r="E255" s="38"/>
      <c r="F255" s="30">
        <v>10</v>
      </c>
      <c r="G255" s="39">
        <v>2.96</v>
      </c>
      <c r="H255" s="40">
        <v>9.43</v>
      </c>
      <c r="I255" s="39">
        <v>2.91</v>
      </c>
      <c r="J255" s="39">
        <v>9.33</v>
      </c>
      <c r="K255" s="2"/>
      <c r="M255"/>
      <c r="N255"/>
      <c r="O255"/>
      <c r="P255"/>
      <c r="Q255" s="39"/>
      <c r="R255" s="40"/>
      <c r="S255" s="39"/>
      <c r="T255" s="39"/>
      <c r="U255"/>
    </row>
    <row r="256" spans="1:21" ht="15" x14ac:dyDescent="0.25">
      <c r="A256" s="1"/>
      <c r="E256" s="38"/>
      <c r="F256" s="30">
        <v>12.5</v>
      </c>
      <c r="G256" s="39">
        <v>2.54</v>
      </c>
      <c r="H256" s="40">
        <v>8.85</v>
      </c>
      <c r="I256" s="39">
        <v>2.4900000000000002</v>
      </c>
      <c r="J256" s="39">
        <v>8.73</v>
      </c>
      <c r="K256" s="2"/>
      <c r="M256"/>
      <c r="N256"/>
      <c r="O256"/>
      <c r="P256"/>
      <c r="Q256" s="39"/>
      <c r="R256" s="40"/>
      <c r="S256" s="39"/>
      <c r="T256" s="39"/>
      <c r="U256"/>
    </row>
    <row r="257" spans="1:21" ht="15" x14ac:dyDescent="0.25">
      <c r="A257" s="1"/>
      <c r="E257" s="38"/>
      <c r="F257" s="30">
        <v>15</v>
      </c>
      <c r="G257" s="39" t="s">
        <v>16</v>
      </c>
      <c r="H257" s="40" t="s">
        <v>16</v>
      </c>
      <c r="I257" s="39" t="s">
        <v>16</v>
      </c>
      <c r="J257" s="39" t="s">
        <v>16</v>
      </c>
      <c r="K257" s="2"/>
      <c r="M257"/>
      <c r="N257"/>
      <c r="O257"/>
      <c r="P257"/>
      <c r="Q257" s="39"/>
      <c r="R257" s="40"/>
      <c r="S257" s="39"/>
      <c r="T257" s="39"/>
      <c r="U257"/>
    </row>
    <row r="258" spans="1:21" ht="15" x14ac:dyDescent="0.25">
      <c r="A258" s="1"/>
      <c r="E258" s="38" t="s">
        <v>9</v>
      </c>
      <c r="F258" s="30">
        <v>2.5</v>
      </c>
      <c r="G258" s="39">
        <v>2.95</v>
      </c>
      <c r="H258" s="40">
        <v>7.34</v>
      </c>
      <c r="I258" s="39">
        <v>2.63</v>
      </c>
      <c r="J258" s="39">
        <v>6.29</v>
      </c>
      <c r="K258" s="2"/>
      <c r="M258"/>
      <c r="N258"/>
      <c r="O258"/>
      <c r="P258"/>
      <c r="Q258" s="39"/>
      <c r="R258" s="40"/>
      <c r="S258" s="39"/>
      <c r="T258" s="39"/>
      <c r="U258"/>
    </row>
    <row r="259" spans="1:21" ht="15" x14ac:dyDescent="0.25">
      <c r="A259" s="1"/>
      <c r="E259" s="38"/>
      <c r="F259" s="30">
        <v>3</v>
      </c>
      <c r="G259" s="39">
        <v>3.16</v>
      </c>
      <c r="H259" s="40">
        <v>7.89</v>
      </c>
      <c r="I259" s="39">
        <v>2.8</v>
      </c>
      <c r="J259" s="39">
        <v>6.9</v>
      </c>
      <c r="K259" s="2"/>
      <c r="M259"/>
      <c r="N259"/>
      <c r="O259"/>
      <c r="P259"/>
      <c r="Q259" s="39"/>
      <c r="R259" s="40"/>
      <c r="S259" s="39"/>
      <c r="T259" s="39"/>
      <c r="U259"/>
    </row>
    <row r="260" spans="1:21" ht="15" x14ac:dyDescent="0.25">
      <c r="A260" s="1"/>
      <c r="E260" s="38"/>
      <c r="F260" s="30">
        <v>4</v>
      </c>
      <c r="G260" s="39">
        <v>3.51</v>
      </c>
      <c r="H260" s="40">
        <v>8.81</v>
      </c>
      <c r="I260" s="39">
        <v>3.01</v>
      </c>
      <c r="J260" s="39">
        <v>7.79</v>
      </c>
      <c r="K260" s="2"/>
      <c r="M260"/>
      <c r="N260"/>
      <c r="O260"/>
      <c r="P260"/>
      <c r="Q260" s="39"/>
      <c r="R260" s="40"/>
      <c r="S260" s="39"/>
      <c r="T260" s="39"/>
      <c r="U260"/>
    </row>
    <row r="261" spans="1:21" ht="15" x14ac:dyDescent="0.25">
      <c r="A261" s="1"/>
      <c r="E261" s="38"/>
      <c r="F261" s="30">
        <v>5</v>
      </c>
      <c r="G261" s="39">
        <v>3.73</v>
      </c>
      <c r="H261" s="40">
        <v>9.49</v>
      </c>
      <c r="I261" s="39">
        <v>3.09</v>
      </c>
      <c r="J261" s="39">
        <v>8.32</v>
      </c>
      <c r="K261" s="2"/>
      <c r="M261"/>
      <c r="N261"/>
      <c r="O261"/>
      <c r="P261"/>
      <c r="Q261" s="39"/>
      <c r="R261" s="40"/>
      <c r="S261" s="39"/>
      <c r="T261" s="39"/>
      <c r="U261"/>
    </row>
    <row r="262" spans="1:21" ht="15" x14ac:dyDescent="0.25">
      <c r="A262" s="1"/>
      <c r="E262" s="38"/>
      <c r="F262" s="30">
        <v>7.5</v>
      </c>
      <c r="G262" s="39">
        <v>4.07</v>
      </c>
      <c r="H262" s="40">
        <v>10.7</v>
      </c>
      <c r="I262" s="39">
        <v>2.77</v>
      </c>
      <c r="J262" s="39">
        <v>8.75</v>
      </c>
      <c r="K262" s="2"/>
      <c r="M262"/>
      <c r="N262"/>
      <c r="O262"/>
      <c r="P262"/>
      <c r="Q262" s="39"/>
      <c r="R262" s="40"/>
      <c r="S262" s="39"/>
      <c r="T262" s="39"/>
      <c r="U262"/>
    </row>
    <row r="263" spans="1:21" ht="15" x14ac:dyDescent="0.25">
      <c r="A263" s="1"/>
      <c r="E263" s="38"/>
      <c r="F263" s="30">
        <v>10</v>
      </c>
      <c r="G263" s="39">
        <v>4.3</v>
      </c>
      <c r="H263" s="40">
        <v>11.32</v>
      </c>
      <c r="I263" s="39">
        <v>1.72</v>
      </c>
      <c r="J263" s="39">
        <v>8.08</v>
      </c>
      <c r="K263" s="2"/>
      <c r="M263"/>
      <c r="N263"/>
      <c r="O263"/>
      <c r="P263"/>
      <c r="Q263" s="39"/>
      <c r="R263" s="40"/>
      <c r="S263" s="39"/>
      <c r="T263" s="39"/>
      <c r="U263"/>
    </row>
    <row r="264" spans="1:21" ht="15" x14ac:dyDescent="0.25">
      <c r="A264" s="1"/>
      <c r="E264" s="38" t="s">
        <v>10</v>
      </c>
      <c r="F264" s="30">
        <v>2.5</v>
      </c>
      <c r="G264" s="39">
        <v>3.6</v>
      </c>
      <c r="H264" s="40">
        <v>8.75</v>
      </c>
      <c r="I264" s="39">
        <v>2.31</v>
      </c>
      <c r="J264" s="39">
        <v>5.75</v>
      </c>
      <c r="K264" s="2"/>
      <c r="M264"/>
      <c r="N264"/>
      <c r="O264"/>
      <c r="P264"/>
      <c r="Q264" s="39"/>
      <c r="R264" s="40"/>
      <c r="S264" s="39"/>
      <c r="T264" s="39"/>
      <c r="U264"/>
    </row>
    <row r="265" spans="1:21" ht="15" x14ac:dyDescent="0.25">
      <c r="A265" s="1"/>
      <c r="E265" s="38"/>
      <c r="F265" s="30">
        <v>3</v>
      </c>
      <c r="G265" s="39">
        <v>3.91</v>
      </c>
      <c r="H265" s="40">
        <v>9.51</v>
      </c>
      <c r="I265" s="39">
        <v>2.4500000000000002</v>
      </c>
      <c r="J265" s="39">
        <v>6.11</v>
      </c>
      <c r="K265" s="2"/>
      <c r="M265"/>
      <c r="N265"/>
      <c r="O265"/>
      <c r="P265"/>
      <c r="Q265" s="39"/>
      <c r="R265" s="40"/>
      <c r="S265" s="39"/>
      <c r="T265" s="39"/>
      <c r="U265"/>
    </row>
    <row r="266" spans="1:21" ht="15" x14ac:dyDescent="0.25">
      <c r="A266" s="1"/>
      <c r="E266" s="38"/>
      <c r="F266" s="30">
        <v>4</v>
      </c>
      <c r="G266" s="39">
        <v>4.4400000000000004</v>
      </c>
      <c r="H266" s="40">
        <v>10.81</v>
      </c>
      <c r="I266" s="39">
        <v>2.52</v>
      </c>
      <c r="J266" s="39">
        <v>6.83</v>
      </c>
      <c r="K266" s="2"/>
      <c r="M266"/>
      <c r="N266"/>
      <c r="O266"/>
      <c r="P266"/>
      <c r="Q266" s="39"/>
      <c r="R266" s="40"/>
      <c r="S266" s="39"/>
      <c r="T266" s="39"/>
      <c r="U266"/>
    </row>
    <row r="267" spans="1:21" ht="15" x14ac:dyDescent="0.25">
      <c r="A267" s="1"/>
      <c r="E267" s="38"/>
      <c r="F267" s="30">
        <v>5</v>
      </c>
      <c r="G267" s="39">
        <v>4.87</v>
      </c>
      <c r="H267" s="40">
        <v>11.92</v>
      </c>
      <c r="I267" s="39">
        <v>2.33</v>
      </c>
      <c r="J267" s="39">
        <v>7.13</v>
      </c>
      <c r="K267" s="2"/>
      <c r="M267"/>
      <c r="N267"/>
      <c r="O267"/>
      <c r="P267"/>
      <c r="Q267" s="39"/>
      <c r="R267" s="40"/>
      <c r="S267" s="39"/>
      <c r="T267" s="39"/>
      <c r="U267"/>
    </row>
    <row r="268" spans="1:21" ht="15" x14ac:dyDescent="0.25">
      <c r="A268" s="1"/>
      <c r="E268" s="38" t="s">
        <v>11</v>
      </c>
      <c r="F268" s="30">
        <v>2.5</v>
      </c>
      <c r="G268" s="39">
        <v>4.5599999999999996</v>
      </c>
      <c r="H268" s="40">
        <v>10.97</v>
      </c>
      <c r="I268" s="39">
        <v>1.75</v>
      </c>
      <c r="J268" s="39">
        <v>5.04</v>
      </c>
      <c r="K268" s="2"/>
      <c r="M268"/>
      <c r="N268"/>
      <c r="O268"/>
      <c r="P268"/>
      <c r="Q268" s="39"/>
      <c r="R268" s="40"/>
      <c r="S268" s="39"/>
      <c r="T268" s="39"/>
      <c r="U268"/>
    </row>
    <row r="269" spans="1:21" ht="15" x14ac:dyDescent="0.25">
      <c r="A269" s="1"/>
      <c r="E269" s="38"/>
      <c r="F269" s="30">
        <v>3</v>
      </c>
      <c r="G269" s="39">
        <v>4.99</v>
      </c>
      <c r="H269" s="40">
        <v>11.9</v>
      </c>
      <c r="I269" s="39">
        <v>1.75</v>
      </c>
      <c r="J269" s="39">
        <v>5.17</v>
      </c>
      <c r="K269" s="2"/>
      <c r="M269"/>
      <c r="N269"/>
      <c r="O269"/>
      <c r="P269"/>
      <c r="Q269" s="39"/>
      <c r="R269" s="40"/>
      <c r="S269" s="39"/>
      <c r="T269" s="39"/>
      <c r="U269"/>
    </row>
    <row r="270" spans="1:21" ht="15" x14ac:dyDescent="0.25">
      <c r="A270" s="1"/>
      <c r="E270" s="38"/>
      <c r="F270" s="30">
        <v>4</v>
      </c>
      <c r="G270" s="39">
        <v>5.82</v>
      </c>
      <c r="H270" s="40">
        <v>13.72</v>
      </c>
      <c r="I270" s="39">
        <v>1.46</v>
      </c>
      <c r="J270" s="39">
        <v>5</v>
      </c>
      <c r="K270" s="2"/>
      <c r="M270"/>
      <c r="N270"/>
      <c r="O270"/>
      <c r="P270"/>
      <c r="Q270" s="39"/>
      <c r="R270" s="40"/>
      <c r="S270" s="39"/>
      <c r="T270" s="39"/>
      <c r="U270"/>
    </row>
    <row r="271" spans="1:21" ht="15" x14ac:dyDescent="0.25">
      <c r="A271" s="1"/>
      <c r="E271" s="38" t="s">
        <v>12</v>
      </c>
      <c r="F271" s="30">
        <v>2.5</v>
      </c>
      <c r="G271" s="39">
        <v>6.11</v>
      </c>
      <c r="H271" s="40">
        <v>14.32</v>
      </c>
      <c r="I271" s="39">
        <v>0.97</v>
      </c>
      <c r="J271" s="39">
        <v>4.05</v>
      </c>
      <c r="K271" s="2"/>
      <c r="M271"/>
      <c r="N271"/>
      <c r="O271"/>
      <c r="P271"/>
      <c r="Q271" s="39"/>
      <c r="R271" s="40"/>
      <c r="S271" s="39"/>
      <c r="T271" s="39"/>
      <c r="U271"/>
    </row>
    <row r="272" spans="1:21" ht="15" x14ac:dyDescent="0.25">
      <c r="A272" s="1"/>
      <c r="D272" s="2" t="s">
        <v>0</v>
      </c>
      <c r="E272" s="38" t="s">
        <v>8</v>
      </c>
      <c r="F272" s="30">
        <v>2.5</v>
      </c>
      <c r="G272" s="39">
        <v>3.35</v>
      </c>
      <c r="H272" s="40">
        <v>8.32</v>
      </c>
      <c r="I272" s="39">
        <v>3.38</v>
      </c>
      <c r="J272" s="39">
        <v>8.32</v>
      </c>
      <c r="K272" s="2"/>
      <c r="M272"/>
      <c r="N272"/>
      <c r="O272"/>
      <c r="P272"/>
      <c r="Q272" s="39"/>
      <c r="R272" s="40"/>
      <c r="S272" s="39"/>
      <c r="T272" s="39"/>
      <c r="U272"/>
    </row>
    <row r="273" spans="1:21" ht="15" x14ac:dyDescent="0.25">
      <c r="A273" s="1"/>
      <c r="E273" s="38"/>
      <c r="F273" s="30">
        <v>3</v>
      </c>
      <c r="G273" s="39">
        <v>3.51</v>
      </c>
      <c r="H273" s="40">
        <v>8.98</v>
      </c>
      <c r="I273" s="39">
        <v>3.54</v>
      </c>
      <c r="J273" s="39">
        <v>8.98</v>
      </c>
      <c r="K273" s="2"/>
      <c r="M273"/>
      <c r="N273"/>
      <c r="O273"/>
      <c r="P273"/>
      <c r="Q273" s="39"/>
      <c r="R273" s="40"/>
      <c r="S273" s="39"/>
      <c r="T273" s="39"/>
      <c r="U273"/>
    </row>
    <row r="274" spans="1:21" ht="15" x14ac:dyDescent="0.25">
      <c r="A274" s="1"/>
      <c r="E274" s="38"/>
      <c r="F274" s="30">
        <v>4</v>
      </c>
      <c r="G274" s="39">
        <v>3.6</v>
      </c>
      <c r="H274" s="40">
        <v>9.7899999999999991</v>
      </c>
      <c r="I274" s="39">
        <v>3.6</v>
      </c>
      <c r="J274" s="39">
        <v>9.8800000000000008</v>
      </c>
      <c r="K274" s="2"/>
      <c r="M274"/>
      <c r="N274"/>
      <c r="O274"/>
      <c r="P274"/>
      <c r="Q274" s="39"/>
      <c r="R274" s="40"/>
      <c r="S274" s="39"/>
      <c r="T274" s="39"/>
      <c r="U274"/>
    </row>
    <row r="275" spans="1:21" ht="15" x14ac:dyDescent="0.25">
      <c r="A275" s="1"/>
      <c r="E275" s="38"/>
      <c r="F275" s="30">
        <v>5</v>
      </c>
      <c r="G275" s="39">
        <v>3.53</v>
      </c>
      <c r="H275" s="40">
        <v>10.09</v>
      </c>
      <c r="I275" s="39">
        <v>3.57</v>
      </c>
      <c r="J275" s="39">
        <v>10.18</v>
      </c>
      <c r="K275" s="2"/>
      <c r="M275"/>
      <c r="N275"/>
      <c r="O275"/>
      <c r="P275"/>
      <c r="Q275" s="39"/>
      <c r="R275" s="40"/>
      <c r="S275" s="39"/>
      <c r="T275" s="39"/>
      <c r="U275"/>
    </row>
    <row r="276" spans="1:21" ht="15" x14ac:dyDescent="0.25">
      <c r="A276" s="1"/>
      <c r="E276" s="38"/>
      <c r="F276" s="30">
        <v>7.5</v>
      </c>
      <c r="G276" s="39">
        <v>2.0099999999999998</v>
      </c>
      <c r="H276" s="40">
        <v>10.02</v>
      </c>
      <c r="I276" s="39">
        <v>2.0099999999999998</v>
      </c>
      <c r="J276" s="39">
        <v>10.02</v>
      </c>
      <c r="K276" s="2"/>
      <c r="M276"/>
      <c r="N276"/>
      <c r="O276"/>
      <c r="P276"/>
      <c r="Q276" s="39"/>
      <c r="R276" s="40"/>
      <c r="S276" s="39"/>
      <c r="T276" s="39"/>
      <c r="U276"/>
    </row>
    <row r="277" spans="1:21" ht="15" x14ac:dyDescent="0.25">
      <c r="A277" s="1"/>
      <c r="E277" s="38" t="s">
        <v>9</v>
      </c>
      <c r="F277" s="30">
        <v>2.5</v>
      </c>
      <c r="G277" s="39">
        <v>3.29</v>
      </c>
      <c r="H277" s="40">
        <v>8.16</v>
      </c>
      <c r="I277" s="39">
        <v>3.32</v>
      </c>
      <c r="J277" s="39">
        <v>8.24</v>
      </c>
      <c r="K277" s="2"/>
      <c r="M277"/>
      <c r="N277"/>
      <c r="O277"/>
      <c r="P277"/>
      <c r="Q277" s="39"/>
      <c r="R277" s="40"/>
      <c r="S277" s="39"/>
      <c r="T277" s="39"/>
      <c r="U277"/>
    </row>
    <row r="278" spans="1:21" ht="15" x14ac:dyDescent="0.25">
      <c r="A278" s="1"/>
      <c r="E278" s="38"/>
      <c r="F278" s="30">
        <v>3</v>
      </c>
      <c r="G278" s="39">
        <v>3.51</v>
      </c>
      <c r="H278" s="40">
        <v>8.9</v>
      </c>
      <c r="I278" s="39">
        <v>3.48</v>
      </c>
      <c r="J278" s="39">
        <v>8.73</v>
      </c>
      <c r="K278" s="2"/>
      <c r="M278"/>
      <c r="N278"/>
      <c r="O278"/>
      <c r="P278"/>
      <c r="Q278" s="39"/>
      <c r="R278" s="40"/>
      <c r="S278" s="39"/>
      <c r="T278" s="39"/>
      <c r="U278"/>
    </row>
    <row r="279" spans="1:21" ht="15" x14ac:dyDescent="0.25">
      <c r="A279" s="1"/>
      <c r="E279" s="38"/>
      <c r="F279" s="30">
        <v>4</v>
      </c>
      <c r="G279" s="39">
        <v>3.67</v>
      </c>
      <c r="H279" s="40">
        <v>9.6999999999999993</v>
      </c>
      <c r="I279" s="39">
        <v>3.54</v>
      </c>
      <c r="J279" s="39">
        <v>9.7899999999999991</v>
      </c>
      <c r="K279" s="2"/>
      <c r="M279"/>
      <c r="N279"/>
      <c r="O279"/>
      <c r="P279"/>
      <c r="Q279" s="39"/>
      <c r="R279" s="40"/>
      <c r="S279" s="39"/>
      <c r="T279" s="39"/>
      <c r="U279"/>
    </row>
    <row r="280" spans="1:21" ht="15" x14ac:dyDescent="0.25">
      <c r="A280" s="1"/>
      <c r="E280" s="38"/>
      <c r="F280" s="30">
        <v>5</v>
      </c>
      <c r="G280" s="39">
        <v>3.5</v>
      </c>
      <c r="H280" s="40">
        <v>10.27</v>
      </c>
      <c r="I280" s="39">
        <v>3.4</v>
      </c>
      <c r="J280" s="39">
        <v>10</v>
      </c>
      <c r="K280" s="2"/>
      <c r="M280"/>
      <c r="N280"/>
      <c r="O280"/>
      <c r="P280"/>
      <c r="Q280" s="39"/>
      <c r="R280" s="40"/>
      <c r="S280" s="39"/>
      <c r="T280" s="39"/>
      <c r="U280"/>
    </row>
    <row r="281" spans="1:21" ht="15" x14ac:dyDescent="0.25">
      <c r="A281" s="1"/>
      <c r="E281" s="38"/>
      <c r="F281" s="30">
        <v>7.5</v>
      </c>
      <c r="G281" s="39">
        <v>1.9</v>
      </c>
      <c r="H281" s="40">
        <v>9.65</v>
      </c>
      <c r="I281" s="39">
        <v>1.53</v>
      </c>
      <c r="J281" s="39">
        <v>9.56</v>
      </c>
      <c r="K281" s="2"/>
      <c r="M281"/>
      <c r="N281"/>
      <c r="O281"/>
      <c r="P281"/>
      <c r="Q281" s="39"/>
      <c r="R281" s="40"/>
      <c r="S281" s="39"/>
      <c r="T281" s="39"/>
      <c r="U281"/>
    </row>
    <row r="282" spans="1:21" ht="15" x14ac:dyDescent="0.25">
      <c r="A282" s="1"/>
      <c r="E282" s="38" t="s">
        <v>10</v>
      </c>
      <c r="F282" s="30">
        <v>2.5</v>
      </c>
      <c r="G282" s="39">
        <v>3.38</v>
      </c>
      <c r="H282" s="40">
        <v>8.93</v>
      </c>
      <c r="I282" s="39">
        <v>3.17</v>
      </c>
      <c r="J282" s="39">
        <v>7.77</v>
      </c>
      <c r="K282" s="2"/>
      <c r="M282"/>
      <c r="N282"/>
      <c r="O282"/>
      <c r="P282"/>
      <c r="Q282" s="39"/>
      <c r="R282" s="40"/>
      <c r="S282" s="39"/>
      <c r="T282" s="39"/>
      <c r="U282"/>
    </row>
    <row r="283" spans="1:21" ht="15" x14ac:dyDescent="0.25">
      <c r="A283" s="1"/>
      <c r="E283" s="38"/>
      <c r="F283" s="30">
        <v>3</v>
      </c>
      <c r="G283" s="39">
        <v>3.45</v>
      </c>
      <c r="H283" s="40">
        <v>9.33</v>
      </c>
      <c r="I283" s="39">
        <v>3.27</v>
      </c>
      <c r="J283" s="39">
        <v>8.33</v>
      </c>
      <c r="K283" s="2"/>
      <c r="M283"/>
      <c r="N283"/>
      <c r="O283"/>
      <c r="P283"/>
      <c r="Q283" s="39"/>
      <c r="R283" s="40"/>
      <c r="S283" s="39"/>
      <c r="T283" s="39"/>
      <c r="U283"/>
    </row>
    <row r="284" spans="1:21" ht="15" x14ac:dyDescent="0.25">
      <c r="A284" s="1"/>
      <c r="E284" s="38"/>
      <c r="F284" s="30">
        <v>4</v>
      </c>
      <c r="G284" s="39">
        <v>3.51</v>
      </c>
      <c r="H284" s="40">
        <v>9.6199999999999992</v>
      </c>
      <c r="I284" s="39">
        <v>3.24</v>
      </c>
      <c r="J284" s="39">
        <v>9.1999999999999993</v>
      </c>
      <c r="K284" s="2"/>
      <c r="M284"/>
      <c r="N284"/>
      <c r="O284"/>
      <c r="P284"/>
      <c r="Q284" s="39"/>
      <c r="R284" s="40"/>
      <c r="S284" s="39"/>
      <c r="T284" s="39"/>
      <c r="U284"/>
    </row>
    <row r="285" spans="1:21" ht="15" x14ac:dyDescent="0.25">
      <c r="A285" s="1"/>
      <c r="E285" s="38"/>
      <c r="F285" s="30">
        <v>5</v>
      </c>
      <c r="G285" s="39">
        <v>3.37</v>
      </c>
      <c r="H285" s="40">
        <v>9.83</v>
      </c>
      <c r="I285" s="39">
        <v>2.97</v>
      </c>
      <c r="J285" s="39">
        <v>9.33</v>
      </c>
      <c r="K285" s="2"/>
      <c r="M285"/>
      <c r="N285"/>
      <c r="O285"/>
      <c r="P285"/>
      <c r="Q285" s="39"/>
      <c r="R285" s="40"/>
      <c r="S285" s="39"/>
      <c r="T285" s="39"/>
      <c r="U285"/>
    </row>
    <row r="286" spans="1:21" ht="15" x14ac:dyDescent="0.25">
      <c r="A286" s="1"/>
      <c r="E286" s="38" t="s">
        <v>11</v>
      </c>
      <c r="F286" s="30">
        <v>2.5</v>
      </c>
      <c r="G286" s="39">
        <v>3.54</v>
      </c>
      <c r="H286" s="40">
        <v>9.4</v>
      </c>
      <c r="I286" s="39">
        <v>2.75</v>
      </c>
      <c r="J286" s="39">
        <v>7.07</v>
      </c>
      <c r="K286" s="2"/>
      <c r="M286"/>
      <c r="N286"/>
      <c r="O286"/>
      <c r="P286"/>
      <c r="Q286" s="39"/>
      <c r="R286" s="40"/>
      <c r="S286" s="39"/>
      <c r="T286" s="39"/>
      <c r="U286"/>
    </row>
    <row r="287" spans="1:21" ht="15" x14ac:dyDescent="0.25">
      <c r="A287" s="1"/>
      <c r="E287" s="38"/>
      <c r="F287" s="30">
        <v>3</v>
      </c>
      <c r="G287" s="39">
        <v>3.58</v>
      </c>
      <c r="H287" s="40">
        <v>9.7899999999999991</v>
      </c>
      <c r="I287" s="39">
        <v>2.82</v>
      </c>
      <c r="J287" s="39">
        <v>7.54</v>
      </c>
      <c r="K287" s="2"/>
      <c r="M287"/>
      <c r="N287"/>
      <c r="O287"/>
      <c r="P287"/>
      <c r="Q287" s="39"/>
      <c r="R287" s="40"/>
      <c r="S287" s="39"/>
      <c r="T287" s="39"/>
      <c r="U287"/>
    </row>
    <row r="288" spans="1:21" ht="15" x14ac:dyDescent="0.25">
      <c r="A288" s="1"/>
      <c r="E288" s="38"/>
      <c r="F288" s="30">
        <v>4</v>
      </c>
      <c r="G288" s="39">
        <v>3.3</v>
      </c>
      <c r="H288" s="40">
        <v>10.15</v>
      </c>
      <c r="I288" s="39">
        <v>2.77</v>
      </c>
      <c r="J288" s="39">
        <v>7.86</v>
      </c>
      <c r="K288" s="2"/>
      <c r="M288"/>
      <c r="N288"/>
      <c r="O288"/>
      <c r="P288"/>
      <c r="Q288" s="39"/>
      <c r="R288" s="40"/>
      <c r="S288" s="39"/>
      <c r="T288" s="39"/>
      <c r="U288"/>
    </row>
    <row r="289" spans="1:21" ht="15" x14ac:dyDescent="0.25">
      <c r="A289" s="1"/>
      <c r="E289" s="38"/>
      <c r="F289" s="30">
        <v>5</v>
      </c>
      <c r="G289" s="39">
        <v>2.52</v>
      </c>
      <c r="H289" s="40">
        <v>10</v>
      </c>
      <c r="I289" s="39">
        <v>2.25</v>
      </c>
      <c r="J289" s="39">
        <v>7.95</v>
      </c>
      <c r="K289" s="2"/>
      <c r="M289"/>
      <c r="N289"/>
      <c r="O289"/>
      <c r="P289"/>
      <c r="Q289" s="39"/>
      <c r="R289" s="40"/>
      <c r="S289" s="39"/>
      <c r="T289" s="39"/>
      <c r="U289"/>
    </row>
    <row r="290" spans="1:21" ht="15" x14ac:dyDescent="0.25">
      <c r="A290" s="1"/>
      <c r="E290" s="38" t="s">
        <v>12</v>
      </c>
      <c r="F290" s="30">
        <v>2.5</v>
      </c>
      <c r="G290" s="39">
        <v>3.6</v>
      </c>
      <c r="H290" s="40">
        <v>9.92</v>
      </c>
      <c r="I290" s="39">
        <v>2.14</v>
      </c>
      <c r="J290" s="39">
        <v>5.65</v>
      </c>
      <c r="K290" s="2"/>
      <c r="M290"/>
      <c r="N290"/>
      <c r="O290"/>
      <c r="P290"/>
      <c r="Q290" s="39"/>
      <c r="R290" s="40"/>
      <c r="S290" s="39"/>
      <c r="T290" s="39"/>
      <c r="U290"/>
    </row>
    <row r="291" spans="1:21" ht="15" x14ac:dyDescent="0.25">
      <c r="A291" s="1"/>
      <c r="E291" s="38"/>
      <c r="F291" s="30">
        <v>3</v>
      </c>
      <c r="G291" s="39">
        <v>3.48</v>
      </c>
      <c r="H291" s="40">
        <v>10.19</v>
      </c>
      <c r="I291" s="39">
        <v>2.08</v>
      </c>
      <c r="J291" s="39">
        <v>5.95</v>
      </c>
      <c r="K291" s="2"/>
      <c r="M291"/>
      <c r="N291"/>
      <c r="O291"/>
      <c r="P291"/>
      <c r="Q291" s="39"/>
      <c r="R291" s="40"/>
      <c r="S291" s="39"/>
      <c r="T291" s="39"/>
      <c r="U291"/>
    </row>
    <row r="292" spans="1:21" ht="15" x14ac:dyDescent="0.25">
      <c r="A292" s="1"/>
      <c r="E292" s="38"/>
      <c r="F292" s="30">
        <v>4</v>
      </c>
      <c r="G292" s="39">
        <v>2.7</v>
      </c>
      <c r="H292" s="40">
        <v>10.06</v>
      </c>
      <c r="I292" s="39">
        <v>1.68</v>
      </c>
      <c r="J292" s="39">
        <v>5.92</v>
      </c>
      <c r="K292" s="2"/>
      <c r="M292"/>
      <c r="N292"/>
      <c r="O292"/>
      <c r="P292"/>
      <c r="Q292" s="39"/>
      <c r="R292" s="40"/>
      <c r="S292" s="39"/>
      <c r="T292" s="39"/>
      <c r="U292"/>
    </row>
    <row r="293" spans="1:21" ht="15" x14ac:dyDescent="0.25">
      <c r="A293" s="1"/>
      <c r="C293" s="2" t="s">
        <v>106</v>
      </c>
      <c r="D293" s="2" t="s">
        <v>1</v>
      </c>
      <c r="E293" s="38" t="s">
        <v>8</v>
      </c>
      <c r="F293" s="30">
        <v>2.5</v>
      </c>
      <c r="G293" s="39" t="s">
        <v>16</v>
      </c>
      <c r="H293" s="40" t="s">
        <v>16</v>
      </c>
      <c r="I293" s="39" t="s">
        <v>16</v>
      </c>
      <c r="J293" s="39" t="s">
        <v>16</v>
      </c>
      <c r="K293" s="2"/>
      <c r="M293"/>
      <c r="N293"/>
      <c r="O293"/>
      <c r="P293"/>
      <c r="Q293" s="39"/>
      <c r="R293" s="40"/>
      <c r="S293" s="39"/>
      <c r="T293" s="39"/>
      <c r="U293"/>
    </row>
    <row r="294" spans="1:21" ht="15" x14ac:dyDescent="0.25">
      <c r="A294" s="1"/>
      <c r="E294" s="38"/>
      <c r="F294" s="30">
        <v>3</v>
      </c>
      <c r="G294" s="39" t="s">
        <v>16</v>
      </c>
      <c r="H294" s="40" t="s">
        <v>16</v>
      </c>
      <c r="I294" s="39" t="s">
        <v>16</v>
      </c>
      <c r="J294" s="39" t="s">
        <v>16</v>
      </c>
      <c r="K294" s="2"/>
      <c r="M294"/>
      <c r="N294"/>
      <c r="O294"/>
      <c r="P294"/>
      <c r="Q294" s="39"/>
      <c r="R294" s="40"/>
      <c r="S294" s="39"/>
      <c r="T294" s="39"/>
      <c r="U294"/>
    </row>
    <row r="295" spans="1:21" ht="15" x14ac:dyDescent="0.25">
      <c r="A295" s="1"/>
      <c r="E295" s="38"/>
      <c r="F295" s="30">
        <v>4</v>
      </c>
      <c r="G295" s="39" t="s">
        <v>16</v>
      </c>
      <c r="H295" s="40" t="s">
        <v>16</v>
      </c>
      <c r="I295" s="39" t="s">
        <v>16</v>
      </c>
      <c r="J295" s="39" t="s">
        <v>16</v>
      </c>
      <c r="K295" s="2"/>
      <c r="M295"/>
      <c r="N295"/>
      <c r="O295"/>
      <c r="P295"/>
      <c r="Q295" s="39"/>
      <c r="R295" s="40"/>
      <c r="S295" s="39"/>
      <c r="T295" s="39"/>
      <c r="U295"/>
    </row>
    <row r="296" spans="1:21" ht="15" x14ac:dyDescent="0.25">
      <c r="A296" s="1"/>
      <c r="E296" s="38"/>
      <c r="F296" s="30">
        <v>5</v>
      </c>
      <c r="G296" s="39">
        <v>4.3499999999999996</v>
      </c>
      <c r="H296" s="40">
        <v>10.91</v>
      </c>
      <c r="I296" s="39">
        <v>4.3499999999999996</v>
      </c>
      <c r="J296" s="39">
        <v>10.91</v>
      </c>
      <c r="K296" s="2"/>
      <c r="M296"/>
      <c r="N296"/>
      <c r="O296"/>
      <c r="P296"/>
      <c r="Q296" s="39"/>
      <c r="R296" s="40"/>
      <c r="S296" s="39"/>
      <c r="T296" s="39"/>
      <c r="U296"/>
    </row>
    <row r="297" spans="1:21" ht="15" x14ac:dyDescent="0.25">
      <c r="A297" s="1"/>
      <c r="E297" s="38"/>
      <c r="F297" s="30">
        <v>7.5</v>
      </c>
      <c r="G297" s="39">
        <v>4.7300000000000004</v>
      </c>
      <c r="H297" s="40">
        <v>12.48</v>
      </c>
      <c r="I297" s="39">
        <v>4.6900000000000004</v>
      </c>
      <c r="J297" s="39">
        <v>12.48</v>
      </c>
      <c r="K297" s="2"/>
      <c r="M297"/>
      <c r="N297"/>
      <c r="O297"/>
      <c r="P297"/>
      <c r="Q297" s="39"/>
      <c r="R297" s="40"/>
      <c r="S297" s="39"/>
      <c r="T297" s="39"/>
      <c r="U297"/>
    </row>
    <row r="298" spans="1:21" ht="15" x14ac:dyDescent="0.25">
      <c r="A298" s="1"/>
      <c r="E298" s="38"/>
      <c r="F298" s="30">
        <v>10</v>
      </c>
      <c r="G298" s="39">
        <v>4.72</v>
      </c>
      <c r="H298" s="40">
        <v>13.24</v>
      </c>
      <c r="I298" s="39">
        <v>4.66</v>
      </c>
      <c r="J298" s="39">
        <v>13.24</v>
      </c>
      <c r="K298" s="2"/>
      <c r="M298"/>
      <c r="N298"/>
      <c r="O298"/>
      <c r="P298"/>
      <c r="Q298" s="39"/>
      <c r="R298" s="40"/>
      <c r="S298" s="39"/>
      <c r="T298" s="39"/>
      <c r="U298"/>
    </row>
    <row r="299" spans="1:21" ht="15" x14ac:dyDescent="0.25">
      <c r="A299" s="1"/>
      <c r="E299" s="38"/>
      <c r="F299" s="30">
        <v>12.5</v>
      </c>
      <c r="G299" s="39">
        <v>4.43</v>
      </c>
      <c r="H299" s="40">
        <v>13.43</v>
      </c>
      <c r="I299" s="39">
        <v>4.37</v>
      </c>
      <c r="J299" s="39">
        <v>13.29</v>
      </c>
      <c r="K299" s="2"/>
      <c r="M299"/>
      <c r="N299"/>
      <c r="O299"/>
      <c r="P299"/>
      <c r="Q299" s="39"/>
      <c r="R299" s="40"/>
      <c r="S299" s="39"/>
      <c r="T299" s="39"/>
      <c r="U299"/>
    </row>
    <row r="300" spans="1:21" ht="15" x14ac:dyDescent="0.25">
      <c r="A300" s="1"/>
      <c r="E300" s="38"/>
      <c r="F300" s="30">
        <v>15</v>
      </c>
      <c r="G300" s="39">
        <v>4.0199999999999996</v>
      </c>
      <c r="H300" s="40">
        <v>13.2</v>
      </c>
      <c r="I300" s="39">
        <v>3.95</v>
      </c>
      <c r="J300" s="39">
        <v>13.04</v>
      </c>
      <c r="K300" s="2"/>
      <c r="M300"/>
      <c r="N300"/>
      <c r="O300"/>
      <c r="P300"/>
      <c r="Q300" s="39"/>
      <c r="R300" s="40"/>
      <c r="S300" s="39"/>
      <c r="T300" s="39"/>
      <c r="U300"/>
    </row>
    <row r="301" spans="1:21" ht="15" x14ac:dyDescent="0.25">
      <c r="A301" s="1"/>
      <c r="E301" s="38"/>
      <c r="F301" s="30">
        <v>20</v>
      </c>
      <c r="G301" s="39" t="s">
        <v>16</v>
      </c>
      <c r="H301" s="40" t="s">
        <v>16</v>
      </c>
      <c r="I301" s="39" t="s">
        <v>16</v>
      </c>
      <c r="J301" s="39" t="s">
        <v>16</v>
      </c>
      <c r="K301" s="2"/>
      <c r="M301"/>
      <c r="N301"/>
      <c r="O301"/>
      <c r="P301"/>
      <c r="Q301" s="39"/>
      <c r="R301" s="40"/>
      <c r="S301" s="39"/>
      <c r="T301" s="39"/>
      <c r="U301"/>
    </row>
    <row r="302" spans="1:21" ht="15" x14ac:dyDescent="0.25">
      <c r="A302" s="1"/>
      <c r="E302" s="38"/>
      <c r="F302" s="30">
        <v>25</v>
      </c>
      <c r="G302" s="39" t="s">
        <v>16</v>
      </c>
      <c r="H302" s="40" t="s">
        <v>16</v>
      </c>
      <c r="I302" s="39" t="s">
        <v>16</v>
      </c>
      <c r="J302" s="39" t="s">
        <v>16</v>
      </c>
      <c r="K302" s="2"/>
      <c r="M302"/>
      <c r="N302"/>
      <c r="O302"/>
      <c r="P302"/>
      <c r="Q302" s="39"/>
      <c r="R302" s="40"/>
      <c r="S302" s="39"/>
      <c r="T302" s="39"/>
      <c r="U302"/>
    </row>
    <row r="303" spans="1:21" ht="15" x14ac:dyDescent="0.25">
      <c r="A303" s="1"/>
      <c r="E303" s="38" t="s">
        <v>9</v>
      </c>
      <c r="F303" s="30">
        <v>2.5</v>
      </c>
      <c r="G303" s="39" t="s">
        <v>16</v>
      </c>
      <c r="H303" s="40" t="s">
        <v>16</v>
      </c>
      <c r="I303" s="39">
        <v>3.14</v>
      </c>
      <c r="J303" s="39">
        <v>7.77</v>
      </c>
      <c r="K303" s="2"/>
      <c r="M303"/>
      <c r="N303"/>
      <c r="O303"/>
      <c r="P303"/>
      <c r="Q303" s="39"/>
      <c r="R303" s="40"/>
      <c r="S303" s="39"/>
      <c r="T303" s="39"/>
      <c r="U303"/>
    </row>
    <row r="304" spans="1:21" ht="15" x14ac:dyDescent="0.25">
      <c r="A304" s="1"/>
      <c r="E304" s="38"/>
      <c r="F304" s="30">
        <v>3</v>
      </c>
      <c r="G304" s="39" t="s">
        <v>16</v>
      </c>
      <c r="H304" s="40" t="s">
        <v>16</v>
      </c>
      <c r="I304" s="39">
        <v>3.45</v>
      </c>
      <c r="J304" s="39">
        <v>8.26</v>
      </c>
      <c r="K304" s="2"/>
      <c r="M304"/>
      <c r="N304"/>
      <c r="O304"/>
      <c r="P304"/>
      <c r="Q304" s="39"/>
      <c r="R304" s="40"/>
      <c r="S304" s="39"/>
      <c r="T304" s="39"/>
      <c r="U304"/>
    </row>
    <row r="305" spans="1:21" ht="15" x14ac:dyDescent="0.25">
      <c r="A305" s="1"/>
      <c r="E305" s="38"/>
      <c r="F305" s="30">
        <v>4</v>
      </c>
      <c r="G305" s="39">
        <v>4.4000000000000004</v>
      </c>
      <c r="H305" s="40">
        <v>10.91</v>
      </c>
      <c r="I305" s="39">
        <v>3.9</v>
      </c>
      <c r="J305" s="39">
        <v>9.4499999999999993</v>
      </c>
      <c r="K305" s="2"/>
      <c r="M305"/>
      <c r="N305"/>
      <c r="O305"/>
      <c r="P305"/>
      <c r="Q305" s="39"/>
      <c r="R305" s="40"/>
      <c r="S305" s="39"/>
      <c r="T305" s="39"/>
      <c r="U305"/>
    </row>
    <row r="306" spans="1:21" ht="15" x14ac:dyDescent="0.25">
      <c r="A306" s="1"/>
      <c r="E306" s="38"/>
      <c r="F306" s="30">
        <v>5</v>
      </c>
      <c r="G306" s="39">
        <v>4.74</v>
      </c>
      <c r="H306" s="40">
        <v>11.81</v>
      </c>
      <c r="I306" s="39">
        <v>4.16</v>
      </c>
      <c r="J306" s="39">
        <v>10.54</v>
      </c>
      <c r="K306" s="2"/>
      <c r="M306"/>
      <c r="N306"/>
      <c r="O306"/>
      <c r="P306"/>
      <c r="Q306" s="39"/>
      <c r="R306" s="40"/>
      <c r="S306" s="39"/>
      <c r="T306" s="39"/>
      <c r="U306"/>
    </row>
    <row r="307" spans="1:21" ht="15" x14ac:dyDescent="0.25">
      <c r="A307" s="1"/>
      <c r="E307" s="38"/>
      <c r="F307" s="30">
        <v>7.5</v>
      </c>
      <c r="G307" s="39">
        <v>5.35</v>
      </c>
      <c r="H307" s="40">
        <v>13.74</v>
      </c>
      <c r="I307" s="39">
        <v>4.37</v>
      </c>
      <c r="J307" s="39">
        <v>11.93</v>
      </c>
      <c r="K307" s="2"/>
      <c r="M307"/>
      <c r="N307"/>
      <c r="O307"/>
      <c r="P307"/>
      <c r="Q307" s="39"/>
      <c r="R307" s="40"/>
      <c r="S307" s="39"/>
      <c r="T307" s="39"/>
      <c r="U307"/>
    </row>
    <row r="308" spans="1:21" ht="15" x14ac:dyDescent="0.25">
      <c r="A308" s="1"/>
      <c r="E308" s="38"/>
      <c r="F308" s="30">
        <v>10</v>
      </c>
      <c r="G308" s="39">
        <v>5.66</v>
      </c>
      <c r="H308" s="40">
        <v>14.93</v>
      </c>
      <c r="I308" s="39">
        <v>4.04</v>
      </c>
      <c r="J308" s="39">
        <v>12.38</v>
      </c>
      <c r="K308" s="2"/>
      <c r="M308"/>
      <c r="N308"/>
      <c r="O308"/>
      <c r="P308"/>
      <c r="Q308" s="39"/>
      <c r="R308" s="40"/>
      <c r="S308" s="39"/>
      <c r="T308" s="39"/>
      <c r="U308"/>
    </row>
    <row r="309" spans="1:21" ht="15" x14ac:dyDescent="0.25">
      <c r="A309" s="1"/>
      <c r="E309" s="38"/>
      <c r="F309" s="30">
        <v>12.5</v>
      </c>
      <c r="G309" s="39">
        <v>5.96</v>
      </c>
      <c r="H309" s="40">
        <v>15.77</v>
      </c>
      <c r="I309" s="39">
        <v>3.29</v>
      </c>
      <c r="J309" s="39">
        <v>12.06</v>
      </c>
      <c r="K309" s="2"/>
      <c r="M309"/>
      <c r="N309"/>
      <c r="O309"/>
      <c r="P309"/>
      <c r="Q309" s="39"/>
      <c r="R309" s="40"/>
      <c r="S309" s="39"/>
      <c r="T309" s="39"/>
      <c r="U309"/>
    </row>
    <row r="310" spans="1:21" ht="15" x14ac:dyDescent="0.25">
      <c r="A310" s="1"/>
      <c r="E310" s="38"/>
      <c r="F310" s="30">
        <v>15</v>
      </c>
      <c r="G310" s="39">
        <v>6.06</v>
      </c>
      <c r="H310" s="40">
        <v>16.29</v>
      </c>
      <c r="I310" s="39">
        <v>1.78</v>
      </c>
      <c r="J310" s="39">
        <v>11.07</v>
      </c>
      <c r="K310" s="2"/>
      <c r="M310"/>
      <c r="N310"/>
      <c r="O310"/>
      <c r="P310"/>
      <c r="Q310" s="39"/>
      <c r="R310" s="40"/>
      <c r="S310" s="39"/>
      <c r="T310" s="39"/>
      <c r="U310"/>
    </row>
    <row r="311" spans="1:21" ht="15" x14ac:dyDescent="0.25">
      <c r="A311" s="1"/>
      <c r="E311" s="38" t="s">
        <v>10</v>
      </c>
      <c r="F311" s="30">
        <v>2.5</v>
      </c>
      <c r="G311" s="39">
        <v>4.37</v>
      </c>
      <c r="H311" s="40">
        <v>10.6</v>
      </c>
      <c r="I311" s="39">
        <v>2.88</v>
      </c>
      <c r="J311" s="39">
        <v>7.28</v>
      </c>
      <c r="K311" s="2"/>
      <c r="M311"/>
      <c r="N311"/>
      <c r="O311"/>
      <c r="P311"/>
      <c r="Q311" s="39"/>
      <c r="R311" s="40"/>
      <c r="S311" s="39"/>
      <c r="T311" s="39"/>
      <c r="U311"/>
    </row>
    <row r="312" spans="1:21" ht="15" x14ac:dyDescent="0.25">
      <c r="A312" s="1"/>
      <c r="E312" s="38"/>
      <c r="F312" s="30">
        <v>3</v>
      </c>
      <c r="G312" s="39">
        <v>4.75</v>
      </c>
      <c r="H312" s="40">
        <v>11.53</v>
      </c>
      <c r="I312" s="39">
        <v>3.05</v>
      </c>
      <c r="J312" s="39">
        <v>7.82</v>
      </c>
      <c r="K312" s="2"/>
      <c r="M312"/>
      <c r="N312"/>
      <c r="O312"/>
      <c r="P312"/>
      <c r="Q312" s="39"/>
      <c r="R312" s="40"/>
      <c r="S312" s="39"/>
      <c r="T312" s="39"/>
      <c r="U312"/>
    </row>
    <row r="313" spans="1:21" ht="15" x14ac:dyDescent="0.25">
      <c r="A313" s="1"/>
      <c r="E313" s="38"/>
      <c r="F313" s="30">
        <v>4</v>
      </c>
      <c r="G313" s="39">
        <v>5.41</v>
      </c>
      <c r="H313" s="40">
        <v>13.05</v>
      </c>
      <c r="I313" s="39">
        <v>3.42</v>
      </c>
      <c r="J313" s="39">
        <v>8.43</v>
      </c>
      <c r="K313" s="2"/>
      <c r="M313"/>
      <c r="N313"/>
      <c r="O313"/>
      <c r="P313"/>
      <c r="Q313" s="39"/>
      <c r="R313" s="40"/>
      <c r="S313" s="39"/>
      <c r="T313" s="39"/>
      <c r="U313"/>
    </row>
    <row r="314" spans="1:21" ht="15" x14ac:dyDescent="0.25">
      <c r="A314" s="1"/>
      <c r="E314" s="38"/>
      <c r="F314" s="30">
        <v>5</v>
      </c>
      <c r="G314" s="39">
        <v>5.96</v>
      </c>
      <c r="H314" s="40">
        <v>14.41</v>
      </c>
      <c r="I314" s="39">
        <v>3.57</v>
      </c>
      <c r="J314" s="39">
        <v>9.24</v>
      </c>
      <c r="K314" s="2"/>
      <c r="M314"/>
      <c r="N314"/>
      <c r="O314"/>
      <c r="P314"/>
      <c r="Q314" s="39"/>
      <c r="R314" s="40"/>
      <c r="S314" s="39"/>
      <c r="T314" s="39"/>
      <c r="U314"/>
    </row>
    <row r="315" spans="1:21" ht="15" x14ac:dyDescent="0.25">
      <c r="A315" s="1"/>
      <c r="E315" s="38"/>
      <c r="F315" s="30">
        <v>7.5</v>
      </c>
      <c r="G315" s="39">
        <v>7.06</v>
      </c>
      <c r="H315" s="40">
        <v>17.260000000000002</v>
      </c>
      <c r="I315" s="39">
        <v>3.15</v>
      </c>
      <c r="J315" s="39">
        <v>10.119999999999999</v>
      </c>
      <c r="K315" s="2"/>
      <c r="M315"/>
      <c r="N315"/>
      <c r="O315"/>
      <c r="P315"/>
      <c r="Q315" s="39"/>
      <c r="R315" s="40"/>
      <c r="S315" s="39"/>
      <c r="T315" s="39"/>
      <c r="U315"/>
    </row>
    <row r="316" spans="1:21" ht="15" x14ac:dyDescent="0.25">
      <c r="A316" s="1"/>
      <c r="E316" s="38"/>
      <c r="F316" s="30">
        <v>10</v>
      </c>
      <c r="G316" s="39">
        <v>8.1</v>
      </c>
      <c r="H316" s="40">
        <v>19.48</v>
      </c>
      <c r="I316" s="39">
        <v>1.1000000000000001</v>
      </c>
      <c r="J316" s="39">
        <v>9.33</v>
      </c>
      <c r="K316" s="2"/>
      <c r="M316"/>
      <c r="N316"/>
      <c r="O316"/>
      <c r="P316"/>
      <c r="Q316" s="39"/>
      <c r="R316" s="40"/>
      <c r="S316" s="39"/>
      <c r="T316" s="39"/>
      <c r="U316"/>
    </row>
    <row r="317" spans="1:21" ht="15" x14ac:dyDescent="0.25">
      <c r="A317" s="1"/>
      <c r="E317" s="38" t="s">
        <v>11</v>
      </c>
      <c r="F317" s="30">
        <v>2.5</v>
      </c>
      <c r="G317" s="39">
        <v>5.49</v>
      </c>
      <c r="H317" s="40">
        <v>13.2</v>
      </c>
      <c r="I317" s="39">
        <v>2.52</v>
      </c>
      <c r="J317" s="39">
        <v>6.64</v>
      </c>
      <c r="K317" s="2"/>
      <c r="M317"/>
      <c r="N317"/>
      <c r="O317"/>
      <c r="P317"/>
      <c r="Q317" s="39"/>
      <c r="R317" s="40"/>
      <c r="S317" s="39"/>
      <c r="T317" s="39"/>
      <c r="U317"/>
    </row>
    <row r="318" spans="1:21" ht="15" x14ac:dyDescent="0.25">
      <c r="A318" s="1"/>
      <c r="E318" s="38"/>
      <c r="F318" s="30">
        <v>3</v>
      </c>
      <c r="G318" s="39">
        <v>5.95</v>
      </c>
      <c r="H318" s="40">
        <v>14.31</v>
      </c>
      <c r="I318" s="39">
        <v>2.58</v>
      </c>
      <c r="J318" s="39">
        <v>6.84</v>
      </c>
      <c r="K318" s="2"/>
      <c r="M318"/>
      <c r="N318"/>
      <c r="O318"/>
      <c r="P318"/>
      <c r="Q318" s="39"/>
      <c r="R318" s="40"/>
      <c r="S318" s="39"/>
      <c r="T318" s="39"/>
      <c r="U318"/>
    </row>
    <row r="319" spans="1:21" ht="15" x14ac:dyDescent="0.25">
      <c r="A319" s="1"/>
      <c r="E319" s="38"/>
      <c r="F319" s="30">
        <v>4</v>
      </c>
      <c r="G319" s="39">
        <v>6.86</v>
      </c>
      <c r="H319" s="40">
        <v>16.399999999999999</v>
      </c>
      <c r="I319" s="39">
        <v>2.5</v>
      </c>
      <c r="J319" s="39">
        <v>7.33</v>
      </c>
      <c r="K319" s="2"/>
      <c r="M319"/>
      <c r="N319"/>
      <c r="O319"/>
      <c r="P319"/>
      <c r="Q319" s="39"/>
      <c r="R319" s="40"/>
      <c r="S319" s="39"/>
      <c r="T319" s="39"/>
      <c r="U319"/>
    </row>
    <row r="320" spans="1:21" ht="15" x14ac:dyDescent="0.25">
      <c r="A320" s="1"/>
      <c r="E320" s="38"/>
      <c r="F320" s="30">
        <v>5</v>
      </c>
      <c r="G320" s="39">
        <v>7.7</v>
      </c>
      <c r="H320" s="40">
        <v>18.23</v>
      </c>
      <c r="I320" s="39">
        <v>2.33</v>
      </c>
      <c r="J320" s="39">
        <v>7</v>
      </c>
      <c r="K320" s="2"/>
      <c r="M320"/>
      <c r="N320"/>
      <c r="O320"/>
      <c r="P320"/>
      <c r="Q320" s="39"/>
      <c r="R320" s="40"/>
      <c r="S320" s="39"/>
      <c r="T320" s="39"/>
      <c r="U320"/>
    </row>
    <row r="321" spans="1:21" ht="15" x14ac:dyDescent="0.25">
      <c r="A321" s="1"/>
      <c r="E321" s="38" t="s">
        <v>12</v>
      </c>
      <c r="F321" s="30">
        <v>2.5</v>
      </c>
      <c r="G321" s="39">
        <v>7.16</v>
      </c>
      <c r="H321" s="40">
        <v>16.88</v>
      </c>
      <c r="I321" s="39">
        <v>2.02</v>
      </c>
      <c r="J321" s="39">
        <v>6.01</v>
      </c>
      <c r="K321" s="2"/>
      <c r="M321"/>
      <c r="N321"/>
      <c r="O321"/>
      <c r="P321"/>
      <c r="Q321" s="39"/>
      <c r="R321" s="40"/>
      <c r="S321" s="39"/>
      <c r="T321" s="39"/>
      <c r="U321"/>
    </row>
    <row r="322" spans="1:21" ht="15" x14ac:dyDescent="0.25">
      <c r="A322" s="1"/>
      <c r="E322" s="38"/>
      <c r="F322" s="30">
        <v>3</v>
      </c>
      <c r="G322" s="39">
        <v>7.92</v>
      </c>
      <c r="H322" s="40">
        <v>18.47</v>
      </c>
      <c r="I322" s="39">
        <v>1.71</v>
      </c>
      <c r="J322" s="39">
        <v>6</v>
      </c>
      <c r="K322" s="2"/>
      <c r="M322"/>
      <c r="N322"/>
      <c r="O322"/>
      <c r="P322"/>
      <c r="Q322" s="39"/>
      <c r="R322" s="40"/>
      <c r="S322" s="39"/>
      <c r="T322" s="39"/>
      <c r="U322"/>
    </row>
    <row r="323" spans="1:21" ht="15" x14ac:dyDescent="0.25">
      <c r="A323" s="1"/>
      <c r="E323" s="38"/>
      <c r="F323" s="30">
        <v>4</v>
      </c>
      <c r="G323" s="39">
        <v>9.1999999999999993</v>
      </c>
      <c r="H323" s="40">
        <v>21.68</v>
      </c>
      <c r="I323" s="39">
        <v>0.71</v>
      </c>
      <c r="J323" s="39">
        <v>5.15</v>
      </c>
      <c r="K323" s="2"/>
      <c r="M323"/>
      <c r="N323"/>
      <c r="O323"/>
      <c r="P323"/>
      <c r="Q323" s="39"/>
      <c r="R323" s="40"/>
      <c r="S323" s="39"/>
      <c r="T323" s="39"/>
      <c r="U323"/>
    </row>
    <row r="324" spans="1:21" ht="15" x14ac:dyDescent="0.25">
      <c r="A324" s="1"/>
      <c r="E324" s="38" t="s">
        <v>13</v>
      </c>
      <c r="F324" s="30">
        <v>2.5</v>
      </c>
      <c r="G324" s="39">
        <v>9.33</v>
      </c>
      <c r="H324" s="40">
        <v>23.03</v>
      </c>
      <c r="I324" s="39">
        <v>1.1100000000000001</v>
      </c>
      <c r="J324" s="39">
        <v>3.77</v>
      </c>
      <c r="K324" s="2"/>
      <c r="M324"/>
      <c r="N324"/>
      <c r="O324"/>
      <c r="P324"/>
      <c r="Q324" s="39"/>
      <c r="R324" s="40"/>
      <c r="S324" s="39"/>
      <c r="T324" s="39"/>
      <c r="U324"/>
    </row>
    <row r="325" spans="1:21" ht="15" x14ac:dyDescent="0.25">
      <c r="A325" s="1"/>
      <c r="D325" s="2" t="s">
        <v>0</v>
      </c>
      <c r="E325" s="38" t="s">
        <v>8</v>
      </c>
      <c r="F325" s="30">
        <v>2.5</v>
      </c>
      <c r="G325" s="39">
        <v>4.16</v>
      </c>
      <c r="H325" s="40">
        <v>10.37</v>
      </c>
      <c r="I325" s="39">
        <v>4.16</v>
      </c>
      <c r="J325" s="39">
        <v>9.92</v>
      </c>
      <c r="K325" s="2"/>
      <c r="M325"/>
      <c r="N325"/>
      <c r="O325"/>
      <c r="P325"/>
      <c r="Q325" s="39"/>
      <c r="R325" s="40"/>
      <c r="S325" s="39"/>
      <c r="T325" s="39"/>
      <c r="U325"/>
    </row>
    <row r="326" spans="1:21" ht="15" x14ac:dyDescent="0.25">
      <c r="A326" s="1"/>
      <c r="E326" s="38"/>
      <c r="F326" s="30">
        <v>3</v>
      </c>
      <c r="G326" s="39">
        <v>4.49</v>
      </c>
      <c r="H326" s="40">
        <v>11.05</v>
      </c>
      <c r="I326" s="39">
        <v>4.49</v>
      </c>
      <c r="J326" s="39">
        <v>10.94</v>
      </c>
      <c r="K326" s="2"/>
      <c r="M326"/>
      <c r="N326"/>
      <c r="O326"/>
      <c r="P326"/>
      <c r="Q326" s="39"/>
      <c r="R326" s="40"/>
      <c r="S326" s="39"/>
      <c r="T326" s="39"/>
      <c r="U326"/>
    </row>
    <row r="327" spans="1:21" ht="15" x14ac:dyDescent="0.25">
      <c r="A327" s="1"/>
      <c r="E327" s="38"/>
      <c r="F327" s="30">
        <v>4</v>
      </c>
      <c r="G327" s="39">
        <v>4.9000000000000004</v>
      </c>
      <c r="H327" s="40">
        <v>12.44</v>
      </c>
      <c r="I327" s="39">
        <v>4.9400000000000004</v>
      </c>
      <c r="J327" s="39">
        <v>12.32</v>
      </c>
      <c r="K327" s="2"/>
      <c r="M327"/>
      <c r="N327"/>
      <c r="O327"/>
      <c r="P327"/>
      <c r="Q327" s="39"/>
      <c r="R327" s="40"/>
      <c r="S327" s="39"/>
      <c r="T327" s="39"/>
      <c r="U327"/>
    </row>
    <row r="328" spans="1:21" ht="15" x14ac:dyDescent="0.25">
      <c r="A328" s="1"/>
      <c r="E328" s="38"/>
      <c r="F328" s="30">
        <v>5</v>
      </c>
      <c r="G328" s="39">
        <v>5.04</v>
      </c>
      <c r="H328" s="40">
        <v>13.39</v>
      </c>
      <c r="I328" s="39">
        <v>5.09</v>
      </c>
      <c r="J328" s="39">
        <v>13.51</v>
      </c>
      <c r="K328" s="2"/>
      <c r="M328"/>
      <c r="N328"/>
      <c r="O328"/>
      <c r="P328"/>
      <c r="Q328" s="39"/>
      <c r="R328" s="40"/>
      <c r="S328" s="39"/>
      <c r="T328" s="39"/>
      <c r="U328"/>
    </row>
    <row r="329" spans="1:21" ht="15" x14ac:dyDescent="0.25">
      <c r="A329" s="1"/>
      <c r="E329" s="38"/>
      <c r="F329" s="30">
        <v>7.5</v>
      </c>
      <c r="G329" s="39">
        <v>5.01</v>
      </c>
      <c r="H329" s="40">
        <v>14.36</v>
      </c>
      <c r="I329" s="39">
        <v>5.01</v>
      </c>
      <c r="J329" s="39">
        <v>14.49</v>
      </c>
      <c r="K329" s="2"/>
      <c r="M329"/>
      <c r="N329"/>
      <c r="O329"/>
      <c r="P329"/>
      <c r="Q329" s="39"/>
      <c r="R329" s="40"/>
      <c r="S329" s="39"/>
      <c r="T329" s="39"/>
      <c r="U329"/>
    </row>
    <row r="330" spans="1:21" ht="15" x14ac:dyDescent="0.25">
      <c r="A330" s="1"/>
      <c r="E330" s="38"/>
      <c r="F330" s="30">
        <v>10</v>
      </c>
      <c r="G330" s="39">
        <v>3.49</v>
      </c>
      <c r="H330" s="40">
        <v>14.13</v>
      </c>
      <c r="I330" s="39">
        <v>3.49</v>
      </c>
      <c r="J330" s="39">
        <v>14.27</v>
      </c>
      <c r="K330" s="2"/>
      <c r="M330"/>
      <c r="N330"/>
      <c r="O330"/>
      <c r="P330"/>
      <c r="Q330" s="39"/>
      <c r="R330" s="40"/>
      <c r="S330" s="39"/>
      <c r="T330" s="39"/>
      <c r="U330"/>
    </row>
    <row r="331" spans="1:21" ht="15" x14ac:dyDescent="0.25">
      <c r="A331" s="1"/>
      <c r="E331" s="38" t="s">
        <v>9</v>
      </c>
      <c r="F331" s="30">
        <v>2.5</v>
      </c>
      <c r="G331" s="39">
        <v>4.08</v>
      </c>
      <c r="H331" s="40">
        <v>10.25</v>
      </c>
      <c r="I331" s="39">
        <v>4.12</v>
      </c>
      <c r="J331" s="39">
        <v>10.029999999999999</v>
      </c>
      <c r="K331" s="2"/>
      <c r="M331"/>
      <c r="N331"/>
      <c r="O331"/>
      <c r="P331"/>
      <c r="Q331" s="39"/>
      <c r="R331" s="40"/>
      <c r="S331" s="39"/>
      <c r="T331" s="39"/>
      <c r="U331"/>
    </row>
    <row r="332" spans="1:21" ht="15" x14ac:dyDescent="0.25">
      <c r="A332" s="1"/>
      <c r="E332" s="38"/>
      <c r="F332" s="30">
        <v>3</v>
      </c>
      <c r="G332" s="39">
        <v>4.45</v>
      </c>
      <c r="H332" s="40">
        <v>10.94</v>
      </c>
      <c r="I332" s="39">
        <v>4.37</v>
      </c>
      <c r="J332" s="39">
        <v>11.05</v>
      </c>
      <c r="K332" s="2"/>
      <c r="M332"/>
      <c r="N332"/>
      <c r="O332"/>
      <c r="P332"/>
      <c r="Q332" s="39"/>
      <c r="R332" s="40"/>
      <c r="S332" s="39"/>
      <c r="T332" s="39"/>
      <c r="U332"/>
    </row>
    <row r="333" spans="1:21" ht="15" x14ac:dyDescent="0.25">
      <c r="A333" s="1"/>
      <c r="E333" s="38"/>
      <c r="F333" s="30">
        <v>4</v>
      </c>
      <c r="G333" s="39">
        <v>4.8499999999999996</v>
      </c>
      <c r="H333" s="40">
        <v>12.2</v>
      </c>
      <c r="I333" s="39">
        <v>4.9000000000000004</v>
      </c>
      <c r="J333" s="39">
        <v>12.09</v>
      </c>
      <c r="K333" s="2"/>
      <c r="M333"/>
      <c r="N333"/>
      <c r="O333"/>
      <c r="P333"/>
      <c r="Q333" s="39"/>
      <c r="R333" s="40"/>
      <c r="S333" s="39"/>
      <c r="T333" s="39"/>
      <c r="U333"/>
    </row>
    <row r="334" spans="1:21" ht="15" x14ac:dyDescent="0.25">
      <c r="A334" s="1"/>
      <c r="E334" s="38"/>
      <c r="F334" s="30">
        <v>5</v>
      </c>
      <c r="G334" s="39">
        <v>5.13</v>
      </c>
      <c r="H334" s="40">
        <v>13.15</v>
      </c>
      <c r="I334" s="39">
        <v>5</v>
      </c>
      <c r="J334" s="39">
        <v>13.27</v>
      </c>
      <c r="K334" s="2"/>
      <c r="M334"/>
      <c r="N334"/>
      <c r="O334"/>
      <c r="P334"/>
      <c r="Q334" s="39"/>
      <c r="R334" s="40"/>
      <c r="S334" s="39"/>
      <c r="T334" s="39"/>
      <c r="U334"/>
    </row>
    <row r="335" spans="1:21" ht="15" x14ac:dyDescent="0.25">
      <c r="A335" s="1"/>
      <c r="E335" s="38"/>
      <c r="F335" s="30">
        <v>7.5</v>
      </c>
      <c r="G335" s="39">
        <v>4.82</v>
      </c>
      <c r="H335" s="40">
        <v>14.61</v>
      </c>
      <c r="I335" s="39">
        <v>4.78</v>
      </c>
      <c r="J335" s="39">
        <v>14.11</v>
      </c>
      <c r="K335" s="2"/>
      <c r="M335"/>
      <c r="N335"/>
      <c r="O335"/>
      <c r="P335"/>
      <c r="Q335" s="39"/>
      <c r="R335" s="40"/>
      <c r="S335" s="39"/>
      <c r="T335" s="39"/>
      <c r="U335"/>
    </row>
    <row r="336" spans="1:21" ht="15" x14ac:dyDescent="0.25">
      <c r="A336" s="1"/>
      <c r="E336" s="38"/>
      <c r="F336" s="30">
        <v>10</v>
      </c>
      <c r="G336" s="39">
        <v>3.39</v>
      </c>
      <c r="H336" s="40">
        <v>14</v>
      </c>
      <c r="I336" s="39">
        <v>3.11</v>
      </c>
      <c r="J336" s="39">
        <v>13.62</v>
      </c>
      <c r="K336" s="2"/>
      <c r="M336"/>
      <c r="N336"/>
      <c r="O336"/>
      <c r="P336"/>
      <c r="Q336" s="39"/>
      <c r="R336" s="40"/>
      <c r="S336" s="39"/>
      <c r="T336" s="39"/>
      <c r="U336"/>
    </row>
    <row r="337" spans="1:21" ht="15" x14ac:dyDescent="0.25">
      <c r="A337" s="1"/>
      <c r="E337" s="38" t="s">
        <v>10</v>
      </c>
      <c r="F337" s="30">
        <v>2.5</v>
      </c>
      <c r="G337" s="39">
        <v>4.46</v>
      </c>
      <c r="H337" s="40">
        <v>11.1</v>
      </c>
      <c r="I337" s="39">
        <v>3.89</v>
      </c>
      <c r="J337" s="39">
        <v>9.5</v>
      </c>
      <c r="K337" s="2"/>
      <c r="M337"/>
      <c r="N337"/>
      <c r="O337"/>
      <c r="P337"/>
      <c r="Q337" s="39"/>
      <c r="R337" s="40"/>
      <c r="S337" s="39"/>
      <c r="T337" s="39"/>
      <c r="U337"/>
    </row>
    <row r="338" spans="1:21" ht="15" x14ac:dyDescent="0.25">
      <c r="A338" s="1"/>
      <c r="E338" s="38"/>
      <c r="F338" s="30">
        <v>3</v>
      </c>
      <c r="G338" s="39">
        <v>4.66</v>
      </c>
      <c r="H338" s="40">
        <v>11.9</v>
      </c>
      <c r="I338" s="39">
        <v>4.17</v>
      </c>
      <c r="J338" s="39">
        <v>10.39</v>
      </c>
      <c r="K338" s="2"/>
      <c r="M338"/>
      <c r="N338"/>
      <c r="O338"/>
      <c r="P338"/>
      <c r="Q338" s="39"/>
      <c r="R338" s="40"/>
      <c r="S338" s="39"/>
      <c r="T338" s="39"/>
      <c r="U338"/>
    </row>
    <row r="339" spans="1:21" ht="15" x14ac:dyDescent="0.25">
      <c r="A339" s="1"/>
      <c r="E339" s="38"/>
      <c r="F339" s="30">
        <v>4</v>
      </c>
      <c r="G339" s="39">
        <v>4.8099999999999996</v>
      </c>
      <c r="H339" s="40">
        <v>13.05</v>
      </c>
      <c r="I339" s="39">
        <v>4.5999999999999996</v>
      </c>
      <c r="J339" s="39">
        <v>11.53</v>
      </c>
      <c r="K339" s="2"/>
      <c r="M339"/>
      <c r="N339"/>
      <c r="O339"/>
      <c r="P339"/>
      <c r="Q339" s="39"/>
      <c r="R339" s="40"/>
      <c r="S339" s="39"/>
      <c r="T339" s="39"/>
      <c r="U339"/>
    </row>
    <row r="340" spans="1:21" ht="15" x14ac:dyDescent="0.25">
      <c r="A340" s="1"/>
      <c r="E340" s="38"/>
      <c r="F340" s="30">
        <v>5</v>
      </c>
      <c r="G340" s="39">
        <v>4.91</v>
      </c>
      <c r="H340" s="40">
        <v>13.51</v>
      </c>
      <c r="I340" s="39">
        <v>4.66</v>
      </c>
      <c r="J340" s="39">
        <v>12.68</v>
      </c>
      <c r="K340" s="2"/>
      <c r="M340"/>
      <c r="N340"/>
      <c r="O340"/>
      <c r="P340"/>
      <c r="Q340" s="39"/>
      <c r="R340" s="40"/>
      <c r="S340" s="39"/>
      <c r="T340" s="39"/>
      <c r="U340"/>
    </row>
    <row r="341" spans="1:21" ht="15" x14ac:dyDescent="0.25">
      <c r="A341" s="1"/>
      <c r="E341" s="38"/>
      <c r="F341" s="30">
        <v>7.5</v>
      </c>
      <c r="G341" s="39">
        <v>4.55</v>
      </c>
      <c r="H341" s="40">
        <v>13.99</v>
      </c>
      <c r="I341" s="39">
        <v>3.99</v>
      </c>
      <c r="J341" s="39">
        <v>13.04</v>
      </c>
      <c r="K341" s="2"/>
      <c r="M341"/>
      <c r="N341"/>
      <c r="O341"/>
      <c r="P341"/>
      <c r="Q341" s="39"/>
      <c r="R341" s="40"/>
      <c r="S341" s="39"/>
      <c r="T341" s="39"/>
      <c r="U341"/>
    </row>
    <row r="342" spans="1:21" ht="15" x14ac:dyDescent="0.25">
      <c r="A342" s="1"/>
      <c r="E342" s="38"/>
      <c r="F342" s="30">
        <v>10</v>
      </c>
      <c r="G342" s="39" t="s">
        <v>16</v>
      </c>
      <c r="H342" s="40" t="s">
        <v>16</v>
      </c>
      <c r="I342" s="39" t="s">
        <v>16</v>
      </c>
      <c r="J342" s="39" t="s">
        <v>16</v>
      </c>
      <c r="K342" s="2"/>
      <c r="M342"/>
      <c r="N342"/>
      <c r="O342"/>
      <c r="P342"/>
      <c r="Q342" s="39"/>
      <c r="R342" s="40"/>
      <c r="S342" s="39"/>
      <c r="T342" s="39"/>
      <c r="U342"/>
    </row>
    <row r="343" spans="1:21" ht="15" x14ac:dyDescent="0.25">
      <c r="A343" s="1"/>
      <c r="E343" s="38" t="s">
        <v>11</v>
      </c>
      <c r="F343" s="30">
        <v>2.5</v>
      </c>
      <c r="G343" s="39">
        <v>0.99</v>
      </c>
      <c r="H343" s="40">
        <v>4.7</v>
      </c>
      <c r="I343" s="39">
        <v>11.66</v>
      </c>
      <c r="J343" s="39">
        <v>3.54</v>
      </c>
      <c r="K343" s="2"/>
      <c r="M343"/>
      <c r="N343"/>
      <c r="O343"/>
      <c r="P343"/>
      <c r="Q343" s="39"/>
      <c r="R343" s="40"/>
      <c r="S343" s="39"/>
      <c r="T343" s="39"/>
      <c r="U343"/>
    </row>
    <row r="344" spans="1:21" ht="15" x14ac:dyDescent="0.25">
      <c r="A344" s="1"/>
      <c r="E344" s="38"/>
      <c r="F344" s="30">
        <v>3</v>
      </c>
      <c r="G344" s="39">
        <v>0.99</v>
      </c>
      <c r="H344" s="40">
        <v>4.9000000000000004</v>
      </c>
      <c r="I344" s="39">
        <v>8.1</v>
      </c>
      <c r="J344" s="39">
        <v>3.77</v>
      </c>
      <c r="K344" s="2"/>
      <c r="M344"/>
      <c r="N344"/>
      <c r="O344"/>
      <c r="P344"/>
      <c r="Q344" s="39"/>
      <c r="R344" s="40"/>
      <c r="S344" s="39"/>
      <c r="T344" s="39"/>
      <c r="U344"/>
    </row>
    <row r="345" spans="1:21" ht="15" x14ac:dyDescent="0.25">
      <c r="A345" s="1"/>
      <c r="E345" s="38"/>
      <c r="F345" s="30">
        <v>4</v>
      </c>
      <c r="G345" s="39">
        <v>0.99</v>
      </c>
      <c r="H345" s="40">
        <v>5.07</v>
      </c>
      <c r="I345" s="39">
        <v>4.55</v>
      </c>
      <c r="J345" s="39">
        <v>3.93</v>
      </c>
      <c r="K345" s="2"/>
      <c r="M345"/>
      <c r="N345"/>
      <c r="O345"/>
      <c r="P345"/>
      <c r="Q345" s="39"/>
      <c r="R345" s="40"/>
      <c r="S345" s="39"/>
      <c r="T345" s="39"/>
      <c r="U345"/>
    </row>
    <row r="346" spans="1:21" ht="15" x14ac:dyDescent="0.25">
      <c r="A346" s="1"/>
      <c r="E346" s="38"/>
      <c r="F346" s="30">
        <v>5</v>
      </c>
      <c r="G346" s="39">
        <v>1</v>
      </c>
      <c r="H346" s="40">
        <v>5</v>
      </c>
      <c r="I346" s="39">
        <v>2.91</v>
      </c>
      <c r="J346" s="39">
        <v>3.98</v>
      </c>
      <c r="K346" s="2"/>
      <c r="M346"/>
      <c r="N346"/>
      <c r="O346"/>
      <c r="P346"/>
      <c r="Q346" s="39"/>
      <c r="R346" s="40"/>
      <c r="S346" s="39"/>
      <c r="T346" s="39"/>
      <c r="U346"/>
    </row>
    <row r="347" spans="1:21" ht="15" x14ac:dyDescent="0.25">
      <c r="A347" s="1"/>
      <c r="E347" s="38"/>
      <c r="F347" s="30">
        <v>7.5</v>
      </c>
      <c r="G347" s="39">
        <v>0.99</v>
      </c>
      <c r="H347" s="40">
        <v>3.03</v>
      </c>
      <c r="I347" s="39">
        <v>1.3</v>
      </c>
      <c r="J347" s="39">
        <v>2.77</v>
      </c>
      <c r="K347" s="2"/>
      <c r="M347"/>
      <c r="N347"/>
      <c r="O347"/>
      <c r="P347"/>
      <c r="Q347" s="39"/>
      <c r="R347" s="40"/>
      <c r="S347" s="39"/>
      <c r="T347" s="39"/>
      <c r="U347"/>
    </row>
    <row r="348" spans="1:21" ht="15" x14ac:dyDescent="0.25">
      <c r="A348" s="1"/>
      <c r="E348" s="38" t="s">
        <v>12</v>
      </c>
      <c r="F348" s="30">
        <v>2.5</v>
      </c>
      <c r="G348" s="39">
        <v>4.96</v>
      </c>
      <c r="H348" s="40">
        <v>12.86</v>
      </c>
      <c r="I348" s="39">
        <v>2.83</v>
      </c>
      <c r="J348" s="39">
        <v>7.07</v>
      </c>
      <c r="K348" s="2"/>
      <c r="M348"/>
      <c r="N348"/>
      <c r="O348"/>
      <c r="P348"/>
      <c r="Q348" s="39"/>
      <c r="R348" s="40"/>
      <c r="S348" s="39"/>
      <c r="T348" s="39"/>
      <c r="U348"/>
    </row>
    <row r="349" spans="1:21" ht="15" x14ac:dyDescent="0.25">
      <c r="A349" s="1"/>
      <c r="E349" s="38"/>
      <c r="F349" s="30">
        <v>3</v>
      </c>
      <c r="G349" s="39">
        <v>5.09</v>
      </c>
      <c r="H349" s="40">
        <v>13.48</v>
      </c>
      <c r="I349" s="39">
        <v>2.97</v>
      </c>
      <c r="J349" s="39">
        <v>7.68</v>
      </c>
      <c r="K349" s="2"/>
      <c r="M349"/>
      <c r="N349"/>
      <c r="O349"/>
      <c r="P349"/>
      <c r="Q349" s="39"/>
      <c r="R349" s="40"/>
      <c r="S349" s="39"/>
      <c r="T349" s="39"/>
      <c r="U349"/>
    </row>
    <row r="350" spans="1:21" ht="15" x14ac:dyDescent="0.25">
      <c r="A350" s="1"/>
      <c r="E350" s="38"/>
      <c r="F350" s="30">
        <v>4</v>
      </c>
      <c r="G350" s="39">
        <v>5.03</v>
      </c>
      <c r="H350" s="40">
        <v>14.29</v>
      </c>
      <c r="I350" s="39">
        <v>2.96</v>
      </c>
      <c r="J350" s="39">
        <v>8.2799999999999994</v>
      </c>
      <c r="K350" s="2"/>
      <c r="M350"/>
      <c r="N350"/>
      <c r="O350"/>
      <c r="P350"/>
      <c r="Q350" s="39"/>
      <c r="R350" s="40"/>
      <c r="S350" s="39"/>
      <c r="T350" s="39"/>
      <c r="U350"/>
    </row>
    <row r="351" spans="1:21" ht="15" x14ac:dyDescent="0.25">
      <c r="A351" s="1"/>
      <c r="E351" s="38"/>
      <c r="F351" s="30">
        <v>5</v>
      </c>
      <c r="G351" s="39">
        <v>4.46</v>
      </c>
      <c r="H351" s="40">
        <v>14.41</v>
      </c>
      <c r="I351" s="39">
        <v>2.63</v>
      </c>
      <c r="J351" s="39">
        <v>8.5399999999999991</v>
      </c>
      <c r="K351" s="2"/>
      <c r="M351"/>
      <c r="N351"/>
      <c r="O351"/>
      <c r="P351"/>
      <c r="Q351" s="39"/>
      <c r="R351" s="40"/>
      <c r="S351" s="39"/>
      <c r="T351" s="39"/>
      <c r="U351"/>
    </row>
    <row r="352" spans="1:21" ht="15" x14ac:dyDescent="0.25">
      <c r="A352" s="1"/>
      <c r="E352" s="38" t="s">
        <v>13</v>
      </c>
      <c r="F352" s="30">
        <v>2.5</v>
      </c>
      <c r="G352" s="39">
        <v>4.8</v>
      </c>
      <c r="H352" s="40">
        <v>12.86</v>
      </c>
      <c r="I352" s="39">
        <v>1.46</v>
      </c>
      <c r="J352" s="39">
        <v>4.46</v>
      </c>
      <c r="K352" s="2"/>
      <c r="M352"/>
      <c r="N352"/>
      <c r="O352"/>
      <c r="P352"/>
      <c r="Q352" s="39"/>
      <c r="R352" s="40"/>
      <c r="S352" s="39"/>
      <c r="T352" s="39"/>
      <c r="U352"/>
    </row>
    <row r="353" spans="1:21" ht="15" x14ac:dyDescent="0.25">
      <c r="A353" s="1"/>
      <c r="E353" s="38"/>
      <c r="F353" s="30">
        <v>3</v>
      </c>
      <c r="G353" s="39">
        <v>4.8</v>
      </c>
      <c r="H353" s="40">
        <v>13.32</v>
      </c>
      <c r="I353" s="39">
        <v>1</v>
      </c>
      <c r="J353" s="39">
        <v>4.5199999999999996</v>
      </c>
      <c r="K353" s="2"/>
      <c r="M353"/>
      <c r="N353"/>
      <c r="O353"/>
      <c r="P353"/>
      <c r="Q353" s="39"/>
      <c r="R353" s="40"/>
      <c r="S353" s="39"/>
      <c r="T353" s="39"/>
      <c r="U353"/>
    </row>
    <row r="354" spans="1:21" ht="15" x14ac:dyDescent="0.25">
      <c r="A354" s="1"/>
      <c r="C354" s="2" t="s">
        <v>119</v>
      </c>
      <c r="D354" s="2" t="s">
        <v>1</v>
      </c>
      <c r="E354" s="38" t="s">
        <v>8</v>
      </c>
      <c r="F354" s="30">
        <v>2.5</v>
      </c>
      <c r="G354" s="39" t="s">
        <v>16</v>
      </c>
      <c r="H354" s="40" t="s">
        <v>16</v>
      </c>
      <c r="I354" s="39" t="s">
        <v>16</v>
      </c>
      <c r="J354" s="39" t="s">
        <v>16</v>
      </c>
      <c r="K354" s="2"/>
      <c r="M354"/>
      <c r="N354"/>
      <c r="O354"/>
      <c r="P354"/>
      <c r="Q354" s="39"/>
      <c r="R354" s="40"/>
      <c r="S354" s="39"/>
      <c r="T354" s="39"/>
      <c r="U354"/>
    </row>
    <row r="355" spans="1:21" ht="15" x14ac:dyDescent="0.25">
      <c r="A355" s="1"/>
      <c r="E355" s="38"/>
      <c r="F355" s="30">
        <v>3</v>
      </c>
      <c r="G355" s="39" t="s">
        <v>16</v>
      </c>
      <c r="H355" s="40" t="s">
        <v>16</v>
      </c>
      <c r="I355" s="39" t="s">
        <v>16</v>
      </c>
      <c r="J355" s="39" t="s">
        <v>16</v>
      </c>
      <c r="K355" s="2"/>
      <c r="M355"/>
      <c r="N355"/>
      <c r="O355"/>
      <c r="P355"/>
      <c r="Q355" s="39"/>
      <c r="R355" s="40"/>
      <c r="S355" s="39"/>
      <c r="T355" s="39"/>
      <c r="U355"/>
    </row>
    <row r="356" spans="1:21" ht="15" x14ac:dyDescent="0.25">
      <c r="A356" s="1"/>
      <c r="E356" s="38"/>
      <c r="F356" s="30">
        <v>4</v>
      </c>
      <c r="G356" s="39" t="s">
        <v>16</v>
      </c>
      <c r="H356" s="40" t="s">
        <v>16</v>
      </c>
      <c r="I356" s="39" t="s">
        <v>16</v>
      </c>
      <c r="J356" s="39" t="s">
        <v>16</v>
      </c>
      <c r="K356" s="2"/>
      <c r="M356"/>
      <c r="N356"/>
      <c r="O356"/>
      <c r="P356"/>
      <c r="Q356" s="39"/>
      <c r="R356" s="40"/>
      <c r="S356" s="39"/>
      <c r="T356" s="39"/>
      <c r="U356"/>
    </row>
    <row r="357" spans="1:21" ht="15" x14ac:dyDescent="0.25">
      <c r="A357" s="1"/>
      <c r="E357" s="38"/>
      <c r="F357" s="30">
        <v>5</v>
      </c>
      <c r="G357" s="39" t="s">
        <v>16</v>
      </c>
      <c r="H357" s="40" t="s">
        <v>16</v>
      </c>
      <c r="I357" s="39" t="s">
        <v>16</v>
      </c>
      <c r="J357" s="39" t="s">
        <v>16</v>
      </c>
      <c r="K357" s="2"/>
      <c r="M357"/>
      <c r="N357"/>
      <c r="O357"/>
      <c r="P357"/>
      <c r="Q357" s="39"/>
      <c r="R357" s="40"/>
      <c r="S357" s="39"/>
      <c r="T357" s="39"/>
      <c r="U357"/>
    </row>
    <row r="358" spans="1:21" ht="15" x14ac:dyDescent="0.25">
      <c r="A358" s="1"/>
      <c r="E358" s="38"/>
      <c r="F358" s="30">
        <v>7.5</v>
      </c>
      <c r="G358" s="39">
        <v>6.24</v>
      </c>
      <c r="H358" s="40">
        <v>15.81</v>
      </c>
      <c r="I358" s="39">
        <v>6.24</v>
      </c>
      <c r="J358" s="39">
        <v>15.81</v>
      </c>
      <c r="K358" s="2"/>
      <c r="M358"/>
      <c r="N358"/>
      <c r="O358"/>
      <c r="P358"/>
      <c r="Q358" s="39"/>
      <c r="R358" s="40"/>
      <c r="S358" s="39"/>
      <c r="T358" s="39"/>
      <c r="U358"/>
    </row>
    <row r="359" spans="1:21" ht="15" x14ac:dyDescent="0.25">
      <c r="A359" s="1"/>
      <c r="E359" s="38"/>
      <c r="F359" s="30">
        <v>10</v>
      </c>
      <c r="G359" s="39">
        <v>6.62</v>
      </c>
      <c r="H359" s="40">
        <v>17.39</v>
      </c>
      <c r="I359" s="39">
        <v>6.62</v>
      </c>
      <c r="J359" s="39">
        <v>17.39</v>
      </c>
      <c r="K359" s="2"/>
      <c r="M359"/>
      <c r="N359"/>
      <c r="O359"/>
      <c r="P359"/>
      <c r="Q359" s="39"/>
      <c r="R359" s="40"/>
      <c r="S359" s="39"/>
      <c r="T359" s="39"/>
      <c r="U359"/>
    </row>
    <row r="360" spans="1:21" ht="15" x14ac:dyDescent="0.25">
      <c r="A360" s="1"/>
      <c r="E360" s="38"/>
      <c r="F360" s="30">
        <v>12.5</v>
      </c>
      <c r="G360" s="39">
        <v>6.72</v>
      </c>
      <c r="H360" s="40">
        <v>18.329999999999998</v>
      </c>
      <c r="I360" s="39">
        <v>6.65</v>
      </c>
      <c r="J360" s="39">
        <v>18.329999999999998</v>
      </c>
      <c r="K360" s="2"/>
      <c r="M360"/>
      <c r="N360"/>
      <c r="O360"/>
      <c r="P360"/>
      <c r="Q360" s="39"/>
      <c r="R360" s="40"/>
      <c r="S360" s="39"/>
      <c r="T360" s="39"/>
      <c r="U360"/>
    </row>
    <row r="361" spans="1:21" ht="15" x14ac:dyDescent="0.25">
      <c r="A361" s="1"/>
      <c r="E361" s="38"/>
      <c r="F361" s="30">
        <v>15</v>
      </c>
      <c r="G361" s="39">
        <v>6.6</v>
      </c>
      <c r="H361" s="40">
        <v>18.93</v>
      </c>
      <c r="I361" s="39">
        <v>6.52</v>
      </c>
      <c r="J361" s="39">
        <v>18.75</v>
      </c>
      <c r="K361" s="2"/>
      <c r="M361"/>
      <c r="N361"/>
      <c r="O361"/>
      <c r="P361"/>
      <c r="Q361" s="39"/>
      <c r="R361" s="40"/>
      <c r="S361" s="39"/>
      <c r="T361" s="39"/>
      <c r="U361"/>
    </row>
    <row r="362" spans="1:21" ht="15" x14ac:dyDescent="0.25">
      <c r="A362" s="1"/>
      <c r="E362" s="38"/>
      <c r="F362" s="30">
        <v>20</v>
      </c>
      <c r="G362" s="39">
        <v>5.92</v>
      </c>
      <c r="H362" s="40">
        <v>18.87</v>
      </c>
      <c r="I362" s="39">
        <v>5.83</v>
      </c>
      <c r="J362" s="39">
        <v>18.649999999999999</v>
      </c>
      <c r="K362" s="2"/>
      <c r="M362"/>
      <c r="N362"/>
      <c r="O362"/>
      <c r="P362"/>
      <c r="Q362" s="39"/>
      <c r="R362" s="40"/>
      <c r="S362" s="39"/>
      <c r="T362" s="39"/>
      <c r="U362"/>
    </row>
    <row r="363" spans="1:21" ht="15" x14ac:dyDescent="0.25">
      <c r="A363" s="1"/>
      <c r="E363" s="38"/>
      <c r="F363" s="30">
        <v>25</v>
      </c>
      <c r="G363" s="39">
        <v>5.09</v>
      </c>
      <c r="H363" s="40">
        <v>17.71</v>
      </c>
      <c r="I363" s="39">
        <v>4.97</v>
      </c>
      <c r="J363" s="39">
        <v>17.46</v>
      </c>
      <c r="K363" s="2"/>
      <c r="M363"/>
      <c r="N363"/>
      <c r="O363"/>
      <c r="P363"/>
      <c r="Q363" s="39"/>
      <c r="R363" s="40"/>
      <c r="S363" s="39"/>
      <c r="T363" s="39"/>
      <c r="U363"/>
    </row>
    <row r="364" spans="1:21" ht="15" x14ac:dyDescent="0.25">
      <c r="A364" s="1"/>
      <c r="E364" s="38" t="s">
        <v>9</v>
      </c>
      <c r="F364" s="30">
        <v>2.5</v>
      </c>
      <c r="G364" s="39" t="s">
        <v>16</v>
      </c>
      <c r="H364" s="40" t="s">
        <v>16</v>
      </c>
      <c r="I364" s="39" t="s">
        <v>16</v>
      </c>
      <c r="J364" s="39" t="s">
        <v>16</v>
      </c>
      <c r="K364" s="2"/>
      <c r="M364"/>
      <c r="N364"/>
      <c r="O364"/>
      <c r="P364"/>
      <c r="Q364" s="39"/>
      <c r="R364" s="40"/>
      <c r="S364" s="39"/>
      <c r="T364" s="39"/>
      <c r="U364"/>
    </row>
    <row r="365" spans="1:21" ht="15" x14ac:dyDescent="0.25">
      <c r="A365" s="1"/>
      <c r="E365" s="38"/>
      <c r="F365" s="30">
        <v>3</v>
      </c>
      <c r="G365" s="39" t="s">
        <v>16</v>
      </c>
      <c r="H365" s="40" t="s">
        <v>16</v>
      </c>
      <c r="I365" s="39" t="s">
        <v>16</v>
      </c>
      <c r="J365" s="39" t="s">
        <v>16</v>
      </c>
      <c r="K365" s="2"/>
      <c r="M365"/>
      <c r="N365"/>
      <c r="O365"/>
      <c r="P365"/>
      <c r="Q365" s="39"/>
      <c r="R365" s="40"/>
      <c r="S365" s="39"/>
      <c r="T365" s="39"/>
      <c r="U365"/>
    </row>
    <row r="366" spans="1:21" ht="15" x14ac:dyDescent="0.25">
      <c r="A366" s="1"/>
      <c r="E366" s="38"/>
      <c r="F366" s="30">
        <v>4</v>
      </c>
      <c r="G366" s="39" t="s">
        <v>16</v>
      </c>
      <c r="H366" s="40" t="s">
        <v>16</v>
      </c>
      <c r="I366" s="39">
        <v>4.72</v>
      </c>
      <c r="J366" s="39">
        <v>11.53</v>
      </c>
      <c r="K366" s="2"/>
      <c r="M366"/>
      <c r="N366"/>
      <c r="O366"/>
      <c r="P366"/>
      <c r="Q366" s="39"/>
      <c r="R366" s="40"/>
      <c r="S366" s="39"/>
      <c r="T366" s="39"/>
      <c r="U366"/>
    </row>
    <row r="367" spans="1:21" ht="15" x14ac:dyDescent="0.25">
      <c r="A367" s="1"/>
      <c r="E367" s="38"/>
      <c r="F367" s="30">
        <v>5</v>
      </c>
      <c r="G367" s="39">
        <v>5.91</v>
      </c>
      <c r="H367" s="40">
        <v>14.69</v>
      </c>
      <c r="I367" s="39">
        <v>5.27</v>
      </c>
      <c r="J367" s="39">
        <v>12.57</v>
      </c>
      <c r="K367" s="2"/>
      <c r="M367"/>
      <c r="N367"/>
      <c r="O367"/>
      <c r="P367"/>
      <c r="Q367" s="39"/>
      <c r="R367" s="40"/>
      <c r="S367" s="39"/>
      <c r="T367" s="39"/>
      <c r="U367"/>
    </row>
    <row r="368" spans="1:21" ht="15" x14ac:dyDescent="0.25">
      <c r="A368" s="1"/>
      <c r="E368" s="38"/>
      <c r="F368" s="30">
        <v>7.5</v>
      </c>
      <c r="G368" s="39">
        <v>6.87</v>
      </c>
      <c r="H368" s="40">
        <v>17.100000000000001</v>
      </c>
      <c r="I368" s="39">
        <v>5.97</v>
      </c>
      <c r="J368" s="39">
        <v>15.26</v>
      </c>
      <c r="K368" s="2"/>
      <c r="M368"/>
      <c r="N368"/>
      <c r="O368"/>
      <c r="P368"/>
      <c r="Q368" s="39"/>
      <c r="R368" s="40"/>
      <c r="S368" s="39"/>
      <c r="T368" s="39"/>
      <c r="U368"/>
    </row>
    <row r="369" spans="1:21" ht="15" x14ac:dyDescent="0.25">
      <c r="A369" s="1"/>
      <c r="E369" s="38"/>
      <c r="F369" s="30">
        <v>10</v>
      </c>
      <c r="G369" s="39">
        <v>7.47</v>
      </c>
      <c r="H369" s="40">
        <v>18.98</v>
      </c>
      <c r="I369" s="39">
        <v>6.19</v>
      </c>
      <c r="J369" s="39">
        <v>16.63</v>
      </c>
      <c r="K369" s="2"/>
      <c r="M369"/>
      <c r="N369"/>
      <c r="O369"/>
      <c r="P369"/>
      <c r="Q369" s="39"/>
      <c r="R369" s="40"/>
      <c r="S369" s="39"/>
      <c r="T369" s="39"/>
      <c r="U369"/>
    </row>
    <row r="370" spans="1:21" ht="15" x14ac:dyDescent="0.25">
      <c r="A370" s="1"/>
      <c r="E370" s="38"/>
      <c r="F370" s="30">
        <v>12.5</v>
      </c>
      <c r="G370" s="39">
        <v>7.89</v>
      </c>
      <c r="H370" s="40">
        <v>20.43</v>
      </c>
      <c r="I370" s="39">
        <v>6.03</v>
      </c>
      <c r="J370" s="39">
        <v>17.34</v>
      </c>
      <c r="K370" s="2"/>
      <c r="M370"/>
      <c r="N370"/>
      <c r="O370"/>
      <c r="P370"/>
      <c r="Q370" s="39"/>
      <c r="R370" s="40"/>
      <c r="S370" s="39"/>
      <c r="T370" s="39"/>
      <c r="U370"/>
    </row>
    <row r="371" spans="1:21" ht="15" x14ac:dyDescent="0.25">
      <c r="A371" s="1"/>
      <c r="E371" s="38"/>
      <c r="F371" s="30">
        <v>15</v>
      </c>
      <c r="G371" s="39">
        <v>8.14</v>
      </c>
      <c r="H371" s="40">
        <v>21.4</v>
      </c>
      <c r="I371" s="39">
        <v>5.53</v>
      </c>
      <c r="J371" s="39">
        <v>17.5</v>
      </c>
      <c r="K371" s="2"/>
      <c r="M371"/>
      <c r="N371"/>
      <c r="O371"/>
      <c r="P371"/>
      <c r="Q371" s="39"/>
      <c r="R371" s="40"/>
      <c r="S371" s="39"/>
      <c r="T371" s="39"/>
      <c r="U371"/>
    </row>
    <row r="372" spans="1:21" ht="15" x14ac:dyDescent="0.25">
      <c r="A372" s="1"/>
      <c r="E372" s="38"/>
      <c r="F372" s="30">
        <v>20</v>
      </c>
      <c r="G372" s="39">
        <v>8.59</v>
      </c>
      <c r="H372" s="40">
        <v>22.63</v>
      </c>
      <c r="I372" s="39">
        <v>3.44</v>
      </c>
      <c r="J372" s="39">
        <v>16.16</v>
      </c>
      <c r="K372" s="2"/>
      <c r="M372"/>
      <c r="N372"/>
      <c r="O372"/>
      <c r="P372"/>
      <c r="Q372" s="39"/>
      <c r="R372" s="40"/>
      <c r="S372" s="39"/>
      <c r="T372" s="39"/>
      <c r="U372"/>
    </row>
    <row r="373" spans="1:21" ht="15" x14ac:dyDescent="0.25">
      <c r="A373" s="1"/>
      <c r="E373" s="38" t="s">
        <v>10</v>
      </c>
      <c r="F373" s="30">
        <v>2.5</v>
      </c>
      <c r="G373" s="39" t="s">
        <v>16</v>
      </c>
      <c r="H373" s="40" t="s">
        <v>16</v>
      </c>
      <c r="I373" s="39">
        <v>3.64</v>
      </c>
      <c r="J373" s="39">
        <v>9.11</v>
      </c>
      <c r="K373" s="2"/>
      <c r="M373"/>
      <c r="N373"/>
      <c r="O373"/>
      <c r="P373"/>
      <c r="Q373" s="39"/>
      <c r="R373" s="40"/>
      <c r="S373" s="39"/>
      <c r="T373" s="39"/>
      <c r="U373"/>
    </row>
    <row r="374" spans="1:21" ht="15" x14ac:dyDescent="0.25">
      <c r="A374" s="1"/>
      <c r="E374" s="38"/>
      <c r="F374" s="30">
        <v>3</v>
      </c>
      <c r="G374" s="39" t="s">
        <v>16</v>
      </c>
      <c r="H374" s="40" t="s">
        <v>16</v>
      </c>
      <c r="I374" s="39">
        <v>3.91</v>
      </c>
      <c r="J374" s="39">
        <v>9.6</v>
      </c>
      <c r="K374" s="2"/>
      <c r="M374"/>
      <c r="N374"/>
      <c r="O374"/>
      <c r="P374"/>
      <c r="Q374" s="39"/>
      <c r="R374" s="40"/>
      <c r="S374" s="39"/>
      <c r="T374" s="39"/>
      <c r="U374"/>
    </row>
    <row r="375" spans="1:21" ht="15" x14ac:dyDescent="0.25">
      <c r="A375" s="1"/>
      <c r="E375" s="38"/>
      <c r="F375" s="30">
        <v>4</v>
      </c>
      <c r="G375" s="39">
        <v>6.53</v>
      </c>
      <c r="H375" s="40">
        <v>15.87</v>
      </c>
      <c r="I375" s="39">
        <v>4.22</v>
      </c>
      <c r="J375" s="39">
        <v>10.81</v>
      </c>
      <c r="K375" s="2"/>
      <c r="M375"/>
      <c r="N375"/>
      <c r="O375"/>
      <c r="P375"/>
      <c r="Q375" s="39"/>
      <c r="R375" s="40"/>
      <c r="S375" s="39"/>
      <c r="T375" s="39"/>
      <c r="U375"/>
    </row>
    <row r="376" spans="1:21" ht="15" x14ac:dyDescent="0.25">
      <c r="A376" s="1"/>
      <c r="E376" s="38"/>
      <c r="F376" s="30">
        <v>5</v>
      </c>
      <c r="G376" s="39">
        <v>7.21</v>
      </c>
      <c r="H376" s="40">
        <v>17.5</v>
      </c>
      <c r="I376" s="39">
        <v>4.62</v>
      </c>
      <c r="J376" s="39">
        <v>11.5</v>
      </c>
      <c r="K376" s="2"/>
      <c r="M376"/>
      <c r="N376"/>
      <c r="O376"/>
      <c r="P376"/>
      <c r="Q376" s="39"/>
      <c r="R376" s="40"/>
      <c r="S376" s="39"/>
      <c r="T376" s="39"/>
      <c r="U376"/>
    </row>
    <row r="377" spans="1:21" ht="15" x14ac:dyDescent="0.25">
      <c r="A377" s="1"/>
      <c r="E377" s="38"/>
      <c r="F377" s="30">
        <v>7.5</v>
      </c>
      <c r="G377" s="39">
        <v>8.6300000000000008</v>
      </c>
      <c r="H377" s="40">
        <v>21.03</v>
      </c>
      <c r="I377" s="39">
        <v>5.0599999999999996</v>
      </c>
      <c r="J377" s="39">
        <v>13.39</v>
      </c>
      <c r="K377" s="2"/>
      <c r="M377"/>
      <c r="N377"/>
      <c r="O377"/>
      <c r="P377"/>
      <c r="Q377" s="39"/>
      <c r="R377" s="40"/>
      <c r="S377" s="39"/>
      <c r="T377" s="39"/>
      <c r="U377"/>
    </row>
    <row r="378" spans="1:21" ht="15" x14ac:dyDescent="0.25">
      <c r="A378" s="1"/>
      <c r="E378" s="38"/>
      <c r="F378" s="30">
        <v>10</v>
      </c>
      <c r="G378" s="39">
        <v>9.74</v>
      </c>
      <c r="H378" s="40">
        <v>23.84</v>
      </c>
      <c r="I378" s="39">
        <v>4.66</v>
      </c>
      <c r="J378" s="39">
        <v>14.27</v>
      </c>
      <c r="K378" s="2"/>
      <c r="M378"/>
      <c r="N378"/>
      <c r="O378"/>
      <c r="P378"/>
      <c r="Q378" s="39"/>
      <c r="R378" s="40"/>
      <c r="S378" s="39"/>
      <c r="T378" s="39"/>
      <c r="U378"/>
    </row>
    <row r="379" spans="1:21" ht="15" x14ac:dyDescent="0.25">
      <c r="A379" s="1"/>
      <c r="E379" s="38"/>
      <c r="F379" s="30">
        <v>12.5</v>
      </c>
      <c r="G379" s="39">
        <v>10.77</v>
      </c>
      <c r="H379" s="40">
        <v>26.12</v>
      </c>
      <c r="I379" s="39">
        <v>3.47</v>
      </c>
      <c r="J379" s="39">
        <v>14</v>
      </c>
      <c r="K379" s="2"/>
      <c r="M379"/>
      <c r="N379"/>
      <c r="O379"/>
      <c r="P379"/>
      <c r="Q379" s="39"/>
      <c r="R379" s="40"/>
      <c r="S379" s="39"/>
      <c r="T379" s="39"/>
      <c r="U379"/>
    </row>
    <row r="380" spans="1:21" ht="15" x14ac:dyDescent="0.25">
      <c r="A380" s="1"/>
      <c r="E380" s="38" t="s">
        <v>11</v>
      </c>
      <c r="F380" s="30">
        <v>2.5</v>
      </c>
      <c r="G380" s="39" t="s">
        <v>16</v>
      </c>
      <c r="H380" s="40" t="s">
        <v>16</v>
      </c>
      <c r="I380" s="39">
        <v>3.32</v>
      </c>
      <c r="J380" s="39">
        <v>8.75</v>
      </c>
      <c r="K380" s="2"/>
      <c r="M380"/>
      <c r="N380"/>
      <c r="O380"/>
      <c r="P380"/>
      <c r="Q380" s="39"/>
      <c r="R380" s="40"/>
      <c r="S380" s="39"/>
      <c r="T380" s="39"/>
      <c r="U380"/>
    </row>
    <row r="381" spans="1:21" ht="15" x14ac:dyDescent="0.25">
      <c r="A381" s="1"/>
      <c r="E381" s="38"/>
      <c r="F381" s="30">
        <v>3</v>
      </c>
      <c r="G381" s="39">
        <v>7.15</v>
      </c>
      <c r="H381" s="40">
        <v>17.43</v>
      </c>
      <c r="I381" s="39">
        <v>3.42</v>
      </c>
      <c r="J381" s="39">
        <v>9.07</v>
      </c>
      <c r="K381" s="2"/>
      <c r="M381"/>
      <c r="N381"/>
      <c r="O381"/>
      <c r="P381"/>
      <c r="Q381" s="39"/>
      <c r="R381" s="40"/>
      <c r="S381" s="39"/>
      <c r="T381" s="39"/>
      <c r="U381"/>
    </row>
    <row r="382" spans="1:21" ht="15" x14ac:dyDescent="0.25">
      <c r="A382" s="1"/>
      <c r="E382" s="38"/>
      <c r="F382" s="30">
        <v>4</v>
      </c>
      <c r="G382" s="39">
        <v>8.1999999999999993</v>
      </c>
      <c r="H382" s="40">
        <v>19.8</v>
      </c>
      <c r="I382" s="39">
        <v>3.67</v>
      </c>
      <c r="J382" s="39">
        <v>9.5299999999999994</v>
      </c>
      <c r="K382" s="2"/>
      <c r="M382"/>
      <c r="N382"/>
      <c r="O382"/>
      <c r="P382"/>
      <c r="Q382" s="39"/>
      <c r="R382" s="40"/>
      <c r="S382" s="39"/>
      <c r="T382" s="39"/>
      <c r="U382"/>
    </row>
    <row r="383" spans="1:21" ht="15" x14ac:dyDescent="0.25">
      <c r="A383" s="1"/>
      <c r="E383" s="38"/>
      <c r="F383" s="30">
        <v>5</v>
      </c>
      <c r="G383" s="39">
        <v>9.11</v>
      </c>
      <c r="H383" s="40">
        <v>21.94</v>
      </c>
      <c r="I383" s="39">
        <v>3.5</v>
      </c>
      <c r="J383" s="39">
        <v>10.09</v>
      </c>
      <c r="K383" s="2"/>
      <c r="M383"/>
      <c r="N383"/>
      <c r="O383"/>
      <c r="P383"/>
      <c r="Q383" s="39"/>
      <c r="R383" s="40"/>
      <c r="S383" s="39"/>
      <c r="T383" s="39"/>
      <c r="U383"/>
    </row>
    <row r="384" spans="1:21" ht="15" x14ac:dyDescent="0.25">
      <c r="A384" s="1"/>
      <c r="E384" s="38"/>
      <c r="F384" s="30">
        <v>7.5</v>
      </c>
      <c r="G384" s="39">
        <v>11.22</v>
      </c>
      <c r="H384" s="40">
        <v>26.51</v>
      </c>
      <c r="I384" s="39">
        <v>3.15</v>
      </c>
      <c r="J384" s="39">
        <v>9.93</v>
      </c>
      <c r="K384" s="2"/>
      <c r="M384"/>
      <c r="N384"/>
      <c r="O384"/>
      <c r="P384"/>
      <c r="Q384" s="39"/>
      <c r="R384" s="40"/>
      <c r="S384" s="39"/>
      <c r="T384" s="39"/>
      <c r="U384"/>
    </row>
    <row r="385" spans="1:21" ht="15" x14ac:dyDescent="0.25">
      <c r="A385" s="1"/>
      <c r="E385" s="38" t="s">
        <v>12</v>
      </c>
      <c r="F385" s="30">
        <v>2.5</v>
      </c>
      <c r="G385" s="39">
        <v>8.44</v>
      </c>
      <c r="H385" s="40">
        <v>20.05</v>
      </c>
      <c r="I385" s="39">
        <v>3.01</v>
      </c>
      <c r="J385" s="39">
        <v>8.08</v>
      </c>
      <c r="K385" s="2"/>
      <c r="M385"/>
      <c r="N385"/>
      <c r="O385"/>
      <c r="P385"/>
      <c r="Q385" s="39"/>
      <c r="R385" s="40"/>
      <c r="S385" s="39"/>
      <c r="T385" s="39"/>
      <c r="U385"/>
    </row>
    <row r="386" spans="1:21" ht="15" x14ac:dyDescent="0.25">
      <c r="A386" s="1"/>
      <c r="E386" s="38"/>
      <c r="F386" s="30">
        <v>3</v>
      </c>
      <c r="G386" s="39">
        <v>9.23</v>
      </c>
      <c r="H386" s="40">
        <v>22.01</v>
      </c>
      <c r="I386" s="39">
        <v>3</v>
      </c>
      <c r="J386" s="39">
        <v>8.41</v>
      </c>
      <c r="K386" s="2"/>
      <c r="M386"/>
      <c r="N386"/>
      <c r="O386"/>
      <c r="P386"/>
      <c r="Q386" s="39"/>
      <c r="R386" s="40"/>
      <c r="S386" s="39"/>
      <c r="T386" s="39"/>
      <c r="U386"/>
    </row>
    <row r="387" spans="1:21" ht="15" x14ac:dyDescent="0.25">
      <c r="A387" s="1"/>
      <c r="E387" s="38"/>
      <c r="F387" s="30">
        <v>4</v>
      </c>
      <c r="G387" s="39">
        <v>10.84</v>
      </c>
      <c r="H387" s="40">
        <v>25.37</v>
      </c>
      <c r="I387" s="39">
        <v>2.57</v>
      </c>
      <c r="J387" s="39">
        <v>8.5</v>
      </c>
      <c r="K387" s="2"/>
      <c r="M387"/>
      <c r="N387"/>
      <c r="O387"/>
      <c r="P387"/>
      <c r="Q387" s="39"/>
      <c r="R387" s="40"/>
      <c r="S387" s="39"/>
      <c r="T387" s="39"/>
      <c r="U387"/>
    </row>
    <row r="388" spans="1:21" ht="15" x14ac:dyDescent="0.25">
      <c r="A388" s="1"/>
      <c r="E388" s="38"/>
      <c r="F388" s="30">
        <v>5</v>
      </c>
      <c r="G388" s="39">
        <v>12.22</v>
      </c>
      <c r="H388" s="40">
        <v>28.64</v>
      </c>
      <c r="I388" s="39">
        <v>1.94</v>
      </c>
      <c r="J388" s="39">
        <v>8.1</v>
      </c>
      <c r="K388" s="2"/>
      <c r="M388"/>
      <c r="N388"/>
      <c r="O388"/>
      <c r="P388"/>
      <c r="Q388" s="39"/>
      <c r="R388" s="40"/>
      <c r="S388" s="39"/>
      <c r="T388" s="39"/>
      <c r="U388"/>
    </row>
    <row r="389" spans="1:21" ht="15" x14ac:dyDescent="0.25">
      <c r="A389" s="1"/>
      <c r="E389" s="38" t="s">
        <v>13</v>
      </c>
      <c r="F389" s="30">
        <v>2.5</v>
      </c>
      <c r="G389" s="39">
        <v>11.51</v>
      </c>
      <c r="H389" s="40">
        <v>27.65</v>
      </c>
      <c r="I389" s="39">
        <v>1.88</v>
      </c>
      <c r="J389" s="39">
        <v>5.46</v>
      </c>
      <c r="K389" s="2"/>
      <c r="M389"/>
      <c r="N389"/>
      <c r="O389"/>
      <c r="P389"/>
      <c r="Q389" s="39"/>
      <c r="R389" s="40"/>
      <c r="S389" s="39"/>
      <c r="T389" s="39"/>
      <c r="U389"/>
    </row>
    <row r="390" spans="1:21" ht="15" x14ac:dyDescent="0.25">
      <c r="A390" s="1"/>
      <c r="E390" s="38"/>
      <c r="F390" s="30">
        <v>3</v>
      </c>
      <c r="G390" s="39">
        <v>12.5</v>
      </c>
      <c r="H390" s="40">
        <v>30.16</v>
      </c>
      <c r="I390" s="39">
        <v>1.68</v>
      </c>
      <c r="J390" s="39">
        <v>5.31</v>
      </c>
      <c r="K390" s="2"/>
      <c r="M390"/>
      <c r="N390"/>
      <c r="O390"/>
      <c r="P390"/>
      <c r="Q390" s="39"/>
      <c r="R390" s="40"/>
      <c r="S390" s="39"/>
      <c r="T390" s="39"/>
      <c r="U390"/>
    </row>
    <row r="391" spans="1:21" ht="15" x14ac:dyDescent="0.25">
      <c r="A391" s="1"/>
      <c r="E391" s="38"/>
      <c r="F391" s="30">
        <v>4</v>
      </c>
      <c r="G391" s="39">
        <v>0.47</v>
      </c>
      <c r="H391" s="40">
        <v>34.65</v>
      </c>
      <c r="I391" s="39">
        <v>1.02</v>
      </c>
      <c r="J391" s="39">
        <v>4.9000000000000004</v>
      </c>
      <c r="K391" s="2"/>
      <c r="M391"/>
      <c r="N391"/>
      <c r="O391"/>
      <c r="P391"/>
      <c r="Q391" s="39"/>
      <c r="R391" s="40"/>
      <c r="S391" s="39"/>
      <c r="T391" s="39"/>
      <c r="U391"/>
    </row>
    <row r="392" spans="1:21" ht="15" x14ac:dyDescent="0.25">
      <c r="A392" s="1"/>
      <c r="D392" s="2" t="s">
        <v>0</v>
      </c>
      <c r="E392" s="38" t="s">
        <v>8</v>
      </c>
      <c r="F392" s="30">
        <v>2.5</v>
      </c>
      <c r="G392" s="39" t="s">
        <v>16</v>
      </c>
      <c r="H392" s="40" t="s">
        <v>16</v>
      </c>
      <c r="I392" s="39" t="s">
        <v>16</v>
      </c>
      <c r="J392" s="39" t="s">
        <v>16</v>
      </c>
      <c r="K392" s="2"/>
      <c r="M392"/>
      <c r="N392"/>
      <c r="O392"/>
      <c r="P392"/>
      <c r="Q392" s="39"/>
      <c r="R392" s="40"/>
      <c r="S392" s="39"/>
      <c r="T392" s="39"/>
      <c r="U392"/>
    </row>
    <row r="393" spans="1:21" ht="15" x14ac:dyDescent="0.25">
      <c r="A393" s="1"/>
      <c r="E393" s="38"/>
      <c r="F393" s="30">
        <v>3</v>
      </c>
      <c r="G393" s="39">
        <v>5.53</v>
      </c>
      <c r="H393" s="40">
        <v>13.32</v>
      </c>
      <c r="I393" s="39">
        <v>5.47</v>
      </c>
      <c r="J393" s="39">
        <v>13.17</v>
      </c>
      <c r="K393" s="2"/>
      <c r="M393"/>
      <c r="N393"/>
      <c r="O393"/>
      <c r="P393"/>
      <c r="Q393" s="39"/>
      <c r="R393" s="40"/>
      <c r="S393" s="39"/>
      <c r="T393" s="39"/>
      <c r="U393"/>
    </row>
    <row r="394" spans="1:21" ht="15" x14ac:dyDescent="0.25">
      <c r="A394" s="1"/>
      <c r="E394" s="38"/>
      <c r="F394" s="30">
        <v>4</v>
      </c>
      <c r="G394" s="39">
        <v>6.22</v>
      </c>
      <c r="H394" s="40">
        <v>15.37</v>
      </c>
      <c r="I394" s="39">
        <v>6.16</v>
      </c>
      <c r="J394" s="39">
        <v>15.05</v>
      </c>
      <c r="K394" s="2"/>
      <c r="M394"/>
      <c r="N394"/>
      <c r="O394"/>
      <c r="P394"/>
      <c r="Q394" s="39"/>
      <c r="R394" s="40"/>
      <c r="S394" s="39"/>
      <c r="T394" s="39"/>
      <c r="U394"/>
    </row>
    <row r="395" spans="1:21" ht="15" x14ac:dyDescent="0.25">
      <c r="A395" s="1"/>
      <c r="E395" s="38"/>
      <c r="F395" s="30">
        <v>5</v>
      </c>
      <c r="G395" s="39">
        <v>6.7</v>
      </c>
      <c r="H395" s="40">
        <v>16.64</v>
      </c>
      <c r="I395" s="39">
        <v>6.76</v>
      </c>
      <c r="J395" s="39">
        <v>16.64</v>
      </c>
      <c r="K395" s="2"/>
      <c r="M395"/>
      <c r="N395"/>
      <c r="O395"/>
      <c r="P395"/>
      <c r="Q395" s="39"/>
      <c r="R395" s="40"/>
      <c r="S395" s="39"/>
      <c r="T395" s="39"/>
      <c r="U395"/>
    </row>
    <row r="396" spans="1:21" ht="15" x14ac:dyDescent="0.25">
      <c r="A396" s="1"/>
      <c r="E396" s="38"/>
      <c r="F396" s="30">
        <v>7.5</v>
      </c>
      <c r="G396" s="39">
        <v>7.18</v>
      </c>
      <c r="H396" s="40">
        <v>19.37</v>
      </c>
      <c r="I396" s="39">
        <v>7.24</v>
      </c>
      <c r="J396" s="39">
        <v>19.37</v>
      </c>
      <c r="K396" s="2"/>
      <c r="M396"/>
      <c r="N396"/>
      <c r="O396"/>
      <c r="P396"/>
      <c r="Q396" s="39"/>
      <c r="R396" s="40"/>
      <c r="S396" s="39"/>
      <c r="T396" s="39"/>
      <c r="U396"/>
    </row>
    <row r="397" spans="1:21" ht="15" x14ac:dyDescent="0.25">
      <c r="A397" s="1"/>
      <c r="E397" s="38"/>
      <c r="F397" s="30">
        <v>10</v>
      </c>
      <c r="G397" s="39">
        <v>7.07</v>
      </c>
      <c r="H397" s="40">
        <v>20.18</v>
      </c>
      <c r="I397" s="39">
        <v>7.13</v>
      </c>
      <c r="J397" s="39">
        <v>20.350000000000001</v>
      </c>
      <c r="K397" s="2"/>
      <c r="M397"/>
      <c r="N397"/>
      <c r="O397"/>
      <c r="P397"/>
      <c r="Q397" s="39"/>
      <c r="R397" s="40"/>
      <c r="S397" s="39"/>
      <c r="T397" s="39"/>
      <c r="U397"/>
    </row>
    <row r="398" spans="1:21" ht="15" x14ac:dyDescent="0.25">
      <c r="A398" s="1"/>
      <c r="E398" s="38"/>
      <c r="F398" s="30">
        <v>12.5</v>
      </c>
      <c r="G398" s="39">
        <v>6.44</v>
      </c>
      <c r="H398" s="40">
        <v>20.43</v>
      </c>
      <c r="I398" s="39">
        <v>6.51</v>
      </c>
      <c r="J398" s="39">
        <v>20.239999999999998</v>
      </c>
      <c r="K398" s="2"/>
      <c r="M398"/>
      <c r="N398"/>
      <c r="O398"/>
      <c r="P398"/>
      <c r="Q398" s="39"/>
      <c r="R398" s="40"/>
      <c r="S398" s="39"/>
      <c r="T398" s="39"/>
      <c r="U398"/>
    </row>
    <row r="399" spans="1:21" ht="15" x14ac:dyDescent="0.25">
      <c r="A399" s="1"/>
      <c r="E399" s="38"/>
      <c r="F399" s="30">
        <v>15</v>
      </c>
      <c r="G399" s="39">
        <v>4.0199999999999996</v>
      </c>
      <c r="H399" s="40">
        <v>20.05</v>
      </c>
      <c r="I399" s="39">
        <v>4.0199999999999996</v>
      </c>
      <c r="J399" s="39">
        <v>20.05</v>
      </c>
      <c r="K399" s="2"/>
      <c r="M399"/>
      <c r="N399"/>
      <c r="O399"/>
      <c r="P399"/>
      <c r="Q399" s="39"/>
      <c r="R399" s="40"/>
      <c r="S399" s="39"/>
      <c r="T399" s="39"/>
      <c r="U399"/>
    </row>
    <row r="400" spans="1:21" ht="15" x14ac:dyDescent="0.25">
      <c r="A400" s="1"/>
      <c r="E400" s="38" t="s">
        <v>9</v>
      </c>
      <c r="F400" s="30">
        <v>2.5</v>
      </c>
      <c r="G400" s="39">
        <v>5.13</v>
      </c>
      <c r="H400" s="40">
        <v>12.69</v>
      </c>
      <c r="I400" s="39">
        <v>5.01</v>
      </c>
      <c r="J400" s="39">
        <v>11.92</v>
      </c>
      <c r="K400" s="2"/>
      <c r="M400"/>
      <c r="N400"/>
      <c r="O400"/>
      <c r="P400"/>
      <c r="Q400" s="39"/>
      <c r="R400" s="40"/>
      <c r="S400" s="39"/>
      <c r="T400" s="39"/>
      <c r="U400"/>
    </row>
    <row r="401" spans="1:21" ht="15" x14ac:dyDescent="0.25">
      <c r="A401" s="1"/>
      <c r="E401" s="38"/>
      <c r="F401" s="30">
        <v>3</v>
      </c>
      <c r="G401" s="39">
        <v>5.47</v>
      </c>
      <c r="H401" s="40">
        <v>13.64</v>
      </c>
      <c r="I401" s="39">
        <v>5.53</v>
      </c>
      <c r="J401" s="39">
        <v>13.02</v>
      </c>
      <c r="K401" s="2"/>
      <c r="M401"/>
      <c r="N401"/>
      <c r="O401"/>
      <c r="P401"/>
      <c r="Q401" s="39"/>
      <c r="R401" s="40"/>
      <c r="S401" s="39"/>
      <c r="T401" s="39"/>
      <c r="U401"/>
    </row>
    <row r="402" spans="1:21" ht="15" x14ac:dyDescent="0.25">
      <c r="A402" s="1"/>
      <c r="E402" s="38"/>
      <c r="F402" s="30">
        <v>4</v>
      </c>
      <c r="G402" s="39">
        <v>6.1</v>
      </c>
      <c r="H402" s="40">
        <v>15.21</v>
      </c>
      <c r="I402" s="39">
        <v>6.04</v>
      </c>
      <c r="J402" s="39">
        <v>15.21</v>
      </c>
      <c r="K402" s="2"/>
      <c r="M402"/>
      <c r="N402"/>
      <c r="O402"/>
      <c r="P402"/>
      <c r="Q402" s="39"/>
      <c r="R402" s="40"/>
      <c r="S402" s="39"/>
      <c r="T402" s="39"/>
      <c r="U402"/>
    </row>
    <row r="403" spans="1:21" ht="15" x14ac:dyDescent="0.25">
      <c r="A403" s="1"/>
      <c r="E403" s="38"/>
      <c r="F403" s="30">
        <v>5</v>
      </c>
      <c r="G403" s="39">
        <v>6.58</v>
      </c>
      <c r="H403" s="40">
        <v>16.32</v>
      </c>
      <c r="I403" s="39">
        <v>6.64</v>
      </c>
      <c r="J403" s="39">
        <v>16.48</v>
      </c>
      <c r="K403" s="2"/>
      <c r="M403"/>
      <c r="N403"/>
      <c r="O403"/>
      <c r="P403"/>
      <c r="Q403" s="39"/>
      <c r="R403" s="40"/>
      <c r="S403" s="39"/>
      <c r="T403" s="39"/>
      <c r="U403"/>
    </row>
    <row r="404" spans="1:21" ht="15" x14ac:dyDescent="0.25">
      <c r="A404" s="1"/>
      <c r="E404" s="38"/>
      <c r="F404" s="30">
        <v>7.5</v>
      </c>
      <c r="G404" s="39">
        <v>7.31</v>
      </c>
      <c r="H404" s="40">
        <v>18.86</v>
      </c>
      <c r="I404" s="39">
        <v>7.06</v>
      </c>
      <c r="J404" s="39">
        <v>19.2</v>
      </c>
      <c r="K404" s="2"/>
      <c r="M404"/>
      <c r="N404"/>
      <c r="O404"/>
      <c r="P404"/>
      <c r="Q404" s="39"/>
      <c r="R404" s="40"/>
      <c r="S404" s="39"/>
      <c r="T404" s="39"/>
      <c r="U404"/>
    </row>
    <row r="405" spans="1:21" ht="15" x14ac:dyDescent="0.25">
      <c r="A405" s="1"/>
      <c r="E405" s="38"/>
      <c r="F405" s="30">
        <v>10</v>
      </c>
      <c r="G405" s="39">
        <v>7</v>
      </c>
      <c r="H405" s="40">
        <v>20.53</v>
      </c>
      <c r="I405" s="39">
        <v>6.81</v>
      </c>
      <c r="J405" s="39">
        <v>20</v>
      </c>
      <c r="K405" s="2"/>
      <c r="M405"/>
      <c r="N405"/>
      <c r="O405"/>
      <c r="P405"/>
      <c r="Q405" s="39"/>
      <c r="R405" s="40"/>
      <c r="S405" s="39"/>
      <c r="T405" s="39"/>
      <c r="U405"/>
    </row>
    <row r="406" spans="1:21" ht="15" x14ac:dyDescent="0.25">
      <c r="A406" s="1"/>
      <c r="E406" s="38"/>
      <c r="F406" s="30">
        <v>12.5</v>
      </c>
      <c r="G406" s="39">
        <v>5.96</v>
      </c>
      <c r="H406" s="40">
        <v>20.61</v>
      </c>
      <c r="I406" s="39">
        <v>6.16</v>
      </c>
      <c r="J406" s="39">
        <v>19.89</v>
      </c>
      <c r="K406" s="2"/>
      <c r="M406"/>
      <c r="N406"/>
      <c r="O406"/>
      <c r="P406"/>
      <c r="Q406" s="39"/>
      <c r="R406" s="40"/>
      <c r="S406" s="39"/>
      <c r="T406" s="39"/>
      <c r="U406"/>
    </row>
    <row r="407" spans="1:21" ht="15" x14ac:dyDescent="0.25">
      <c r="A407" s="1"/>
      <c r="E407" s="38"/>
      <c r="F407" s="30">
        <v>15</v>
      </c>
      <c r="G407" s="39">
        <v>3.81</v>
      </c>
      <c r="H407" s="40">
        <v>19.3</v>
      </c>
      <c r="I407" s="39">
        <v>3.05</v>
      </c>
      <c r="J407" s="39">
        <v>19.11</v>
      </c>
      <c r="K407" s="2"/>
      <c r="M407"/>
      <c r="N407"/>
      <c r="O407"/>
      <c r="P407"/>
      <c r="Q407" s="39"/>
      <c r="R407" s="40"/>
      <c r="S407" s="39"/>
      <c r="T407" s="39"/>
      <c r="U407"/>
    </row>
    <row r="408" spans="1:21" ht="15" x14ac:dyDescent="0.25">
      <c r="A408" s="1"/>
      <c r="E408" s="38" t="s">
        <v>10</v>
      </c>
      <c r="F408" s="30">
        <v>2.5</v>
      </c>
      <c r="G408" s="39">
        <v>5.55</v>
      </c>
      <c r="H408" s="40">
        <v>13.93</v>
      </c>
      <c r="I408" s="39">
        <v>4.75</v>
      </c>
      <c r="J408" s="39">
        <v>11.36</v>
      </c>
      <c r="K408" s="2"/>
      <c r="M408"/>
      <c r="N408"/>
      <c r="O408"/>
      <c r="P408"/>
      <c r="Q408" s="39"/>
      <c r="R408" s="40"/>
      <c r="S408" s="39"/>
      <c r="T408" s="39"/>
      <c r="U408"/>
    </row>
    <row r="409" spans="1:21" ht="15" x14ac:dyDescent="0.25">
      <c r="A409" s="1"/>
      <c r="E409" s="38"/>
      <c r="F409" s="30">
        <v>3</v>
      </c>
      <c r="G409" s="39">
        <v>5.95</v>
      </c>
      <c r="H409" s="40">
        <v>14.85</v>
      </c>
      <c r="I409" s="39">
        <v>5.2</v>
      </c>
      <c r="J409" s="39">
        <v>12.44</v>
      </c>
      <c r="K409" s="2"/>
      <c r="M409"/>
      <c r="N409"/>
      <c r="O409"/>
      <c r="P409"/>
      <c r="Q409" s="39"/>
      <c r="R409" s="40"/>
      <c r="S409" s="39"/>
      <c r="T409" s="39"/>
      <c r="U409"/>
    </row>
    <row r="410" spans="1:21" ht="15" x14ac:dyDescent="0.25">
      <c r="A410" s="1"/>
      <c r="E410" s="38"/>
      <c r="F410" s="30">
        <v>4</v>
      </c>
      <c r="G410" s="39">
        <v>6.53</v>
      </c>
      <c r="H410" s="40">
        <v>16.399999999999999</v>
      </c>
      <c r="I410" s="39">
        <v>5.77</v>
      </c>
      <c r="J410" s="39">
        <v>14.29</v>
      </c>
      <c r="K410" s="2"/>
      <c r="M410"/>
      <c r="N410"/>
      <c r="O410"/>
      <c r="P410"/>
      <c r="Q410" s="39"/>
      <c r="R410" s="40"/>
      <c r="S410" s="39"/>
      <c r="T410" s="39"/>
      <c r="U410"/>
    </row>
    <row r="411" spans="1:21" ht="15" x14ac:dyDescent="0.25">
      <c r="A411" s="1"/>
      <c r="E411" s="38"/>
      <c r="F411" s="30">
        <v>5</v>
      </c>
      <c r="G411" s="39">
        <v>6.76</v>
      </c>
      <c r="H411" s="40">
        <v>17.86</v>
      </c>
      <c r="I411" s="39">
        <v>6.34</v>
      </c>
      <c r="J411" s="39">
        <v>15.55</v>
      </c>
      <c r="K411" s="2"/>
      <c r="M411"/>
      <c r="N411"/>
      <c r="O411"/>
      <c r="P411"/>
      <c r="Q411" s="39"/>
      <c r="R411" s="40"/>
      <c r="S411" s="39"/>
      <c r="T411" s="39"/>
      <c r="U411"/>
    </row>
    <row r="412" spans="1:21" ht="15" x14ac:dyDescent="0.25">
      <c r="A412" s="1"/>
      <c r="E412" s="38"/>
      <c r="F412" s="30">
        <v>7.5</v>
      </c>
      <c r="G412" s="39">
        <v>6.99</v>
      </c>
      <c r="H412" s="40">
        <v>19.2</v>
      </c>
      <c r="I412" s="39">
        <v>6.52</v>
      </c>
      <c r="J412" s="39">
        <v>18.2</v>
      </c>
      <c r="K412" s="2"/>
      <c r="M412"/>
      <c r="N412"/>
      <c r="O412"/>
      <c r="P412"/>
      <c r="Q412" s="39"/>
      <c r="R412" s="40"/>
      <c r="S412" s="39"/>
      <c r="T412" s="39"/>
      <c r="U412"/>
    </row>
    <row r="413" spans="1:21" ht="15" x14ac:dyDescent="0.25">
      <c r="A413" s="1"/>
      <c r="E413" s="38"/>
      <c r="F413" s="30">
        <v>10</v>
      </c>
      <c r="G413" s="39">
        <v>6.75</v>
      </c>
      <c r="H413" s="40">
        <v>19.649999999999999</v>
      </c>
      <c r="I413" s="39">
        <v>5.95</v>
      </c>
      <c r="J413" s="39">
        <v>18.649999999999999</v>
      </c>
      <c r="K413" s="2"/>
      <c r="M413"/>
      <c r="N413"/>
      <c r="O413"/>
      <c r="P413"/>
      <c r="Q413" s="39"/>
      <c r="R413" s="40"/>
      <c r="S413" s="39"/>
      <c r="T413" s="39"/>
      <c r="U413"/>
    </row>
    <row r="414" spans="1:21" ht="15" x14ac:dyDescent="0.25">
      <c r="A414" s="1"/>
      <c r="E414" s="38"/>
      <c r="F414" s="30">
        <v>12.5</v>
      </c>
      <c r="G414" s="39">
        <v>4.99</v>
      </c>
      <c r="H414" s="40">
        <v>19.36</v>
      </c>
      <c r="I414" s="39">
        <v>4.37</v>
      </c>
      <c r="J414" s="39">
        <v>17.829999999999998</v>
      </c>
      <c r="K414" s="2"/>
      <c r="M414"/>
      <c r="N414"/>
      <c r="O414"/>
      <c r="P414"/>
      <c r="Q414" s="39"/>
      <c r="R414" s="40"/>
      <c r="S414" s="39"/>
      <c r="T414" s="39"/>
      <c r="U414"/>
    </row>
    <row r="415" spans="1:21" ht="15" x14ac:dyDescent="0.25">
      <c r="A415" s="1"/>
      <c r="E415" s="38" t="s">
        <v>11</v>
      </c>
      <c r="F415" s="30">
        <v>2.5</v>
      </c>
      <c r="G415" s="39">
        <v>6.04</v>
      </c>
      <c r="H415" s="40">
        <v>15.62</v>
      </c>
      <c r="I415" s="39">
        <v>4.33</v>
      </c>
      <c r="J415" s="39">
        <v>10.14</v>
      </c>
      <c r="K415" s="2"/>
      <c r="M415"/>
      <c r="N415"/>
      <c r="O415"/>
      <c r="P415"/>
      <c r="Q415" s="39"/>
      <c r="R415" s="40"/>
      <c r="S415" s="39"/>
      <c r="T415" s="39"/>
      <c r="U415"/>
    </row>
    <row r="416" spans="1:21" ht="15" x14ac:dyDescent="0.25">
      <c r="A416" s="1"/>
      <c r="E416" s="38"/>
      <c r="F416" s="30">
        <v>3</v>
      </c>
      <c r="G416" s="39">
        <v>6.36</v>
      </c>
      <c r="H416" s="40">
        <v>16.48</v>
      </c>
      <c r="I416" s="39">
        <v>4.66</v>
      </c>
      <c r="J416" s="39">
        <v>11.17</v>
      </c>
      <c r="K416" s="2"/>
      <c r="M416"/>
      <c r="N416"/>
      <c r="O416"/>
      <c r="P416"/>
      <c r="Q416" s="39"/>
      <c r="R416" s="40"/>
      <c r="S416" s="39"/>
      <c r="T416" s="39"/>
      <c r="U416"/>
    </row>
    <row r="417" spans="1:21" ht="15" x14ac:dyDescent="0.25">
      <c r="A417" s="1"/>
      <c r="E417" s="38"/>
      <c r="F417" s="30">
        <v>4</v>
      </c>
      <c r="G417" s="39">
        <v>6.86</v>
      </c>
      <c r="H417" s="40">
        <v>17.760000000000002</v>
      </c>
      <c r="I417" s="39">
        <v>5.21</v>
      </c>
      <c r="J417" s="39">
        <v>12.93</v>
      </c>
      <c r="K417" s="2"/>
      <c r="M417"/>
      <c r="N417"/>
      <c r="O417"/>
      <c r="P417"/>
      <c r="Q417" s="39"/>
      <c r="R417" s="40"/>
      <c r="S417" s="39"/>
      <c r="T417" s="39"/>
      <c r="U417"/>
    </row>
    <row r="418" spans="1:21" ht="15" x14ac:dyDescent="0.25">
      <c r="A418" s="1"/>
      <c r="E418" s="38"/>
      <c r="F418" s="30">
        <v>5</v>
      </c>
      <c r="G418" s="39">
        <v>7.07</v>
      </c>
      <c r="H418" s="40">
        <v>18.809999999999999</v>
      </c>
      <c r="I418" s="39">
        <v>5.5</v>
      </c>
      <c r="J418" s="39">
        <v>14.15</v>
      </c>
      <c r="K418" s="2"/>
      <c r="M418"/>
      <c r="N418"/>
      <c r="O418"/>
      <c r="P418"/>
      <c r="Q418" s="39"/>
      <c r="R418" s="40"/>
      <c r="S418" s="39"/>
      <c r="T418" s="39"/>
      <c r="U418"/>
    </row>
    <row r="419" spans="1:21" ht="15" x14ac:dyDescent="0.25">
      <c r="A419" s="1"/>
      <c r="E419" s="38"/>
      <c r="F419" s="30">
        <v>7.5</v>
      </c>
      <c r="G419" s="39">
        <v>6.87</v>
      </c>
      <c r="H419" s="40">
        <v>20.09</v>
      </c>
      <c r="I419" s="39">
        <v>5.6</v>
      </c>
      <c r="J419" s="39">
        <v>15.67</v>
      </c>
      <c r="K419" s="2"/>
      <c r="M419"/>
      <c r="N419"/>
      <c r="O419"/>
      <c r="P419"/>
      <c r="Q419" s="39"/>
      <c r="R419" s="40"/>
      <c r="S419" s="39"/>
      <c r="T419" s="39"/>
      <c r="U419"/>
    </row>
    <row r="420" spans="1:21" ht="15" x14ac:dyDescent="0.25">
      <c r="A420" s="1"/>
      <c r="E420" s="38"/>
      <c r="F420" s="30">
        <v>10</v>
      </c>
      <c r="G420" s="39">
        <v>5.04</v>
      </c>
      <c r="H420" s="40">
        <v>20</v>
      </c>
      <c r="I420" s="39">
        <v>4.5</v>
      </c>
      <c r="J420" s="39">
        <v>15.91</v>
      </c>
      <c r="K420" s="2"/>
      <c r="M420"/>
      <c r="N420"/>
      <c r="O420"/>
      <c r="P420"/>
      <c r="Q420" s="39"/>
      <c r="R420" s="40"/>
      <c r="S420" s="39"/>
      <c r="T420" s="39"/>
      <c r="U420"/>
    </row>
    <row r="421" spans="1:21" ht="15" x14ac:dyDescent="0.25">
      <c r="A421" s="1"/>
      <c r="E421" s="38" t="s">
        <v>12</v>
      </c>
      <c r="F421" s="30">
        <v>2.5</v>
      </c>
      <c r="G421" s="39">
        <v>6.43</v>
      </c>
      <c r="H421" s="40">
        <v>16.350000000000001</v>
      </c>
      <c r="I421" s="39">
        <v>3.54</v>
      </c>
      <c r="J421" s="39">
        <v>8.57</v>
      </c>
      <c r="K421" s="2"/>
      <c r="M421"/>
      <c r="N421"/>
      <c r="O421"/>
      <c r="P421"/>
      <c r="Q421" s="39"/>
      <c r="R421" s="40"/>
      <c r="S421" s="39"/>
      <c r="T421" s="39"/>
      <c r="U421"/>
    </row>
    <row r="422" spans="1:21" ht="15" x14ac:dyDescent="0.25">
      <c r="A422" s="1"/>
      <c r="E422" s="38"/>
      <c r="F422" s="30">
        <v>3</v>
      </c>
      <c r="G422" s="39">
        <v>6.74</v>
      </c>
      <c r="H422" s="40">
        <v>17.43</v>
      </c>
      <c r="I422" s="39">
        <v>3.84</v>
      </c>
      <c r="J422" s="39">
        <v>9.24</v>
      </c>
      <c r="K422" s="2"/>
      <c r="M422"/>
      <c r="N422"/>
      <c r="O422"/>
      <c r="P422"/>
      <c r="Q422" s="39"/>
      <c r="R422" s="40"/>
      <c r="S422" s="39"/>
      <c r="T422" s="39"/>
      <c r="U422"/>
    </row>
    <row r="423" spans="1:21" ht="15" x14ac:dyDescent="0.25">
      <c r="A423" s="1"/>
      <c r="E423" s="38"/>
      <c r="F423" s="30">
        <v>4</v>
      </c>
      <c r="G423" s="39">
        <v>7.14</v>
      </c>
      <c r="H423" s="40">
        <v>18.850000000000001</v>
      </c>
      <c r="I423" s="39">
        <v>4.1399999999999997</v>
      </c>
      <c r="J423" s="39">
        <v>10.62</v>
      </c>
      <c r="K423" s="2"/>
      <c r="M423"/>
      <c r="N423"/>
      <c r="O423"/>
      <c r="P423"/>
      <c r="Q423" s="39"/>
      <c r="R423" s="40"/>
      <c r="S423" s="39"/>
      <c r="T423" s="39"/>
      <c r="U423"/>
    </row>
    <row r="424" spans="1:21" ht="15" x14ac:dyDescent="0.25">
      <c r="A424" s="1"/>
      <c r="E424" s="38"/>
      <c r="F424" s="30">
        <v>5</v>
      </c>
      <c r="G424" s="39">
        <v>7.21</v>
      </c>
      <c r="H424" s="40">
        <v>19.84</v>
      </c>
      <c r="I424" s="39">
        <v>4.2699999999999996</v>
      </c>
      <c r="J424" s="39">
        <v>11.3</v>
      </c>
      <c r="K424" s="2"/>
      <c r="M424"/>
      <c r="N424"/>
      <c r="O424"/>
      <c r="P424"/>
      <c r="Q424" s="39"/>
      <c r="R424" s="40"/>
      <c r="S424" s="39"/>
      <c r="T424" s="39"/>
      <c r="U424"/>
    </row>
    <row r="425" spans="1:21" ht="15" x14ac:dyDescent="0.25">
      <c r="A425" s="1"/>
      <c r="E425" s="38"/>
      <c r="F425" s="30">
        <v>7.5</v>
      </c>
      <c r="G425" s="39">
        <v>5.86</v>
      </c>
      <c r="H425" s="40">
        <v>20.27</v>
      </c>
      <c r="I425" s="39">
        <v>3.5</v>
      </c>
      <c r="J425" s="39">
        <v>11.93</v>
      </c>
      <c r="K425" s="2"/>
      <c r="M425"/>
      <c r="N425"/>
      <c r="O425"/>
      <c r="P425"/>
      <c r="Q425" s="39"/>
      <c r="R425" s="40"/>
      <c r="S425" s="39"/>
      <c r="T425" s="39"/>
      <c r="U425"/>
    </row>
    <row r="426" spans="1:21" ht="15" x14ac:dyDescent="0.25">
      <c r="A426" s="1"/>
      <c r="E426" s="38" t="s">
        <v>13</v>
      </c>
      <c r="F426" s="30">
        <v>2.5</v>
      </c>
      <c r="G426" s="39">
        <v>6.43</v>
      </c>
      <c r="H426" s="40">
        <v>16.88</v>
      </c>
      <c r="I426" s="39">
        <v>2.23</v>
      </c>
      <c r="J426" s="39">
        <v>6.34</v>
      </c>
      <c r="K426" s="2"/>
      <c r="M426"/>
      <c r="N426"/>
      <c r="O426"/>
      <c r="P426"/>
      <c r="Q426" s="39"/>
      <c r="R426" s="40"/>
      <c r="S426" s="39"/>
      <c r="T426" s="39"/>
      <c r="U426"/>
    </row>
    <row r="427" spans="1:21" ht="15" x14ac:dyDescent="0.25">
      <c r="A427" s="1"/>
      <c r="E427" s="38"/>
      <c r="F427" s="30">
        <v>3</v>
      </c>
      <c r="G427" s="39">
        <v>6.66</v>
      </c>
      <c r="H427" s="40">
        <v>17.68</v>
      </c>
      <c r="I427" s="39">
        <v>2.2599999999999998</v>
      </c>
      <c r="J427" s="39">
        <v>6.27</v>
      </c>
      <c r="K427" s="2"/>
      <c r="M427"/>
      <c r="N427"/>
      <c r="O427"/>
      <c r="P427"/>
      <c r="Q427" s="39"/>
      <c r="R427" s="40"/>
      <c r="S427" s="39"/>
      <c r="T427" s="39"/>
      <c r="U427"/>
    </row>
    <row r="428" spans="1:21" ht="15" x14ac:dyDescent="0.25">
      <c r="A428" s="1"/>
      <c r="E428" s="38"/>
      <c r="F428" s="30">
        <v>4</v>
      </c>
      <c r="G428" s="39">
        <v>6.79</v>
      </c>
      <c r="H428" s="40">
        <v>18.62</v>
      </c>
      <c r="I428" s="39">
        <v>1.72</v>
      </c>
      <c r="J428" s="39">
        <v>6.36</v>
      </c>
      <c r="K428" s="2"/>
      <c r="M428"/>
      <c r="N428"/>
      <c r="O428"/>
      <c r="P428"/>
      <c r="Q428" s="39"/>
      <c r="R428" s="40"/>
      <c r="S428" s="39"/>
      <c r="T428" s="39"/>
      <c r="U428"/>
    </row>
    <row r="429" spans="1:21" ht="15" x14ac:dyDescent="0.25">
      <c r="A429" s="1"/>
      <c r="B429"/>
      <c r="C429"/>
      <c r="D429"/>
      <c r="E429"/>
      <c r="F429"/>
      <c r="G429"/>
      <c r="H429"/>
      <c r="I429"/>
      <c r="J429"/>
      <c r="K429" s="2"/>
      <c r="M429"/>
      <c r="N429"/>
      <c r="O429"/>
      <c r="P429"/>
      <c r="Q429" s="39"/>
      <c r="R429" s="40"/>
      <c r="S429" s="39"/>
      <c r="T429" s="39"/>
      <c r="U429"/>
    </row>
    <row r="430" spans="1:21" ht="15" x14ac:dyDescent="0.25">
      <c r="A430" s="1"/>
      <c r="B430"/>
      <c r="C430"/>
      <c r="D430"/>
      <c r="E430"/>
      <c r="F430"/>
      <c r="G430"/>
      <c r="H430"/>
      <c r="I430"/>
      <c r="J430"/>
      <c r="K430" s="2"/>
      <c r="M430"/>
      <c r="N430"/>
      <c r="O430"/>
      <c r="P430"/>
      <c r="Q430" s="39"/>
      <c r="R430" s="40"/>
      <c r="S430" s="39"/>
      <c r="T430" s="39"/>
      <c r="U430"/>
    </row>
    <row r="431" spans="1:21" ht="15" x14ac:dyDescent="0.25">
      <c r="A431" s="1"/>
      <c r="B431"/>
      <c r="C431"/>
      <c r="D431"/>
      <c r="E431"/>
      <c r="F431"/>
      <c r="G431"/>
      <c r="H431"/>
      <c r="I431"/>
      <c r="J431"/>
      <c r="K431" s="2"/>
      <c r="M431"/>
      <c r="N431"/>
      <c r="O431"/>
      <c r="P431"/>
      <c r="Q431" s="39"/>
      <c r="R431" s="40"/>
      <c r="S431" s="39"/>
      <c r="T431" s="39"/>
      <c r="U431"/>
    </row>
    <row r="432" spans="1:21" ht="15" x14ac:dyDescent="0.25">
      <c r="A432" s="1"/>
      <c r="B432"/>
      <c r="C432"/>
      <c r="D432"/>
      <c r="E432"/>
      <c r="F432"/>
      <c r="G432"/>
      <c r="H432"/>
      <c r="I432"/>
      <c r="J432"/>
      <c r="K432" s="2"/>
      <c r="M432"/>
      <c r="N432"/>
      <c r="O432"/>
      <c r="P432"/>
      <c r="Q432" s="39"/>
      <c r="R432" s="40"/>
      <c r="S432" s="39"/>
      <c r="T432" s="39"/>
      <c r="U432"/>
    </row>
    <row r="433" spans="1:21" ht="15" x14ac:dyDescent="0.25">
      <c r="A433" s="1"/>
      <c r="B433"/>
      <c r="C433"/>
      <c r="D433"/>
      <c r="E433"/>
      <c r="F433"/>
      <c r="G433"/>
      <c r="H433"/>
      <c r="I433"/>
      <c r="J433"/>
      <c r="K433" s="2"/>
      <c r="M433"/>
      <c r="N433"/>
      <c r="O433"/>
      <c r="P433"/>
      <c r="Q433" s="39"/>
      <c r="R433" s="40"/>
      <c r="S433" s="39"/>
      <c r="T433" s="39"/>
      <c r="U433"/>
    </row>
    <row r="434" spans="1:21" ht="15" x14ac:dyDescent="0.25">
      <c r="A434" s="1"/>
      <c r="B434"/>
      <c r="C434"/>
      <c r="D434"/>
      <c r="E434"/>
      <c r="F434"/>
      <c r="G434"/>
      <c r="H434"/>
      <c r="I434"/>
      <c r="J434"/>
      <c r="K434" s="2"/>
      <c r="M434"/>
      <c r="N434"/>
      <c r="O434"/>
      <c r="P434"/>
      <c r="Q434" s="39"/>
      <c r="R434" s="40"/>
      <c r="S434" s="39"/>
      <c r="T434" s="39"/>
      <c r="U434"/>
    </row>
    <row r="435" spans="1:21" ht="15" x14ac:dyDescent="0.25">
      <c r="A435" s="1"/>
      <c r="B435"/>
      <c r="C435"/>
      <c r="D435"/>
      <c r="E435"/>
      <c r="F435"/>
      <c r="G435"/>
      <c r="H435"/>
      <c r="I435"/>
      <c r="J435"/>
      <c r="K435" s="2"/>
      <c r="M435"/>
      <c r="N435"/>
      <c r="O435"/>
      <c r="P435"/>
      <c r="Q435" s="39"/>
      <c r="R435" s="40"/>
      <c r="S435" s="39"/>
      <c r="T435" s="39"/>
      <c r="U435"/>
    </row>
    <row r="436" spans="1:21" ht="15" x14ac:dyDescent="0.25">
      <c r="A436" s="1"/>
      <c r="B436"/>
      <c r="C436"/>
      <c r="D436"/>
      <c r="E436"/>
      <c r="F436"/>
      <c r="G436"/>
      <c r="H436"/>
      <c r="I436"/>
      <c r="J436"/>
      <c r="K436" s="2"/>
      <c r="M436"/>
      <c r="N436"/>
      <c r="O436"/>
      <c r="P436"/>
      <c r="Q436" s="39"/>
      <c r="R436" s="40"/>
      <c r="S436" s="39"/>
      <c r="T436" s="39"/>
      <c r="U436"/>
    </row>
    <row r="437" spans="1:21" ht="15" x14ac:dyDescent="0.25">
      <c r="A437" s="1"/>
      <c r="B437"/>
      <c r="C437"/>
      <c r="D437"/>
      <c r="E437"/>
      <c r="F437"/>
      <c r="G437"/>
      <c r="H437"/>
      <c r="I437"/>
      <c r="J437"/>
      <c r="K437" s="2"/>
      <c r="M437"/>
      <c r="N437"/>
      <c r="O437"/>
      <c r="P437"/>
      <c r="Q437" s="39"/>
      <c r="R437" s="40"/>
      <c r="S437" s="39"/>
      <c r="T437" s="39"/>
      <c r="U437"/>
    </row>
    <row r="438" spans="1:21" ht="15" x14ac:dyDescent="0.25">
      <c r="A438" s="1"/>
      <c r="B438"/>
      <c r="C438"/>
      <c r="D438"/>
      <c r="E438"/>
      <c r="F438"/>
      <c r="G438"/>
      <c r="H438"/>
      <c r="I438"/>
      <c r="J438"/>
      <c r="K438" s="2"/>
      <c r="M438"/>
      <c r="N438"/>
      <c r="O438"/>
      <c r="P438"/>
      <c r="Q438" s="39"/>
      <c r="R438" s="40"/>
      <c r="S438" s="39"/>
      <c r="T438" s="39"/>
      <c r="U438"/>
    </row>
    <row r="439" spans="1:21" ht="15" x14ac:dyDescent="0.25">
      <c r="A439" s="1"/>
      <c r="B439"/>
      <c r="C439"/>
      <c r="D439"/>
      <c r="E439"/>
      <c r="F439"/>
      <c r="G439"/>
      <c r="H439"/>
      <c r="I439"/>
      <c r="J439"/>
      <c r="K439" s="2"/>
      <c r="M439"/>
      <c r="N439"/>
      <c r="O439"/>
      <c r="P439"/>
      <c r="Q439" s="39"/>
      <c r="R439" s="40"/>
      <c r="S439" s="39"/>
      <c r="T439" s="39"/>
      <c r="U439"/>
    </row>
    <row r="440" spans="1:21" ht="15" x14ac:dyDescent="0.25">
      <c r="A440" s="1"/>
      <c r="B440"/>
      <c r="C440"/>
      <c r="D440"/>
      <c r="E440"/>
      <c r="F440"/>
      <c r="G440"/>
      <c r="H440"/>
      <c r="I440"/>
      <c r="J440"/>
      <c r="K440" s="2"/>
      <c r="M440"/>
      <c r="N440"/>
      <c r="O440"/>
      <c r="P440"/>
      <c r="Q440" s="39"/>
      <c r="R440" s="40"/>
      <c r="S440" s="39"/>
      <c r="T440" s="39"/>
      <c r="U440"/>
    </row>
    <row r="441" spans="1:21" ht="15" x14ac:dyDescent="0.25">
      <c r="A441" s="1"/>
      <c r="B441"/>
      <c r="C441"/>
      <c r="D441"/>
      <c r="E441"/>
      <c r="F441"/>
      <c r="G441"/>
      <c r="H441"/>
      <c r="I441"/>
      <c r="J441"/>
      <c r="K441" s="2"/>
      <c r="M441"/>
      <c r="N441"/>
      <c r="O441"/>
      <c r="P441"/>
      <c r="Q441" s="39"/>
      <c r="R441" s="40"/>
      <c r="S441" s="39"/>
      <c r="T441" s="39"/>
      <c r="U441"/>
    </row>
    <row r="442" spans="1:21" ht="15" x14ac:dyDescent="0.25">
      <c r="A442" s="1"/>
      <c r="B442"/>
      <c r="C442"/>
      <c r="D442"/>
      <c r="E442"/>
      <c r="F442"/>
      <c r="G442"/>
      <c r="H442"/>
      <c r="I442"/>
      <c r="J442"/>
      <c r="K442" s="2"/>
      <c r="M442"/>
      <c r="N442"/>
      <c r="O442"/>
      <c r="P442"/>
      <c r="Q442" s="39"/>
      <c r="R442" s="40"/>
      <c r="S442" s="39"/>
      <c r="T442" s="39"/>
      <c r="U442"/>
    </row>
    <row r="443" spans="1:21" ht="15" x14ac:dyDescent="0.25">
      <c r="A443" s="1"/>
      <c r="B443"/>
      <c r="C443"/>
      <c r="D443"/>
      <c r="E443"/>
      <c r="F443"/>
      <c r="G443"/>
      <c r="H443"/>
      <c r="I443"/>
      <c r="J443"/>
      <c r="K443" s="2"/>
      <c r="M443"/>
      <c r="N443"/>
      <c r="O443"/>
      <c r="P443"/>
      <c r="Q443" s="39"/>
      <c r="R443" s="40"/>
      <c r="S443" s="39"/>
      <c r="T443" s="39"/>
      <c r="U443"/>
    </row>
    <row r="444" spans="1:21" ht="15" x14ac:dyDescent="0.25">
      <c r="A444" s="1"/>
      <c r="B444"/>
      <c r="C444"/>
      <c r="D444"/>
      <c r="E444"/>
      <c r="F444"/>
      <c r="G444"/>
      <c r="H444"/>
      <c r="I444"/>
      <c r="J444"/>
      <c r="K444" s="2"/>
      <c r="M444"/>
      <c r="N444"/>
      <c r="O444"/>
      <c r="P444"/>
      <c r="Q444" s="39"/>
      <c r="R444" s="40"/>
      <c r="S444" s="39"/>
      <c r="T444" s="39"/>
      <c r="U444"/>
    </row>
    <row r="445" spans="1:21" ht="15" x14ac:dyDescent="0.25">
      <c r="A445" s="1"/>
      <c r="B445"/>
      <c r="C445"/>
      <c r="D445"/>
      <c r="E445"/>
      <c r="F445"/>
      <c r="G445"/>
      <c r="H445"/>
      <c r="I445"/>
      <c r="J445"/>
      <c r="K445" s="2"/>
      <c r="M445"/>
      <c r="N445"/>
      <c r="O445"/>
      <c r="P445"/>
      <c r="Q445" s="39"/>
      <c r="R445" s="40"/>
      <c r="S445" s="39"/>
      <c r="T445" s="39"/>
      <c r="U445"/>
    </row>
    <row r="446" spans="1:21" ht="15" x14ac:dyDescent="0.25">
      <c r="A446" s="1"/>
      <c r="B446"/>
      <c r="C446"/>
      <c r="D446"/>
      <c r="E446"/>
      <c r="F446"/>
      <c r="G446"/>
      <c r="H446"/>
      <c r="I446"/>
      <c r="J446"/>
      <c r="K446" s="2"/>
      <c r="M446"/>
      <c r="N446"/>
      <c r="O446"/>
      <c r="P446"/>
      <c r="Q446" s="39"/>
      <c r="R446" s="40"/>
      <c r="S446" s="39"/>
      <c r="T446" s="39"/>
      <c r="U446"/>
    </row>
    <row r="447" spans="1:21" ht="15" x14ac:dyDescent="0.25">
      <c r="A447" s="1"/>
      <c r="B447"/>
      <c r="C447"/>
      <c r="D447"/>
      <c r="E447"/>
      <c r="F447"/>
      <c r="G447"/>
      <c r="H447"/>
      <c r="I447"/>
      <c r="J447"/>
      <c r="K447" s="2"/>
      <c r="M447"/>
      <c r="N447"/>
      <c r="O447"/>
      <c r="P447"/>
      <c r="Q447" s="39"/>
      <c r="R447" s="40"/>
      <c r="S447" s="39"/>
      <c r="T447" s="39"/>
      <c r="U447"/>
    </row>
    <row r="448" spans="1:21" ht="15" x14ac:dyDescent="0.25">
      <c r="A448" s="1"/>
      <c r="B448"/>
      <c r="C448"/>
      <c r="D448"/>
      <c r="E448"/>
      <c r="F448"/>
      <c r="G448"/>
      <c r="H448"/>
      <c r="I448"/>
      <c r="J448"/>
      <c r="K448" s="2"/>
      <c r="M448"/>
      <c r="N448"/>
      <c r="O448"/>
      <c r="P448"/>
      <c r="Q448" s="39"/>
      <c r="R448" s="40"/>
      <c r="S448" s="39"/>
      <c r="T448" s="39"/>
      <c r="U448"/>
    </row>
    <row r="449" spans="1:21" ht="15" x14ac:dyDescent="0.25">
      <c r="A449" s="1"/>
      <c r="B449"/>
      <c r="C449"/>
      <c r="D449"/>
      <c r="E449"/>
      <c r="F449"/>
      <c r="G449"/>
      <c r="H449"/>
      <c r="I449"/>
      <c r="J449"/>
      <c r="K449" s="2"/>
      <c r="M449"/>
      <c r="N449"/>
      <c r="O449"/>
      <c r="P449"/>
      <c r="Q449" s="39"/>
      <c r="R449" s="40"/>
      <c r="S449" s="39"/>
      <c r="T449" s="39"/>
      <c r="U449"/>
    </row>
    <row r="450" spans="1:21" ht="15" x14ac:dyDescent="0.25">
      <c r="A450" s="1"/>
      <c r="B450"/>
      <c r="C450"/>
      <c r="D450"/>
      <c r="E450"/>
      <c r="F450"/>
      <c r="G450"/>
      <c r="H450"/>
      <c r="I450"/>
      <c r="J450"/>
      <c r="K450" s="2"/>
      <c r="M450"/>
      <c r="N450"/>
      <c r="O450"/>
      <c r="P450"/>
      <c r="Q450" s="39"/>
      <c r="R450" s="40"/>
      <c r="S450" s="39"/>
      <c r="T450" s="39"/>
      <c r="U450"/>
    </row>
    <row r="451" spans="1:21" ht="15" x14ac:dyDescent="0.25">
      <c r="A451" s="1"/>
      <c r="B451"/>
      <c r="C451"/>
      <c r="D451"/>
      <c r="E451"/>
      <c r="F451"/>
      <c r="G451"/>
      <c r="H451"/>
      <c r="I451"/>
      <c r="J451"/>
      <c r="K451" s="2"/>
      <c r="M451"/>
      <c r="N451"/>
      <c r="O451"/>
      <c r="P451"/>
      <c r="Q451" s="39"/>
      <c r="R451" s="40"/>
      <c r="S451" s="39"/>
      <c r="T451" s="39"/>
      <c r="U451"/>
    </row>
    <row r="452" spans="1:21" ht="15" x14ac:dyDescent="0.25">
      <c r="A452" s="1"/>
      <c r="B452"/>
      <c r="C452"/>
      <c r="D452"/>
      <c r="E452"/>
      <c r="F452"/>
      <c r="G452"/>
      <c r="H452"/>
      <c r="I452"/>
      <c r="J452"/>
      <c r="K452" s="2"/>
      <c r="M452"/>
      <c r="N452"/>
      <c r="O452"/>
      <c r="P452"/>
      <c r="Q452" s="39"/>
      <c r="R452" s="40"/>
      <c r="S452" s="39"/>
      <c r="T452" s="39"/>
      <c r="U452"/>
    </row>
    <row r="453" spans="1:21" ht="15" x14ac:dyDescent="0.25">
      <c r="A453" s="1"/>
      <c r="B453"/>
      <c r="C453"/>
      <c r="D453"/>
      <c r="E453"/>
      <c r="F453"/>
      <c r="G453"/>
      <c r="H453"/>
      <c r="I453"/>
      <c r="J453"/>
      <c r="K453" s="2"/>
      <c r="M453"/>
      <c r="N453"/>
      <c r="O453"/>
      <c r="P453"/>
      <c r="Q453" s="39"/>
      <c r="R453" s="40"/>
      <c r="S453" s="39"/>
      <c r="T453" s="39"/>
      <c r="U453"/>
    </row>
    <row r="454" spans="1:21" ht="15" x14ac:dyDescent="0.25">
      <c r="A454" s="1"/>
      <c r="B454"/>
      <c r="C454"/>
      <c r="D454"/>
      <c r="E454"/>
      <c r="F454"/>
      <c r="G454"/>
      <c r="H454"/>
      <c r="I454"/>
      <c r="J454"/>
      <c r="K454" s="2"/>
      <c r="M454"/>
      <c r="N454"/>
      <c r="O454"/>
      <c r="P454"/>
      <c r="Q454" s="39"/>
      <c r="R454" s="40"/>
      <c r="S454" s="39"/>
      <c r="T454" s="39"/>
      <c r="U454"/>
    </row>
    <row r="455" spans="1:21" ht="15" x14ac:dyDescent="0.25">
      <c r="A455" s="1"/>
      <c r="B455"/>
      <c r="C455"/>
      <c r="D455"/>
      <c r="E455"/>
      <c r="F455"/>
      <c r="G455"/>
      <c r="H455"/>
      <c r="I455"/>
      <c r="J455"/>
      <c r="K455" s="2"/>
      <c r="M455"/>
      <c r="N455"/>
      <c r="O455"/>
      <c r="P455"/>
      <c r="Q455" s="39"/>
      <c r="R455" s="40"/>
      <c r="S455" s="39"/>
      <c r="T455" s="39"/>
      <c r="U455"/>
    </row>
    <row r="456" spans="1:21" ht="15" x14ac:dyDescent="0.25">
      <c r="A456" s="1"/>
      <c r="B456"/>
      <c r="C456"/>
      <c r="D456"/>
      <c r="E456"/>
      <c r="F456"/>
      <c r="G456"/>
      <c r="H456"/>
      <c r="I456"/>
      <c r="J456"/>
      <c r="K456" s="2"/>
      <c r="M456"/>
      <c r="N456"/>
      <c r="O456"/>
      <c r="P456"/>
      <c r="Q456" s="39"/>
      <c r="R456" s="40"/>
      <c r="S456" s="39"/>
      <c r="T456" s="39"/>
      <c r="U456"/>
    </row>
    <row r="457" spans="1:21" ht="15" x14ac:dyDescent="0.25">
      <c r="A457" s="1"/>
      <c r="B457"/>
      <c r="C457"/>
      <c r="D457"/>
      <c r="E457"/>
      <c r="F457"/>
      <c r="G457"/>
      <c r="H457"/>
      <c r="I457"/>
      <c r="J457"/>
      <c r="K457" s="2"/>
      <c r="M457"/>
      <c r="N457"/>
      <c r="O457"/>
      <c r="P457"/>
      <c r="Q457" s="39"/>
      <c r="R457" s="40"/>
      <c r="S457" s="39"/>
      <c r="T457" s="39"/>
      <c r="U457"/>
    </row>
    <row r="458" spans="1:21" ht="15" x14ac:dyDescent="0.25">
      <c r="A458" s="1"/>
      <c r="B458"/>
      <c r="C458"/>
      <c r="D458"/>
      <c r="E458"/>
      <c r="F458"/>
      <c r="G458"/>
      <c r="H458"/>
      <c r="I458"/>
      <c r="J458"/>
      <c r="K458" s="2"/>
      <c r="M458"/>
      <c r="N458"/>
      <c r="O458"/>
      <c r="P458"/>
      <c r="Q458" s="39"/>
      <c r="R458" s="40"/>
      <c r="S458" s="39"/>
      <c r="T458" s="39"/>
      <c r="U458"/>
    </row>
    <row r="459" spans="1:21" ht="15" x14ac:dyDescent="0.25">
      <c r="A459" s="1"/>
      <c r="B459"/>
      <c r="C459"/>
      <c r="D459"/>
      <c r="E459"/>
      <c r="F459"/>
      <c r="G459"/>
      <c r="H459"/>
      <c r="I459"/>
      <c r="J459"/>
      <c r="K459" s="2"/>
      <c r="M459"/>
      <c r="N459"/>
      <c r="O459"/>
      <c r="P459"/>
      <c r="Q459" s="39"/>
      <c r="R459" s="40"/>
      <c r="S459" s="39"/>
      <c r="T459" s="39"/>
      <c r="U459"/>
    </row>
    <row r="460" spans="1:21" ht="15" x14ac:dyDescent="0.25">
      <c r="A460" s="1"/>
      <c r="B460"/>
      <c r="C460"/>
      <c r="D460"/>
      <c r="E460"/>
      <c r="F460"/>
      <c r="G460"/>
      <c r="H460"/>
      <c r="I460"/>
      <c r="J460"/>
      <c r="K460" s="2"/>
      <c r="M460"/>
      <c r="N460"/>
      <c r="O460"/>
      <c r="P460"/>
      <c r="Q460" s="39"/>
      <c r="R460" s="40"/>
      <c r="S460" s="39"/>
      <c r="T460" s="39"/>
      <c r="U460"/>
    </row>
    <row r="461" spans="1:21" ht="15" x14ac:dyDescent="0.25">
      <c r="A461" s="1"/>
      <c r="B461"/>
      <c r="C461"/>
      <c r="D461"/>
      <c r="E461"/>
      <c r="F461"/>
      <c r="G461"/>
      <c r="H461"/>
      <c r="I461"/>
      <c r="J461"/>
      <c r="K461" s="2"/>
      <c r="M461"/>
      <c r="N461"/>
      <c r="O461"/>
      <c r="P461"/>
      <c r="Q461" s="39"/>
      <c r="R461" s="40"/>
      <c r="S461" s="39"/>
      <c r="T461" s="39"/>
      <c r="U461"/>
    </row>
    <row r="462" spans="1:21" ht="15" x14ac:dyDescent="0.25">
      <c r="A462" s="1"/>
      <c r="B462"/>
      <c r="C462"/>
      <c r="D462"/>
      <c r="E462"/>
      <c r="F462"/>
      <c r="G462"/>
      <c r="H462"/>
      <c r="I462"/>
      <c r="J462"/>
      <c r="K462" s="2"/>
      <c r="M462"/>
      <c r="N462"/>
      <c r="O462"/>
      <c r="P462"/>
      <c r="Q462" s="39"/>
      <c r="R462" s="40"/>
      <c r="S462" s="39"/>
      <c r="T462" s="39"/>
      <c r="U462"/>
    </row>
    <row r="463" spans="1:21" ht="15" x14ac:dyDescent="0.25">
      <c r="A463" s="1"/>
      <c r="B463"/>
      <c r="C463"/>
      <c r="D463"/>
      <c r="E463"/>
      <c r="F463"/>
      <c r="G463"/>
      <c r="H463"/>
      <c r="I463"/>
      <c r="J463"/>
      <c r="K463" s="2"/>
      <c r="M463"/>
      <c r="N463"/>
      <c r="O463"/>
      <c r="P463"/>
      <c r="Q463" s="39"/>
      <c r="R463" s="40"/>
      <c r="S463" s="39"/>
      <c r="T463" s="39"/>
      <c r="U463"/>
    </row>
    <row r="464" spans="1:21" ht="15" x14ac:dyDescent="0.25">
      <c r="A464" s="1"/>
      <c r="B464"/>
      <c r="C464"/>
      <c r="D464"/>
      <c r="E464"/>
      <c r="F464"/>
      <c r="G464"/>
      <c r="H464"/>
      <c r="I464"/>
      <c r="J464"/>
      <c r="K464" s="2"/>
      <c r="M464"/>
      <c r="N464"/>
      <c r="O464"/>
      <c r="P464"/>
      <c r="Q464" s="39"/>
      <c r="R464" s="40"/>
      <c r="S464" s="39"/>
      <c r="T464" s="39"/>
      <c r="U464"/>
    </row>
    <row r="465" spans="1:21" ht="15" x14ac:dyDescent="0.25">
      <c r="A465" s="1"/>
      <c r="B465"/>
      <c r="C465"/>
      <c r="D465"/>
      <c r="E465"/>
      <c r="F465"/>
      <c r="G465"/>
      <c r="H465"/>
      <c r="I465"/>
      <c r="J465"/>
      <c r="K465" s="2"/>
      <c r="M465"/>
      <c r="N465"/>
      <c r="O465"/>
      <c r="P465"/>
      <c r="Q465" s="39"/>
      <c r="R465" s="40"/>
      <c r="S465" s="39"/>
      <c r="T465" s="39"/>
      <c r="U465"/>
    </row>
    <row r="466" spans="1:21" ht="15" x14ac:dyDescent="0.25">
      <c r="A466" s="1"/>
      <c r="B466"/>
      <c r="C466"/>
      <c r="D466"/>
      <c r="E466"/>
      <c r="F466"/>
      <c r="G466"/>
      <c r="H466"/>
      <c r="I466"/>
      <c r="J466"/>
      <c r="K466" s="2"/>
      <c r="M466"/>
      <c r="N466"/>
      <c r="O466"/>
      <c r="P466"/>
      <c r="Q466" s="39"/>
      <c r="R466" s="40"/>
      <c r="S466" s="39"/>
      <c r="T466" s="39"/>
      <c r="U466"/>
    </row>
    <row r="467" spans="1:21" ht="15" x14ac:dyDescent="0.25">
      <c r="A467" s="1"/>
      <c r="B467"/>
      <c r="C467"/>
      <c r="D467"/>
      <c r="E467"/>
      <c r="F467"/>
      <c r="G467"/>
      <c r="H467"/>
      <c r="I467"/>
      <c r="J467"/>
      <c r="K467" s="2"/>
      <c r="M467"/>
      <c r="N467"/>
      <c r="O467"/>
      <c r="P467"/>
      <c r="Q467" s="39"/>
      <c r="R467" s="40"/>
      <c r="S467" s="39"/>
      <c r="T467" s="39"/>
      <c r="U467"/>
    </row>
    <row r="468" spans="1:21" ht="15" x14ac:dyDescent="0.25">
      <c r="A468" s="1"/>
      <c r="B468"/>
      <c r="C468"/>
      <c r="D468"/>
      <c r="E468"/>
      <c r="F468"/>
      <c r="G468"/>
      <c r="H468"/>
      <c r="I468"/>
      <c r="J468"/>
      <c r="K468" s="2"/>
      <c r="M468"/>
      <c r="N468"/>
      <c r="O468"/>
      <c r="P468"/>
      <c r="Q468" s="39"/>
      <c r="R468" s="40"/>
      <c r="S468" s="39"/>
      <c r="T468" s="39"/>
      <c r="U468"/>
    </row>
    <row r="469" spans="1:21" ht="15" x14ac:dyDescent="0.25">
      <c r="A469" s="1"/>
      <c r="B469"/>
      <c r="C469"/>
      <c r="D469"/>
      <c r="E469"/>
      <c r="F469"/>
      <c r="G469"/>
      <c r="H469"/>
      <c r="I469"/>
      <c r="J469"/>
      <c r="K469" s="2"/>
      <c r="M469"/>
      <c r="N469"/>
      <c r="O469"/>
      <c r="P469"/>
      <c r="Q469" s="39"/>
      <c r="R469" s="40"/>
      <c r="S469" s="39"/>
      <c r="T469" s="39"/>
      <c r="U469"/>
    </row>
    <row r="470" spans="1:21" ht="15" x14ac:dyDescent="0.25">
      <c r="A470" s="1"/>
      <c r="B470"/>
      <c r="C470"/>
      <c r="D470"/>
      <c r="E470"/>
      <c r="F470"/>
      <c r="G470"/>
      <c r="H470"/>
      <c r="I470"/>
      <c r="J470"/>
      <c r="K470" s="2"/>
      <c r="M470"/>
      <c r="N470"/>
      <c r="O470"/>
      <c r="P470"/>
      <c r="Q470" s="39"/>
      <c r="R470" s="40"/>
      <c r="S470" s="39"/>
      <c r="T470" s="39"/>
      <c r="U470"/>
    </row>
    <row r="471" spans="1:21" ht="15" x14ac:dyDescent="0.25">
      <c r="A471" s="1"/>
      <c r="B471"/>
      <c r="C471"/>
      <c r="D471"/>
      <c r="E471"/>
      <c r="F471"/>
      <c r="G471"/>
      <c r="H471"/>
      <c r="I471"/>
      <c r="J471"/>
      <c r="K471" s="2"/>
      <c r="M471"/>
      <c r="N471"/>
      <c r="O471"/>
      <c r="P471"/>
      <c r="Q471" s="39"/>
      <c r="R471" s="40"/>
      <c r="S471" s="39"/>
      <c r="T471" s="39"/>
      <c r="U471"/>
    </row>
    <row r="472" spans="1:21" ht="15" x14ac:dyDescent="0.25">
      <c r="A472" s="1"/>
      <c r="B472"/>
      <c r="C472"/>
      <c r="D472"/>
      <c r="E472"/>
      <c r="F472"/>
      <c r="G472"/>
      <c r="H472"/>
      <c r="I472"/>
      <c r="J472"/>
      <c r="K472" s="2"/>
      <c r="M472"/>
      <c r="N472"/>
      <c r="O472"/>
      <c r="P472"/>
      <c r="Q472" s="39"/>
      <c r="R472" s="40"/>
      <c r="S472" s="39"/>
      <c r="T472" s="39"/>
      <c r="U472"/>
    </row>
    <row r="473" spans="1:21" ht="15" x14ac:dyDescent="0.25">
      <c r="A473" s="1"/>
      <c r="B473"/>
      <c r="C473"/>
      <c r="D473"/>
      <c r="E473"/>
      <c r="F473"/>
      <c r="G473"/>
      <c r="H473"/>
      <c r="I473"/>
      <c r="J473"/>
      <c r="K473" s="2"/>
      <c r="M473"/>
      <c r="N473"/>
      <c r="O473"/>
      <c r="P473"/>
      <c r="Q473" s="39"/>
      <c r="R473" s="40"/>
      <c r="S473" s="39"/>
      <c r="T473" s="39"/>
      <c r="U473"/>
    </row>
    <row r="474" spans="1:21" ht="15" x14ac:dyDescent="0.25">
      <c r="A474" s="1"/>
      <c r="B474"/>
      <c r="C474"/>
      <c r="D474"/>
      <c r="E474"/>
      <c r="F474"/>
      <c r="G474"/>
      <c r="H474"/>
      <c r="I474"/>
      <c r="J474"/>
      <c r="K474" s="2"/>
      <c r="M474"/>
      <c r="N474"/>
      <c r="O474"/>
      <c r="P474"/>
      <c r="Q474" s="39"/>
      <c r="R474" s="40"/>
      <c r="S474" s="39"/>
      <c r="T474" s="39"/>
      <c r="U474"/>
    </row>
    <row r="475" spans="1:21" ht="15" x14ac:dyDescent="0.25">
      <c r="A475" s="1"/>
      <c r="B475"/>
      <c r="C475"/>
      <c r="D475"/>
      <c r="E475"/>
      <c r="F475"/>
      <c r="G475"/>
      <c r="H475"/>
      <c r="I475"/>
      <c r="J475"/>
      <c r="K475" s="2"/>
      <c r="M475"/>
      <c r="N475"/>
      <c r="O475"/>
      <c r="P475"/>
      <c r="Q475" s="39"/>
      <c r="R475" s="40"/>
      <c r="S475" s="39"/>
      <c r="T475" s="39"/>
      <c r="U475"/>
    </row>
    <row r="476" spans="1:21" ht="15" x14ac:dyDescent="0.25">
      <c r="A476" s="1"/>
      <c r="B476"/>
      <c r="C476"/>
      <c r="D476"/>
      <c r="E476"/>
      <c r="F476"/>
      <c r="G476"/>
      <c r="H476"/>
      <c r="I476"/>
      <c r="J476"/>
      <c r="K476" s="2"/>
      <c r="M476"/>
      <c r="N476"/>
      <c r="O476"/>
      <c r="P476"/>
      <c r="Q476" s="39"/>
      <c r="R476" s="40"/>
      <c r="S476" s="39"/>
      <c r="T476" s="39"/>
      <c r="U476"/>
    </row>
    <row r="477" spans="1:21" ht="15" x14ac:dyDescent="0.25">
      <c r="A477" s="1"/>
      <c r="B477"/>
      <c r="C477"/>
      <c r="D477"/>
      <c r="E477"/>
      <c r="F477"/>
      <c r="G477"/>
      <c r="H477"/>
      <c r="I477"/>
      <c r="J477"/>
      <c r="K477" s="2"/>
      <c r="M477"/>
      <c r="N477"/>
      <c r="O477"/>
      <c r="P477"/>
      <c r="Q477" s="39"/>
      <c r="R477" s="40"/>
      <c r="S477" s="39"/>
      <c r="T477" s="39"/>
      <c r="U477"/>
    </row>
    <row r="478" spans="1:21" ht="15" x14ac:dyDescent="0.25">
      <c r="A478" s="1"/>
      <c r="B478"/>
      <c r="C478"/>
      <c r="D478"/>
      <c r="E478"/>
      <c r="F478"/>
      <c r="G478"/>
      <c r="H478"/>
      <c r="I478"/>
      <c r="J478"/>
      <c r="K478" s="2"/>
      <c r="M478"/>
      <c r="N478"/>
      <c r="O478"/>
      <c r="P478"/>
      <c r="Q478" s="39"/>
      <c r="R478" s="40"/>
      <c r="S478" s="39"/>
      <c r="T478" s="39"/>
      <c r="U478"/>
    </row>
    <row r="479" spans="1:21" ht="15" x14ac:dyDescent="0.25">
      <c r="A479" s="1"/>
      <c r="B479"/>
      <c r="C479"/>
      <c r="D479"/>
      <c r="E479"/>
      <c r="F479"/>
      <c r="G479"/>
      <c r="H479"/>
      <c r="I479"/>
      <c r="J479"/>
      <c r="K479" s="2"/>
      <c r="M479"/>
      <c r="N479"/>
      <c r="O479"/>
      <c r="P479"/>
      <c r="Q479" s="39"/>
      <c r="R479" s="40"/>
      <c r="S479" s="39"/>
      <c r="T479" s="39"/>
      <c r="U479"/>
    </row>
    <row r="480" spans="1:21" ht="15" x14ac:dyDescent="0.25">
      <c r="A480" s="1"/>
      <c r="B480"/>
      <c r="C480"/>
      <c r="D480"/>
      <c r="E480"/>
      <c r="F480"/>
      <c r="G480"/>
      <c r="H480"/>
      <c r="I480"/>
      <c r="J480"/>
      <c r="K480" s="2"/>
      <c r="M480"/>
      <c r="N480"/>
      <c r="O480"/>
      <c r="P480"/>
      <c r="Q480" s="39"/>
      <c r="R480" s="40"/>
      <c r="S480" s="39"/>
      <c r="T480" s="39"/>
      <c r="U480"/>
    </row>
    <row r="481" spans="1:21" ht="15" x14ac:dyDescent="0.25">
      <c r="A481" s="1"/>
      <c r="B481"/>
      <c r="C481"/>
      <c r="D481"/>
      <c r="E481"/>
      <c r="F481"/>
      <c r="G481"/>
      <c r="H481"/>
      <c r="I481"/>
      <c r="J481"/>
      <c r="K481" s="2"/>
      <c r="M481"/>
      <c r="N481"/>
      <c r="O481"/>
      <c r="P481"/>
      <c r="Q481" s="39"/>
      <c r="R481" s="40"/>
      <c r="S481" s="39"/>
      <c r="T481" s="39"/>
      <c r="U481"/>
    </row>
    <row r="482" spans="1:21" ht="15" x14ac:dyDescent="0.25">
      <c r="A482" s="1"/>
      <c r="B482"/>
      <c r="C482"/>
      <c r="D482"/>
      <c r="E482"/>
      <c r="F482"/>
      <c r="G482"/>
      <c r="H482"/>
      <c r="I482"/>
      <c r="J482"/>
      <c r="K482" s="2"/>
      <c r="M482"/>
      <c r="N482"/>
      <c r="O482"/>
      <c r="P482"/>
      <c r="Q482" s="39"/>
      <c r="R482" s="40"/>
      <c r="S482" s="39"/>
      <c r="T482" s="39"/>
      <c r="U482"/>
    </row>
    <row r="483" spans="1:21" ht="15" x14ac:dyDescent="0.25">
      <c r="A483" s="1"/>
      <c r="B483"/>
      <c r="C483"/>
      <c r="D483"/>
      <c r="E483"/>
      <c r="F483"/>
      <c r="G483"/>
      <c r="H483"/>
      <c r="I483"/>
      <c r="J483"/>
      <c r="K483" s="2"/>
      <c r="M483"/>
      <c r="N483"/>
      <c r="O483"/>
      <c r="P483"/>
      <c r="Q483" s="39"/>
      <c r="R483" s="40"/>
      <c r="S483" s="39"/>
      <c r="T483" s="39"/>
      <c r="U483"/>
    </row>
    <row r="484" spans="1:21" ht="15" x14ac:dyDescent="0.25">
      <c r="A484" s="1"/>
      <c r="B484"/>
      <c r="C484"/>
      <c r="D484"/>
      <c r="E484"/>
      <c r="F484"/>
      <c r="G484"/>
      <c r="H484"/>
      <c r="I484"/>
      <c r="J484"/>
      <c r="K484" s="2"/>
      <c r="M484"/>
      <c r="N484"/>
      <c r="O484"/>
      <c r="P484"/>
      <c r="Q484" s="39"/>
      <c r="R484" s="40"/>
      <c r="S484" s="39"/>
      <c r="T484" s="39"/>
      <c r="U484"/>
    </row>
    <row r="485" spans="1:21" ht="15" x14ac:dyDescent="0.25">
      <c r="A485" s="1"/>
      <c r="B485"/>
      <c r="C485"/>
      <c r="D485"/>
      <c r="E485"/>
      <c r="F485"/>
      <c r="G485"/>
      <c r="H485"/>
      <c r="I485"/>
      <c r="J485"/>
      <c r="K485" s="2"/>
      <c r="M485"/>
      <c r="N485"/>
      <c r="O485"/>
      <c r="P485"/>
      <c r="Q485" s="39"/>
      <c r="R485" s="40"/>
      <c r="S485" s="39"/>
      <c r="T485" s="39"/>
      <c r="U485"/>
    </row>
    <row r="486" spans="1:21" ht="15" x14ac:dyDescent="0.25">
      <c r="A486" s="1"/>
      <c r="B486"/>
      <c r="C486"/>
      <c r="D486"/>
      <c r="E486"/>
      <c r="F486"/>
      <c r="G486"/>
      <c r="H486"/>
      <c r="I486"/>
      <c r="J486"/>
      <c r="K486" s="2"/>
      <c r="M486"/>
      <c r="N486"/>
      <c r="O486"/>
      <c r="P486"/>
      <c r="Q486" s="39"/>
      <c r="R486" s="40"/>
      <c r="S486" s="39"/>
      <c r="T486" s="39"/>
      <c r="U486"/>
    </row>
    <row r="487" spans="1:21" ht="15" x14ac:dyDescent="0.25">
      <c r="A487" s="1"/>
      <c r="B487"/>
      <c r="C487"/>
      <c r="D487"/>
      <c r="E487"/>
      <c r="F487"/>
      <c r="G487"/>
      <c r="H487"/>
      <c r="I487"/>
      <c r="J487"/>
      <c r="K487" s="2"/>
      <c r="M487"/>
      <c r="N487"/>
      <c r="O487"/>
      <c r="P487"/>
      <c r="Q487" s="39"/>
      <c r="R487" s="40"/>
      <c r="S487" s="39"/>
      <c r="T487" s="39"/>
      <c r="U487"/>
    </row>
    <row r="488" spans="1:21" ht="15" x14ac:dyDescent="0.25">
      <c r="A488" s="1"/>
      <c r="B488"/>
      <c r="C488"/>
      <c r="D488"/>
      <c r="E488"/>
      <c r="F488"/>
      <c r="G488"/>
      <c r="H488"/>
      <c r="I488"/>
      <c r="J488"/>
      <c r="K488" s="2"/>
      <c r="M488"/>
      <c r="N488"/>
      <c r="O488"/>
      <c r="P488"/>
      <c r="Q488" s="39"/>
      <c r="R488" s="40"/>
      <c r="S488" s="39"/>
      <c r="T488" s="39"/>
      <c r="U488"/>
    </row>
    <row r="489" spans="1:21" ht="15" x14ac:dyDescent="0.25">
      <c r="A489" s="1"/>
      <c r="B489"/>
      <c r="C489"/>
      <c r="D489"/>
      <c r="E489"/>
      <c r="F489"/>
      <c r="G489"/>
      <c r="H489"/>
      <c r="I489"/>
      <c r="J489"/>
      <c r="K489" s="2"/>
      <c r="M489"/>
      <c r="N489"/>
      <c r="O489"/>
      <c r="P489"/>
      <c r="Q489" s="39"/>
      <c r="R489" s="40"/>
      <c r="S489" s="39"/>
      <c r="T489" s="39"/>
      <c r="U489"/>
    </row>
    <row r="490" spans="1:21" ht="15" x14ac:dyDescent="0.25">
      <c r="A490" s="1"/>
      <c r="B490"/>
      <c r="C490"/>
      <c r="D490"/>
      <c r="E490"/>
      <c r="F490"/>
      <c r="G490"/>
      <c r="H490"/>
      <c r="I490"/>
      <c r="J490"/>
      <c r="K490" s="2"/>
      <c r="M490"/>
      <c r="N490"/>
      <c r="O490"/>
      <c r="P490"/>
      <c r="Q490" s="39"/>
      <c r="R490" s="40"/>
      <c r="S490" s="39"/>
      <c r="T490" s="39"/>
      <c r="U490"/>
    </row>
    <row r="491" spans="1:21" ht="15" x14ac:dyDescent="0.25">
      <c r="A491" s="1"/>
      <c r="B491"/>
      <c r="C491"/>
      <c r="D491"/>
      <c r="E491"/>
      <c r="F491"/>
      <c r="G491"/>
      <c r="H491"/>
      <c r="I491"/>
      <c r="J491"/>
      <c r="K491" s="2"/>
      <c r="M491"/>
      <c r="N491"/>
      <c r="O491"/>
      <c r="P491"/>
      <c r="Q491" s="39"/>
      <c r="R491" s="40"/>
      <c r="S491" s="39"/>
      <c r="T491" s="39"/>
      <c r="U491"/>
    </row>
    <row r="492" spans="1:21" ht="15" x14ac:dyDescent="0.25">
      <c r="A492" s="1"/>
      <c r="B492"/>
      <c r="C492"/>
      <c r="D492"/>
      <c r="E492"/>
      <c r="F492"/>
      <c r="G492"/>
      <c r="H492"/>
      <c r="I492"/>
      <c r="J492"/>
      <c r="K492" s="2"/>
      <c r="M492"/>
      <c r="N492"/>
      <c r="O492"/>
      <c r="P492"/>
      <c r="Q492" s="39"/>
      <c r="R492" s="40"/>
      <c r="S492" s="39"/>
      <c r="T492" s="39"/>
      <c r="U492"/>
    </row>
    <row r="493" spans="1:21" ht="15" x14ac:dyDescent="0.25">
      <c r="A493" s="1"/>
      <c r="B493"/>
      <c r="C493"/>
      <c r="D493"/>
      <c r="E493"/>
      <c r="F493"/>
      <c r="G493"/>
      <c r="H493"/>
      <c r="I493"/>
      <c r="J493"/>
      <c r="K493" s="2"/>
      <c r="M493"/>
      <c r="N493"/>
      <c r="O493"/>
      <c r="P493"/>
      <c r="Q493" s="39"/>
      <c r="R493" s="40"/>
      <c r="S493" s="39"/>
      <c r="T493" s="39"/>
      <c r="U493"/>
    </row>
    <row r="494" spans="1:21" ht="15" x14ac:dyDescent="0.25">
      <c r="A494" s="1"/>
      <c r="B494"/>
      <c r="C494"/>
      <c r="D494"/>
      <c r="E494"/>
      <c r="F494"/>
      <c r="G494"/>
      <c r="H494"/>
      <c r="I494"/>
      <c r="J494"/>
      <c r="K494" s="2"/>
      <c r="M494"/>
      <c r="N494"/>
      <c r="O494"/>
      <c r="P494"/>
      <c r="Q494" s="39"/>
      <c r="R494" s="40"/>
      <c r="S494" s="39"/>
      <c r="T494" s="39"/>
      <c r="U494"/>
    </row>
    <row r="495" spans="1:21" ht="15" x14ac:dyDescent="0.25">
      <c r="A495" s="1"/>
      <c r="B495"/>
      <c r="C495"/>
      <c r="D495"/>
      <c r="E495"/>
      <c r="F495"/>
      <c r="G495"/>
      <c r="H495"/>
      <c r="I495"/>
      <c r="J495"/>
      <c r="K495" s="2"/>
      <c r="M495"/>
      <c r="N495"/>
      <c r="O495"/>
      <c r="P495"/>
      <c r="Q495" s="39"/>
      <c r="R495" s="40"/>
      <c r="S495" s="39"/>
      <c r="T495" s="39"/>
      <c r="U495"/>
    </row>
    <row r="496" spans="1:21" ht="15" x14ac:dyDescent="0.25">
      <c r="A496" s="1"/>
      <c r="B496"/>
      <c r="C496"/>
      <c r="D496"/>
      <c r="E496"/>
      <c r="F496"/>
      <c r="G496"/>
      <c r="H496"/>
      <c r="I496"/>
      <c r="J496"/>
      <c r="K496" s="2"/>
      <c r="M496"/>
      <c r="N496"/>
      <c r="O496"/>
      <c r="P496"/>
      <c r="Q496" s="39"/>
      <c r="R496" s="40"/>
      <c r="S496" s="39"/>
      <c r="T496" s="39"/>
      <c r="U496"/>
    </row>
    <row r="497" spans="1:21" ht="15" x14ac:dyDescent="0.25">
      <c r="A497" s="1"/>
      <c r="B497"/>
      <c r="C497"/>
      <c r="D497"/>
      <c r="E497"/>
      <c r="F497"/>
      <c r="G497"/>
      <c r="H497"/>
      <c r="I497"/>
      <c r="J497"/>
      <c r="K497" s="2"/>
      <c r="M497"/>
      <c r="N497"/>
      <c r="O497"/>
      <c r="P497"/>
      <c r="Q497" s="39"/>
      <c r="R497" s="40"/>
      <c r="S497" s="39"/>
      <c r="T497" s="39"/>
      <c r="U497"/>
    </row>
    <row r="498" spans="1:21" ht="15" x14ac:dyDescent="0.25">
      <c r="A498" s="1"/>
      <c r="B498"/>
      <c r="C498"/>
      <c r="D498"/>
      <c r="E498"/>
      <c r="F498"/>
      <c r="G498"/>
      <c r="H498"/>
      <c r="I498"/>
      <c r="J498"/>
      <c r="K498" s="2"/>
      <c r="M498"/>
      <c r="N498"/>
      <c r="O498"/>
      <c r="P498"/>
      <c r="Q498" s="39"/>
      <c r="R498" s="40"/>
      <c r="S498" s="39"/>
      <c r="T498" s="39"/>
      <c r="U498"/>
    </row>
    <row r="499" spans="1:21" ht="15" x14ac:dyDescent="0.25">
      <c r="A499" s="1"/>
      <c r="B499"/>
      <c r="C499"/>
      <c r="D499"/>
      <c r="E499"/>
      <c r="F499"/>
      <c r="G499"/>
      <c r="H499"/>
      <c r="I499"/>
      <c r="J499"/>
      <c r="K499" s="2"/>
      <c r="M499"/>
      <c r="N499"/>
      <c r="O499"/>
      <c r="P499"/>
      <c r="Q499" s="39"/>
      <c r="R499" s="40"/>
      <c r="S499" s="39"/>
      <c r="T499" s="39"/>
      <c r="U499"/>
    </row>
    <row r="500" spans="1:21" ht="15" x14ac:dyDescent="0.25">
      <c r="A500" s="1"/>
      <c r="B500"/>
      <c r="C500"/>
      <c r="D500"/>
      <c r="E500"/>
      <c r="F500"/>
      <c r="G500"/>
      <c r="H500"/>
      <c r="I500"/>
      <c r="J500"/>
      <c r="K500" s="2"/>
      <c r="M500"/>
      <c r="N500"/>
      <c r="O500"/>
      <c r="P500"/>
      <c r="Q500" s="39"/>
      <c r="R500" s="40"/>
      <c r="S500" s="39"/>
      <c r="T500" s="39"/>
      <c r="U500"/>
    </row>
    <row r="501" spans="1:21" ht="15" x14ac:dyDescent="0.25">
      <c r="A501" s="1"/>
      <c r="B501"/>
      <c r="C501"/>
      <c r="D501"/>
      <c r="E501"/>
      <c r="F501"/>
      <c r="G501"/>
      <c r="H501"/>
      <c r="I501"/>
      <c r="J501"/>
      <c r="K501" s="2"/>
      <c r="M501"/>
      <c r="N501"/>
      <c r="O501"/>
      <c r="P501"/>
      <c r="Q501" s="39"/>
      <c r="R501" s="40"/>
      <c r="S501" s="39"/>
      <c r="T501" s="39"/>
      <c r="U501"/>
    </row>
    <row r="502" spans="1:21" ht="15" x14ac:dyDescent="0.25">
      <c r="A502" s="1"/>
      <c r="B502"/>
      <c r="C502"/>
      <c r="D502"/>
      <c r="E502"/>
      <c r="F502"/>
      <c r="G502"/>
      <c r="H502"/>
      <c r="I502"/>
      <c r="J502"/>
      <c r="K502" s="2"/>
      <c r="M502"/>
      <c r="N502"/>
      <c r="O502"/>
      <c r="P502"/>
      <c r="Q502" s="39"/>
      <c r="R502" s="40"/>
      <c r="S502" s="39"/>
      <c r="T502" s="39"/>
      <c r="U502"/>
    </row>
    <row r="503" spans="1:21" ht="15" x14ac:dyDescent="0.25">
      <c r="A503" s="1"/>
      <c r="B503"/>
      <c r="C503"/>
      <c r="D503"/>
      <c r="E503"/>
      <c r="F503"/>
      <c r="G503"/>
      <c r="H503"/>
      <c r="I503"/>
      <c r="J503"/>
      <c r="K503" s="2"/>
      <c r="M503"/>
      <c r="N503"/>
      <c r="O503"/>
      <c r="P503"/>
      <c r="Q503" s="39"/>
      <c r="R503" s="40"/>
      <c r="S503" s="39"/>
      <c r="T503" s="39"/>
      <c r="U503"/>
    </row>
    <row r="504" spans="1:21" ht="15" x14ac:dyDescent="0.25">
      <c r="A504" s="1"/>
      <c r="B504"/>
      <c r="C504"/>
      <c r="D504"/>
      <c r="E504"/>
      <c r="F504"/>
      <c r="G504"/>
      <c r="H504"/>
      <c r="I504"/>
      <c r="J504"/>
      <c r="K504" s="2"/>
      <c r="M504"/>
      <c r="N504"/>
      <c r="O504"/>
      <c r="P504"/>
      <c r="Q504" s="39"/>
      <c r="R504" s="40"/>
      <c r="S504" s="39"/>
      <c r="T504" s="39"/>
      <c r="U504"/>
    </row>
    <row r="505" spans="1:21" ht="15" x14ac:dyDescent="0.25">
      <c r="A505" s="1"/>
      <c r="B505"/>
      <c r="C505"/>
      <c r="D505"/>
      <c r="E505"/>
      <c r="F505"/>
      <c r="G505"/>
      <c r="H505"/>
      <c r="I505"/>
      <c r="J505"/>
      <c r="K505" s="2"/>
      <c r="M505"/>
      <c r="N505"/>
      <c r="O505"/>
      <c r="P505"/>
      <c r="Q505" s="39"/>
      <c r="R505" s="40"/>
      <c r="S505" s="39"/>
      <c r="T505" s="39"/>
      <c r="U505"/>
    </row>
    <row r="506" spans="1:21" ht="15" x14ac:dyDescent="0.25">
      <c r="A506" s="1"/>
      <c r="B506"/>
      <c r="C506"/>
      <c r="D506"/>
      <c r="E506"/>
      <c r="F506"/>
      <c r="G506"/>
      <c r="H506"/>
      <c r="I506"/>
      <c r="J506"/>
      <c r="K506" s="2"/>
      <c r="M506"/>
      <c r="N506"/>
      <c r="O506"/>
      <c r="P506"/>
      <c r="Q506" s="39"/>
      <c r="R506" s="40"/>
      <c r="S506" s="39"/>
      <c r="T506" s="39"/>
      <c r="U506"/>
    </row>
    <row r="507" spans="1:21" ht="15" x14ac:dyDescent="0.25">
      <c r="A507" s="1"/>
      <c r="B507"/>
      <c r="C507"/>
      <c r="D507"/>
      <c r="E507"/>
      <c r="F507"/>
      <c r="G507"/>
      <c r="H507"/>
      <c r="I507"/>
      <c r="J507"/>
      <c r="K507" s="2"/>
      <c r="M507"/>
      <c r="N507"/>
      <c r="O507"/>
      <c r="P507"/>
      <c r="Q507" s="39"/>
      <c r="R507" s="40"/>
      <c r="S507" s="39"/>
      <c r="T507" s="39"/>
      <c r="U507"/>
    </row>
    <row r="508" spans="1:21" ht="15" x14ac:dyDescent="0.25">
      <c r="A508" s="1"/>
      <c r="B508"/>
      <c r="C508"/>
      <c r="D508"/>
      <c r="E508"/>
      <c r="F508"/>
      <c r="G508"/>
      <c r="H508"/>
      <c r="I508"/>
      <c r="J508"/>
      <c r="K508" s="2"/>
      <c r="M508"/>
      <c r="N508"/>
      <c r="O508"/>
      <c r="P508"/>
      <c r="Q508" s="39"/>
      <c r="R508" s="40"/>
      <c r="S508" s="39"/>
      <c r="T508" s="39"/>
      <c r="U508"/>
    </row>
    <row r="509" spans="1:21" ht="15" x14ac:dyDescent="0.25">
      <c r="A509" s="1"/>
      <c r="B509"/>
      <c r="C509"/>
      <c r="D509"/>
      <c r="E509"/>
      <c r="F509"/>
      <c r="G509"/>
      <c r="H509"/>
      <c r="I509"/>
      <c r="J509"/>
      <c r="K509" s="2"/>
      <c r="M509"/>
      <c r="N509"/>
      <c r="O509"/>
      <c r="P509"/>
      <c r="Q509" s="39"/>
      <c r="R509" s="40"/>
      <c r="S509" s="39"/>
      <c r="T509" s="39"/>
      <c r="U509"/>
    </row>
    <row r="510" spans="1:21" ht="15" x14ac:dyDescent="0.25">
      <c r="A510" s="1"/>
      <c r="B510"/>
      <c r="C510"/>
      <c r="D510"/>
      <c r="E510"/>
      <c r="F510"/>
      <c r="G510"/>
      <c r="H510"/>
      <c r="I510"/>
      <c r="J510"/>
      <c r="K510" s="2"/>
      <c r="M510"/>
      <c r="N510"/>
      <c r="O510"/>
      <c r="P510"/>
      <c r="Q510" s="39"/>
      <c r="R510" s="40"/>
      <c r="S510" s="39"/>
      <c r="T510" s="39"/>
      <c r="U510"/>
    </row>
    <row r="511" spans="1:21" ht="15" x14ac:dyDescent="0.25">
      <c r="A511" s="1"/>
      <c r="B511"/>
      <c r="C511"/>
      <c r="D511"/>
      <c r="E511"/>
      <c r="F511"/>
      <c r="G511"/>
      <c r="H511"/>
      <c r="I511"/>
      <c r="J511"/>
      <c r="K511" s="2"/>
      <c r="M511"/>
      <c r="N511"/>
      <c r="O511"/>
      <c r="P511"/>
      <c r="Q511" s="39"/>
      <c r="R511" s="40"/>
      <c r="S511" s="39"/>
      <c r="T511" s="39"/>
      <c r="U511"/>
    </row>
    <row r="512" spans="1:21" ht="15" x14ac:dyDescent="0.25">
      <c r="A512" s="1"/>
      <c r="B512"/>
      <c r="C512"/>
      <c r="D512"/>
      <c r="E512"/>
      <c r="F512"/>
      <c r="G512"/>
      <c r="H512"/>
      <c r="I512"/>
      <c r="J512"/>
      <c r="K512" s="2"/>
      <c r="M512"/>
      <c r="N512"/>
      <c r="O512"/>
      <c r="P512"/>
      <c r="Q512" s="39"/>
      <c r="R512" s="40"/>
      <c r="S512" s="39"/>
      <c r="T512" s="39"/>
      <c r="U512"/>
    </row>
    <row r="513" spans="1:21" ht="15" x14ac:dyDescent="0.25">
      <c r="A513" s="1"/>
      <c r="B513"/>
      <c r="C513"/>
      <c r="D513"/>
      <c r="E513"/>
      <c r="F513"/>
      <c r="G513"/>
      <c r="H513"/>
      <c r="I513"/>
      <c r="J513"/>
      <c r="K513" s="2"/>
      <c r="M513"/>
      <c r="N513"/>
      <c r="O513"/>
      <c r="P513"/>
      <c r="Q513" s="39"/>
      <c r="R513" s="40"/>
      <c r="S513" s="39"/>
      <c r="T513" s="39"/>
      <c r="U513"/>
    </row>
    <row r="514" spans="1:21" ht="15" x14ac:dyDescent="0.25">
      <c r="A514" s="1"/>
      <c r="B514"/>
      <c r="C514"/>
      <c r="D514"/>
      <c r="E514"/>
      <c r="F514"/>
      <c r="G514"/>
      <c r="H514"/>
      <c r="I514"/>
      <c r="J514"/>
      <c r="K514" s="2"/>
      <c r="M514"/>
      <c r="N514"/>
      <c r="O514"/>
      <c r="P514"/>
      <c r="Q514" s="39"/>
      <c r="R514" s="40"/>
      <c r="S514" s="39"/>
      <c r="T514" s="39"/>
      <c r="U514"/>
    </row>
    <row r="515" spans="1:21" ht="15" x14ac:dyDescent="0.25">
      <c r="A515" s="1"/>
      <c r="B515"/>
      <c r="C515"/>
      <c r="D515"/>
      <c r="E515"/>
      <c r="F515"/>
      <c r="G515"/>
      <c r="H515"/>
      <c r="I515"/>
      <c r="J515"/>
      <c r="K515" s="2"/>
      <c r="M515"/>
      <c r="N515"/>
      <c r="O515"/>
      <c r="P515"/>
      <c r="Q515" s="39"/>
      <c r="R515" s="40"/>
      <c r="S515" s="39"/>
      <c r="T515" s="39"/>
      <c r="U515"/>
    </row>
    <row r="516" spans="1:21" ht="15" x14ac:dyDescent="0.25">
      <c r="A516" s="1"/>
      <c r="B516"/>
      <c r="C516"/>
      <c r="D516"/>
      <c r="E516"/>
      <c r="F516"/>
      <c r="G516"/>
      <c r="H516"/>
      <c r="I516"/>
      <c r="J516"/>
      <c r="K516" s="2"/>
      <c r="M516"/>
      <c r="N516"/>
      <c r="O516"/>
      <c r="P516"/>
      <c r="Q516" s="39"/>
      <c r="R516" s="40"/>
      <c r="S516" s="39"/>
      <c r="T516" s="39"/>
      <c r="U516"/>
    </row>
    <row r="517" spans="1:21" ht="15" x14ac:dyDescent="0.25">
      <c r="A517" s="1"/>
      <c r="B517"/>
      <c r="C517"/>
      <c r="D517"/>
      <c r="E517"/>
      <c r="F517"/>
      <c r="G517"/>
      <c r="H517"/>
      <c r="I517"/>
      <c r="J517"/>
      <c r="K517" s="2"/>
      <c r="M517"/>
      <c r="N517"/>
      <c r="O517"/>
      <c r="P517"/>
      <c r="Q517" s="39"/>
      <c r="R517" s="40"/>
      <c r="S517" s="39"/>
      <c r="T517" s="39"/>
      <c r="U517"/>
    </row>
    <row r="518" spans="1:21" ht="15" x14ac:dyDescent="0.25">
      <c r="A518" s="1"/>
      <c r="B518"/>
      <c r="C518"/>
      <c r="D518"/>
      <c r="E518"/>
      <c r="F518"/>
      <c r="G518"/>
      <c r="H518"/>
      <c r="I518"/>
      <c r="J518"/>
      <c r="K518" s="2"/>
      <c r="M518"/>
      <c r="N518"/>
      <c r="O518"/>
      <c r="P518"/>
      <c r="Q518" s="39"/>
      <c r="R518" s="40"/>
      <c r="S518" s="39"/>
      <c r="T518" s="39"/>
      <c r="U518"/>
    </row>
    <row r="519" spans="1:21" ht="15" x14ac:dyDescent="0.25">
      <c r="A519" s="1"/>
      <c r="B519"/>
      <c r="C519"/>
      <c r="D519"/>
      <c r="E519"/>
      <c r="F519"/>
      <c r="G519"/>
      <c r="H519"/>
      <c r="I519"/>
      <c r="J519"/>
      <c r="K519" s="2"/>
      <c r="M519"/>
      <c r="N519"/>
      <c r="O519"/>
      <c r="P519"/>
      <c r="Q519" s="39"/>
      <c r="R519" s="40"/>
      <c r="S519" s="39"/>
      <c r="T519" s="39"/>
      <c r="U519"/>
    </row>
    <row r="520" spans="1:21" ht="15" x14ac:dyDescent="0.25">
      <c r="A520" s="1"/>
      <c r="B520"/>
      <c r="C520"/>
      <c r="D520"/>
      <c r="E520"/>
      <c r="F520"/>
      <c r="G520"/>
      <c r="H520"/>
      <c r="I520"/>
      <c r="J520"/>
      <c r="K520" s="2"/>
      <c r="M520"/>
      <c r="N520"/>
      <c r="O520"/>
      <c r="P520"/>
      <c r="Q520" s="39"/>
      <c r="R520" s="40"/>
      <c r="S520" s="39"/>
      <c r="T520" s="39"/>
      <c r="U520"/>
    </row>
    <row r="521" spans="1:21" ht="15" x14ac:dyDescent="0.25">
      <c r="A521" s="1"/>
      <c r="B521"/>
      <c r="C521"/>
      <c r="D521"/>
      <c r="E521"/>
      <c r="F521"/>
      <c r="G521"/>
      <c r="H521"/>
      <c r="I521"/>
      <c r="J521"/>
      <c r="K521" s="2"/>
      <c r="M521"/>
      <c r="N521"/>
      <c r="O521"/>
      <c r="P521"/>
      <c r="Q521" s="39"/>
      <c r="R521" s="40"/>
      <c r="S521" s="39"/>
      <c r="T521" s="39"/>
      <c r="U521"/>
    </row>
    <row r="522" spans="1:21" ht="15" x14ac:dyDescent="0.25">
      <c r="A522" s="1"/>
      <c r="B522"/>
      <c r="C522"/>
      <c r="D522"/>
      <c r="E522"/>
      <c r="F522"/>
      <c r="G522"/>
      <c r="H522"/>
      <c r="I522"/>
      <c r="J522"/>
      <c r="K522" s="2"/>
      <c r="M522"/>
      <c r="N522"/>
      <c r="O522"/>
      <c r="P522"/>
      <c r="Q522" s="39"/>
      <c r="R522" s="40"/>
      <c r="S522" s="39"/>
      <c r="T522" s="39"/>
      <c r="U522"/>
    </row>
    <row r="523" spans="1:21" ht="15" x14ac:dyDescent="0.25">
      <c r="A523" s="1"/>
      <c r="B523"/>
      <c r="C523"/>
      <c r="D523"/>
      <c r="E523"/>
      <c r="F523"/>
      <c r="G523"/>
      <c r="H523"/>
      <c r="I523"/>
      <c r="J523"/>
      <c r="K523" s="2"/>
      <c r="M523"/>
      <c r="N523"/>
      <c r="O523"/>
      <c r="P523"/>
      <c r="Q523" s="39"/>
      <c r="R523" s="40"/>
      <c r="S523" s="39"/>
      <c r="T523" s="39"/>
      <c r="U523"/>
    </row>
    <row r="524" spans="1:21" ht="15" x14ac:dyDescent="0.25">
      <c r="A524" s="1"/>
      <c r="B524"/>
      <c r="C524"/>
      <c r="D524"/>
      <c r="E524"/>
      <c r="F524"/>
      <c r="G524"/>
      <c r="H524"/>
      <c r="I524"/>
      <c r="J524"/>
      <c r="K524" s="2"/>
      <c r="M524"/>
      <c r="N524"/>
      <c r="O524"/>
      <c r="P524"/>
      <c r="Q524" s="39"/>
      <c r="R524" s="40"/>
      <c r="S524" s="39"/>
      <c r="T524" s="39"/>
      <c r="U524"/>
    </row>
    <row r="525" spans="1:21" ht="15" x14ac:dyDescent="0.25">
      <c r="A525" s="1"/>
      <c r="B525"/>
      <c r="C525"/>
      <c r="D525"/>
      <c r="E525"/>
      <c r="F525"/>
      <c r="G525"/>
      <c r="H525"/>
      <c r="I525"/>
      <c r="J525"/>
      <c r="K525" s="2"/>
      <c r="M525"/>
      <c r="N525"/>
      <c r="O525"/>
      <c r="P525"/>
      <c r="Q525" s="39"/>
      <c r="R525" s="40"/>
      <c r="S525" s="39"/>
      <c r="T525" s="39"/>
      <c r="U525"/>
    </row>
    <row r="526" spans="1:21" ht="15" x14ac:dyDescent="0.25">
      <c r="A526" s="1"/>
      <c r="B526"/>
      <c r="C526"/>
      <c r="D526"/>
      <c r="E526"/>
      <c r="F526"/>
      <c r="G526"/>
      <c r="H526"/>
      <c r="I526"/>
      <c r="J526"/>
      <c r="K526" s="2"/>
      <c r="M526"/>
      <c r="N526"/>
      <c r="O526"/>
      <c r="P526"/>
      <c r="Q526" s="39"/>
      <c r="R526" s="40"/>
      <c r="S526" s="39"/>
      <c r="T526" s="39"/>
      <c r="U526"/>
    </row>
    <row r="527" spans="1:21" ht="15" x14ac:dyDescent="0.25">
      <c r="A527" s="1"/>
      <c r="B527"/>
      <c r="C527"/>
      <c r="D527"/>
      <c r="E527"/>
      <c r="F527"/>
      <c r="G527"/>
      <c r="H527"/>
      <c r="I527"/>
      <c r="J527"/>
      <c r="K527" s="2"/>
      <c r="M527"/>
      <c r="N527"/>
      <c r="O527"/>
      <c r="P527"/>
      <c r="Q527" s="39"/>
      <c r="R527" s="40"/>
      <c r="S527" s="39"/>
      <c r="T527" s="39"/>
      <c r="U527"/>
    </row>
    <row r="528" spans="1:21" ht="15" x14ac:dyDescent="0.25">
      <c r="A528" s="1"/>
      <c r="B528"/>
      <c r="C528"/>
      <c r="D528"/>
      <c r="E528"/>
      <c r="F528"/>
      <c r="G528"/>
      <c r="H528"/>
      <c r="I528"/>
      <c r="J528"/>
      <c r="K528" s="2"/>
      <c r="M528"/>
      <c r="N528"/>
      <c r="O528"/>
      <c r="P528"/>
      <c r="Q528" s="39"/>
      <c r="R528" s="40"/>
      <c r="S528" s="39"/>
      <c r="T528" s="39"/>
      <c r="U528"/>
    </row>
    <row r="529" spans="1:21" ht="15" x14ac:dyDescent="0.25">
      <c r="A529" s="1"/>
      <c r="B529"/>
      <c r="C529"/>
      <c r="D529"/>
      <c r="E529"/>
      <c r="F529"/>
      <c r="G529"/>
      <c r="H529"/>
      <c r="I529"/>
      <c r="J529"/>
      <c r="K529" s="2"/>
      <c r="M529"/>
      <c r="N529"/>
      <c r="O529"/>
      <c r="P529"/>
      <c r="Q529" s="39"/>
      <c r="R529" s="40"/>
      <c r="S529" s="39"/>
      <c r="T529" s="39"/>
      <c r="U529"/>
    </row>
    <row r="530" spans="1:21" ht="15" x14ac:dyDescent="0.25">
      <c r="A530" s="1"/>
      <c r="B530"/>
      <c r="C530"/>
      <c r="D530"/>
      <c r="E530"/>
      <c r="F530"/>
      <c r="G530"/>
      <c r="H530"/>
      <c r="I530"/>
      <c r="J530"/>
      <c r="K530" s="2"/>
      <c r="M530"/>
      <c r="N530"/>
      <c r="O530"/>
      <c r="P530"/>
      <c r="Q530" s="39"/>
      <c r="R530" s="40"/>
      <c r="S530" s="39"/>
      <c r="T530" s="39"/>
      <c r="U530"/>
    </row>
    <row r="531" spans="1:21" ht="15" x14ac:dyDescent="0.25">
      <c r="A531" s="1"/>
      <c r="B531"/>
      <c r="C531"/>
      <c r="D531"/>
      <c r="E531"/>
      <c r="F531"/>
      <c r="G531"/>
      <c r="H531"/>
      <c r="I531"/>
      <c r="J531"/>
      <c r="K531" s="2"/>
      <c r="M531"/>
      <c r="N531"/>
      <c r="O531"/>
      <c r="P531"/>
      <c r="Q531" s="39"/>
      <c r="R531" s="40"/>
      <c r="S531" s="39"/>
      <c r="T531" s="39"/>
      <c r="U531"/>
    </row>
    <row r="532" spans="1:21" ht="15" x14ac:dyDescent="0.25">
      <c r="A532" s="1"/>
      <c r="B532"/>
      <c r="C532"/>
      <c r="D532"/>
      <c r="E532"/>
      <c r="F532"/>
      <c r="G532"/>
      <c r="H532"/>
      <c r="I532"/>
      <c r="J532"/>
      <c r="K532" s="2"/>
      <c r="M532"/>
      <c r="N532"/>
      <c r="O532"/>
      <c r="P532"/>
      <c r="Q532" s="39"/>
      <c r="R532" s="40"/>
      <c r="S532" s="39"/>
      <c r="T532" s="39"/>
      <c r="U532"/>
    </row>
    <row r="533" spans="1:21" ht="15" x14ac:dyDescent="0.25">
      <c r="A533" s="1"/>
      <c r="B533"/>
      <c r="C533"/>
      <c r="D533"/>
      <c r="E533"/>
      <c r="F533"/>
      <c r="G533"/>
      <c r="H533"/>
      <c r="I533"/>
      <c r="J533"/>
      <c r="K533" s="2"/>
      <c r="M533"/>
      <c r="N533"/>
      <c r="O533"/>
      <c r="P533"/>
      <c r="Q533" s="39"/>
      <c r="R533" s="40"/>
      <c r="S533" s="39"/>
      <c r="T533" s="39"/>
      <c r="U533"/>
    </row>
    <row r="534" spans="1:21" ht="15" x14ac:dyDescent="0.25">
      <c r="A534" s="1"/>
      <c r="B534"/>
      <c r="C534"/>
      <c r="D534"/>
      <c r="E534"/>
      <c r="F534"/>
      <c r="G534"/>
      <c r="H534"/>
      <c r="I534"/>
      <c r="J534"/>
      <c r="K534" s="2"/>
      <c r="M534"/>
      <c r="N534"/>
      <c r="O534"/>
      <c r="P534"/>
      <c r="Q534" s="39"/>
      <c r="R534" s="40"/>
      <c r="S534" s="39"/>
      <c r="T534" s="39"/>
      <c r="U534"/>
    </row>
    <row r="535" spans="1:21" ht="15" x14ac:dyDescent="0.25">
      <c r="A535" s="1"/>
      <c r="B535"/>
      <c r="C535"/>
      <c r="D535"/>
      <c r="E535"/>
      <c r="F535"/>
      <c r="G535"/>
      <c r="H535"/>
      <c r="I535"/>
      <c r="J535"/>
      <c r="K535" s="2"/>
      <c r="M535"/>
      <c r="N535"/>
      <c r="O535"/>
      <c r="P535"/>
      <c r="Q535" s="39"/>
      <c r="R535" s="40"/>
      <c r="S535" s="39"/>
      <c r="T535" s="39"/>
      <c r="U535"/>
    </row>
    <row r="536" spans="1:21" ht="15" x14ac:dyDescent="0.25">
      <c r="A536" s="1"/>
      <c r="B536"/>
      <c r="C536"/>
      <c r="D536"/>
      <c r="E536"/>
      <c r="F536"/>
      <c r="G536"/>
      <c r="H536"/>
      <c r="I536"/>
      <c r="J536"/>
      <c r="K536" s="2"/>
      <c r="M536"/>
      <c r="N536"/>
      <c r="O536"/>
      <c r="P536"/>
      <c r="Q536" s="39"/>
      <c r="R536" s="40"/>
      <c r="S536" s="39"/>
      <c r="T536" s="39"/>
      <c r="U536"/>
    </row>
    <row r="537" spans="1:21" ht="15" x14ac:dyDescent="0.25">
      <c r="A537" s="1"/>
      <c r="B537"/>
      <c r="C537"/>
      <c r="D537"/>
      <c r="E537"/>
      <c r="F537"/>
      <c r="G537"/>
      <c r="H537"/>
      <c r="I537"/>
      <c r="J537"/>
      <c r="K537" s="2"/>
      <c r="M537"/>
      <c r="N537"/>
      <c r="O537"/>
      <c r="P537"/>
      <c r="Q537" s="39"/>
      <c r="R537" s="40"/>
      <c r="S537" s="39"/>
      <c r="T537" s="39"/>
      <c r="U537"/>
    </row>
    <row r="538" spans="1:21" ht="15" x14ac:dyDescent="0.25">
      <c r="A538" s="1"/>
      <c r="B538"/>
      <c r="C538"/>
      <c r="D538"/>
      <c r="E538"/>
      <c r="F538"/>
      <c r="G538"/>
      <c r="H538"/>
      <c r="I538"/>
      <c r="J538"/>
      <c r="K538" s="2"/>
      <c r="M538"/>
      <c r="N538"/>
      <c r="O538"/>
      <c r="P538"/>
      <c r="Q538" s="39"/>
      <c r="R538" s="40"/>
      <c r="S538" s="39"/>
      <c r="T538" s="39"/>
      <c r="U538"/>
    </row>
    <row r="539" spans="1:21" ht="15" x14ac:dyDescent="0.25">
      <c r="A539" s="1"/>
      <c r="B539"/>
      <c r="C539"/>
      <c r="D539"/>
      <c r="E539"/>
      <c r="F539"/>
      <c r="G539"/>
      <c r="H539"/>
      <c r="I539"/>
      <c r="J539"/>
      <c r="K539" s="2"/>
      <c r="M539"/>
      <c r="N539"/>
      <c r="O539"/>
      <c r="P539"/>
      <c r="Q539" s="39"/>
      <c r="R539" s="40"/>
      <c r="S539" s="39"/>
      <c r="T539" s="39"/>
      <c r="U539"/>
    </row>
    <row r="540" spans="1:21" ht="15" x14ac:dyDescent="0.25">
      <c r="A540" s="1"/>
      <c r="B540"/>
      <c r="C540"/>
      <c r="D540"/>
      <c r="E540"/>
      <c r="F540"/>
      <c r="G540"/>
      <c r="H540"/>
      <c r="I540"/>
      <c r="J540"/>
      <c r="K540" s="2"/>
      <c r="M540"/>
      <c r="N540"/>
      <c r="O540"/>
      <c r="P540"/>
      <c r="Q540" s="39"/>
      <c r="R540" s="40"/>
      <c r="S540" s="39"/>
      <c r="T540" s="39"/>
      <c r="U540"/>
    </row>
    <row r="541" spans="1:21" ht="15" x14ac:dyDescent="0.25">
      <c r="A541" s="1"/>
      <c r="B541"/>
      <c r="C541"/>
      <c r="D541"/>
      <c r="E541"/>
      <c r="F541"/>
      <c r="G541"/>
      <c r="H541"/>
      <c r="I541"/>
      <c r="J541"/>
      <c r="K541" s="2"/>
      <c r="M541"/>
      <c r="N541"/>
      <c r="O541"/>
      <c r="P541"/>
      <c r="Q541" s="39"/>
      <c r="R541" s="40"/>
      <c r="S541" s="39"/>
      <c r="T541" s="39"/>
      <c r="U541"/>
    </row>
    <row r="542" spans="1:21" ht="15" x14ac:dyDescent="0.25">
      <c r="A542" s="1"/>
      <c r="B542"/>
      <c r="C542"/>
      <c r="D542"/>
      <c r="E542"/>
      <c r="F542"/>
      <c r="G542"/>
      <c r="H542"/>
      <c r="I542"/>
      <c r="J542"/>
      <c r="K542" s="2"/>
      <c r="M542"/>
      <c r="N542"/>
      <c r="O542"/>
      <c r="P542"/>
      <c r="Q542" s="39"/>
      <c r="R542" s="40"/>
      <c r="S542" s="39"/>
      <c r="T542" s="39"/>
      <c r="U542"/>
    </row>
    <row r="543" spans="1:21" ht="15" x14ac:dyDescent="0.25">
      <c r="A543" s="1"/>
      <c r="B543"/>
      <c r="C543"/>
      <c r="D543"/>
      <c r="E543"/>
      <c r="F543"/>
      <c r="G543"/>
      <c r="H543"/>
      <c r="I543"/>
      <c r="J543"/>
      <c r="K543" s="2"/>
      <c r="M543"/>
      <c r="N543"/>
      <c r="O543"/>
      <c r="P543"/>
      <c r="Q543" s="39"/>
      <c r="R543" s="40"/>
      <c r="S543" s="39"/>
      <c r="T543" s="39"/>
      <c r="U543"/>
    </row>
    <row r="544" spans="1:21" ht="15" x14ac:dyDescent="0.25">
      <c r="A544" s="1"/>
      <c r="B544"/>
      <c r="C544"/>
      <c r="D544"/>
      <c r="E544"/>
      <c r="F544"/>
      <c r="G544"/>
      <c r="H544"/>
      <c r="I544"/>
      <c r="J544"/>
      <c r="K544" s="2"/>
      <c r="M544"/>
      <c r="N544"/>
      <c r="O544"/>
      <c r="P544"/>
      <c r="Q544" s="39"/>
      <c r="R544" s="40"/>
      <c r="S544" s="39"/>
      <c r="T544" s="39"/>
      <c r="U544"/>
    </row>
    <row r="545" spans="1:21" ht="15" x14ac:dyDescent="0.25">
      <c r="A545" s="1"/>
      <c r="B545"/>
      <c r="C545"/>
      <c r="D545"/>
      <c r="E545"/>
      <c r="F545"/>
      <c r="G545"/>
      <c r="H545"/>
      <c r="I545"/>
      <c r="J545"/>
      <c r="K545" s="2"/>
      <c r="M545"/>
      <c r="N545"/>
      <c r="O545"/>
      <c r="P545"/>
      <c r="Q545" s="39"/>
      <c r="R545" s="40"/>
      <c r="S545" s="39"/>
      <c r="T545" s="39"/>
      <c r="U545"/>
    </row>
    <row r="546" spans="1:21" ht="15" x14ac:dyDescent="0.25">
      <c r="A546" s="1"/>
      <c r="B546"/>
      <c r="C546"/>
      <c r="D546"/>
      <c r="E546"/>
      <c r="F546"/>
      <c r="G546"/>
      <c r="H546"/>
      <c r="I546"/>
      <c r="J546"/>
      <c r="K546" s="2"/>
      <c r="M546"/>
      <c r="N546"/>
      <c r="O546"/>
      <c r="P546"/>
      <c r="Q546" s="39"/>
      <c r="R546" s="40"/>
      <c r="S546" s="39"/>
      <c r="T546" s="39"/>
      <c r="U546"/>
    </row>
    <row r="547" spans="1:21" ht="15" x14ac:dyDescent="0.25">
      <c r="A547" s="1"/>
      <c r="B547"/>
      <c r="C547"/>
      <c r="D547"/>
      <c r="E547"/>
      <c r="F547"/>
      <c r="G547"/>
      <c r="H547"/>
      <c r="I547"/>
      <c r="J547"/>
      <c r="K547" s="2"/>
      <c r="M547"/>
      <c r="N547"/>
      <c r="O547"/>
      <c r="P547"/>
      <c r="Q547" s="39"/>
      <c r="R547" s="40"/>
      <c r="S547" s="39"/>
      <c r="T547" s="39"/>
      <c r="U547"/>
    </row>
    <row r="548" spans="1:21" ht="15" x14ac:dyDescent="0.25">
      <c r="A548" s="1"/>
      <c r="B548"/>
      <c r="C548"/>
      <c r="D548"/>
      <c r="E548"/>
      <c r="F548"/>
      <c r="G548"/>
      <c r="H548"/>
      <c r="I548"/>
      <c r="J548"/>
      <c r="K548" s="2"/>
      <c r="M548"/>
      <c r="N548"/>
      <c r="O548"/>
      <c r="P548"/>
      <c r="Q548" s="39"/>
      <c r="R548" s="40"/>
      <c r="S548" s="39"/>
      <c r="T548" s="39"/>
      <c r="U548"/>
    </row>
    <row r="549" spans="1:21" ht="15" x14ac:dyDescent="0.25">
      <c r="A549" s="1"/>
      <c r="B549"/>
      <c r="C549"/>
      <c r="D549"/>
      <c r="E549"/>
      <c r="F549"/>
      <c r="G549"/>
      <c r="H549"/>
      <c r="I549"/>
      <c r="J549"/>
      <c r="K549" s="2"/>
      <c r="M549"/>
      <c r="N549"/>
      <c r="O549"/>
      <c r="P549"/>
      <c r="Q549" s="39"/>
      <c r="R549" s="40"/>
      <c r="S549" s="39"/>
      <c r="T549" s="39"/>
      <c r="U549"/>
    </row>
    <row r="550" spans="1:21" ht="15" x14ac:dyDescent="0.25">
      <c r="A550" s="1"/>
      <c r="B550"/>
      <c r="C550"/>
      <c r="D550"/>
      <c r="E550"/>
      <c r="F550"/>
      <c r="G550"/>
      <c r="H550"/>
      <c r="I550"/>
      <c r="J550"/>
      <c r="K550" s="2"/>
      <c r="M550"/>
      <c r="N550"/>
      <c r="O550"/>
      <c r="P550"/>
      <c r="Q550" s="39"/>
      <c r="R550" s="40"/>
      <c r="S550" s="39"/>
      <c r="T550" s="39"/>
      <c r="U550"/>
    </row>
    <row r="551" spans="1:21" ht="15" x14ac:dyDescent="0.25">
      <c r="A551" s="1"/>
      <c r="B551"/>
      <c r="C551"/>
      <c r="D551"/>
      <c r="E551"/>
      <c r="F551"/>
      <c r="G551"/>
      <c r="H551"/>
      <c r="I551"/>
      <c r="J551"/>
      <c r="K551" s="2"/>
      <c r="M551"/>
      <c r="N551"/>
      <c r="O551"/>
      <c r="P551"/>
      <c r="Q551" s="39"/>
      <c r="R551" s="40"/>
      <c r="S551" s="39"/>
      <c r="T551" s="39"/>
      <c r="U551"/>
    </row>
    <row r="552" spans="1:21" ht="15" x14ac:dyDescent="0.25">
      <c r="A552" s="1"/>
      <c r="B552"/>
      <c r="C552"/>
      <c r="D552"/>
      <c r="E552"/>
      <c r="F552"/>
      <c r="G552"/>
      <c r="H552"/>
      <c r="I552"/>
      <c r="J552"/>
      <c r="K552" s="2"/>
      <c r="M552"/>
      <c r="N552"/>
      <c r="O552"/>
      <c r="P552"/>
      <c r="Q552" s="39"/>
      <c r="R552" s="40"/>
      <c r="S552" s="39"/>
      <c r="T552" s="39"/>
      <c r="U552"/>
    </row>
    <row r="553" spans="1:21" ht="15" x14ac:dyDescent="0.25">
      <c r="A553" s="1"/>
      <c r="B553"/>
      <c r="C553"/>
      <c r="D553"/>
      <c r="E553"/>
      <c r="F553"/>
      <c r="G553"/>
      <c r="H553"/>
      <c r="I553"/>
      <c r="J553"/>
      <c r="K553" s="2"/>
      <c r="M553"/>
      <c r="N553"/>
      <c r="O553"/>
      <c r="P553"/>
      <c r="Q553" s="39"/>
      <c r="R553" s="40"/>
      <c r="S553" s="39"/>
      <c r="T553" s="39"/>
      <c r="U553"/>
    </row>
    <row r="554" spans="1:21" ht="15" x14ac:dyDescent="0.25">
      <c r="A554" s="1"/>
      <c r="B554"/>
      <c r="C554"/>
      <c r="D554"/>
      <c r="E554"/>
      <c r="F554"/>
      <c r="G554"/>
      <c r="H554"/>
      <c r="I554"/>
      <c r="J554"/>
      <c r="K554" s="2"/>
      <c r="M554"/>
      <c r="N554"/>
      <c r="O554"/>
      <c r="P554"/>
      <c r="Q554" s="39"/>
      <c r="R554" s="40"/>
      <c r="S554" s="39"/>
      <c r="T554" s="39"/>
      <c r="U554"/>
    </row>
    <row r="555" spans="1:21" ht="15" x14ac:dyDescent="0.25">
      <c r="A555" s="1"/>
      <c r="B555"/>
      <c r="C555"/>
      <c r="D555"/>
      <c r="E555"/>
      <c r="F555"/>
      <c r="G555"/>
      <c r="H555"/>
      <c r="I555"/>
      <c r="J555"/>
      <c r="K555" s="2"/>
      <c r="M555"/>
      <c r="N555"/>
      <c r="O555"/>
      <c r="P555"/>
      <c r="Q555" s="39"/>
      <c r="R555" s="40"/>
      <c r="S555" s="39"/>
      <c r="T555" s="39"/>
      <c r="U555"/>
    </row>
    <row r="556" spans="1:21" ht="15" x14ac:dyDescent="0.25">
      <c r="A556" s="1"/>
      <c r="B556"/>
      <c r="C556"/>
      <c r="D556"/>
      <c r="E556"/>
      <c r="F556"/>
      <c r="G556"/>
      <c r="H556"/>
      <c r="I556"/>
      <c r="J556"/>
      <c r="K556" s="2"/>
      <c r="M556"/>
      <c r="N556"/>
      <c r="O556"/>
      <c r="P556"/>
      <c r="Q556" s="39"/>
      <c r="R556" s="40"/>
      <c r="S556" s="39"/>
      <c r="T556" s="39"/>
      <c r="U556"/>
    </row>
    <row r="557" spans="1:21" ht="15" x14ac:dyDescent="0.25">
      <c r="A557" s="1"/>
      <c r="B557"/>
      <c r="C557"/>
      <c r="D557"/>
      <c r="E557"/>
      <c r="F557"/>
      <c r="G557"/>
      <c r="H557"/>
      <c r="I557"/>
      <c r="J557"/>
      <c r="K557" s="2"/>
      <c r="M557"/>
      <c r="N557"/>
      <c r="O557"/>
      <c r="P557"/>
      <c r="Q557" s="39"/>
      <c r="R557" s="40"/>
      <c r="S557" s="39"/>
      <c r="T557" s="39"/>
      <c r="U557"/>
    </row>
    <row r="558" spans="1:21" ht="15" x14ac:dyDescent="0.25">
      <c r="A558" s="1"/>
      <c r="B558"/>
      <c r="C558"/>
      <c r="D558"/>
      <c r="E558"/>
      <c r="F558"/>
      <c r="G558"/>
      <c r="H558"/>
      <c r="I558"/>
      <c r="J558"/>
      <c r="K558" s="2"/>
      <c r="M558"/>
      <c r="N558"/>
      <c r="O558"/>
      <c r="P558"/>
      <c r="Q558" s="39"/>
      <c r="R558" s="40"/>
      <c r="S558" s="39"/>
      <c r="T558" s="39"/>
      <c r="U558"/>
    </row>
    <row r="559" spans="1:21" ht="15" x14ac:dyDescent="0.25">
      <c r="A559" s="1"/>
      <c r="B559"/>
      <c r="C559"/>
      <c r="D559"/>
      <c r="E559"/>
      <c r="F559"/>
      <c r="G559"/>
      <c r="H559"/>
      <c r="I559"/>
      <c r="J559"/>
      <c r="K559" s="2"/>
      <c r="M559"/>
      <c r="N559"/>
      <c r="O559"/>
      <c r="P559"/>
      <c r="Q559" s="39"/>
      <c r="R559" s="40"/>
      <c r="S559" s="39"/>
      <c r="T559" s="39"/>
      <c r="U559"/>
    </row>
    <row r="560" spans="1:21" ht="15" x14ac:dyDescent="0.25">
      <c r="A560" s="1"/>
      <c r="B560"/>
      <c r="C560"/>
      <c r="D560"/>
      <c r="E560"/>
      <c r="F560"/>
      <c r="G560"/>
      <c r="H560"/>
      <c r="I560"/>
      <c r="J560"/>
      <c r="K560" s="2"/>
      <c r="M560"/>
      <c r="N560"/>
      <c r="O560"/>
      <c r="P560"/>
      <c r="Q560" s="39"/>
      <c r="R560" s="40"/>
      <c r="S560" s="39"/>
      <c r="T560" s="39"/>
      <c r="U560"/>
    </row>
    <row r="561" spans="1:21" ht="15" x14ac:dyDescent="0.25">
      <c r="A561" s="1"/>
      <c r="B561"/>
      <c r="C561"/>
      <c r="D561"/>
      <c r="E561"/>
      <c r="F561"/>
      <c r="G561"/>
      <c r="H561"/>
      <c r="I561"/>
      <c r="J561"/>
      <c r="K561" s="2"/>
      <c r="M561"/>
      <c r="N561"/>
      <c r="O561"/>
      <c r="P561"/>
      <c r="Q561" s="39"/>
      <c r="R561" s="40"/>
      <c r="S561" s="39"/>
      <c r="T561" s="39"/>
      <c r="U561"/>
    </row>
    <row r="562" spans="1:21" ht="15" x14ac:dyDescent="0.25">
      <c r="A562" s="1"/>
      <c r="B562"/>
      <c r="C562"/>
      <c r="D562"/>
      <c r="E562"/>
      <c r="F562"/>
      <c r="G562"/>
      <c r="H562"/>
      <c r="I562"/>
      <c r="J562"/>
      <c r="K562" s="2"/>
      <c r="M562"/>
      <c r="N562"/>
      <c r="O562"/>
      <c r="P562"/>
      <c r="Q562" s="39"/>
      <c r="R562" s="40"/>
      <c r="S562" s="39"/>
      <c r="T562" s="39"/>
      <c r="U562"/>
    </row>
    <row r="563" spans="1:21" ht="15" x14ac:dyDescent="0.25">
      <c r="A563" s="1"/>
      <c r="B563"/>
      <c r="C563"/>
      <c r="D563"/>
      <c r="E563"/>
      <c r="F563"/>
      <c r="G563"/>
      <c r="H563"/>
      <c r="I563"/>
      <c r="J563"/>
      <c r="K563" s="2"/>
      <c r="Q563"/>
      <c r="R563"/>
      <c r="S563"/>
      <c r="T563"/>
      <c r="U563"/>
    </row>
    <row r="564" spans="1:21" ht="15" x14ac:dyDescent="0.25">
      <c r="A564" s="1"/>
      <c r="B564"/>
      <c r="C564"/>
      <c r="D564"/>
      <c r="E564"/>
      <c r="F564"/>
      <c r="G564"/>
      <c r="H564"/>
      <c r="I564"/>
      <c r="J564"/>
      <c r="K564" s="2"/>
      <c r="Q564"/>
      <c r="R564"/>
      <c r="S564"/>
      <c r="T564"/>
      <c r="U564"/>
    </row>
    <row r="565" spans="1:21" ht="15" x14ac:dyDescent="0.25">
      <c r="A565" s="1"/>
      <c r="B565"/>
      <c r="C565"/>
      <c r="D565"/>
      <c r="E565"/>
      <c r="F565"/>
      <c r="G565"/>
      <c r="H565"/>
      <c r="I565"/>
      <c r="J565"/>
      <c r="K565" s="2"/>
      <c r="Q565"/>
      <c r="R565"/>
      <c r="S565"/>
      <c r="T565"/>
      <c r="U565"/>
    </row>
    <row r="566" spans="1:21" ht="15" x14ac:dyDescent="0.25">
      <c r="A566" s="1"/>
      <c r="B566"/>
      <c r="C566"/>
      <c r="D566"/>
      <c r="E566"/>
      <c r="F566"/>
      <c r="G566"/>
      <c r="H566"/>
      <c r="I566"/>
      <c r="J566"/>
      <c r="K566" s="2"/>
      <c r="Q566"/>
      <c r="R566"/>
      <c r="S566"/>
      <c r="T566"/>
      <c r="U566"/>
    </row>
    <row r="567" spans="1:21" ht="15" x14ac:dyDescent="0.25">
      <c r="A567" s="1"/>
      <c r="B567"/>
      <c r="C567"/>
      <c r="D567"/>
      <c r="E567"/>
      <c r="F567"/>
      <c r="G567"/>
      <c r="H567"/>
      <c r="I567"/>
      <c r="J567"/>
      <c r="K567" s="2"/>
      <c r="Q567"/>
      <c r="R567"/>
      <c r="S567"/>
      <c r="T567"/>
      <c r="U567"/>
    </row>
    <row r="568" spans="1:21" ht="15" x14ac:dyDescent="0.25">
      <c r="A568" s="1"/>
      <c r="B568"/>
      <c r="C568"/>
      <c r="D568"/>
      <c r="E568"/>
      <c r="F568"/>
      <c r="G568"/>
      <c r="H568"/>
      <c r="I568"/>
      <c r="J568"/>
      <c r="K568" s="2"/>
      <c r="Q568"/>
      <c r="R568"/>
      <c r="S568"/>
      <c r="T568"/>
      <c r="U568"/>
    </row>
    <row r="569" spans="1:21" ht="15" x14ac:dyDescent="0.25">
      <c r="A569" s="1"/>
      <c r="B569"/>
      <c r="C569"/>
      <c r="D569"/>
      <c r="E569"/>
      <c r="F569"/>
      <c r="G569"/>
      <c r="H569"/>
      <c r="I569"/>
      <c r="J569"/>
      <c r="K569" s="2"/>
      <c r="Q569"/>
      <c r="R569"/>
      <c r="S569"/>
      <c r="T569"/>
      <c r="U569"/>
    </row>
    <row r="570" spans="1:21" ht="15" x14ac:dyDescent="0.25">
      <c r="A570" s="1"/>
      <c r="B570"/>
      <c r="C570"/>
      <c r="D570"/>
      <c r="E570"/>
      <c r="F570"/>
      <c r="G570"/>
      <c r="H570"/>
      <c r="I570"/>
      <c r="J570"/>
      <c r="K570" s="2"/>
      <c r="Q570"/>
      <c r="R570"/>
      <c r="S570"/>
      <c r="T570"/>
      <c r="U570"/>
    </row>
    <row r="571" spans="1:21" ht="15" x14ac:dyDescent="0.25">
      <c r="A571" s="1"/>
      <c r="B571"/>
      <c r="C571"/>
      <c r="D571"/>
      <c r="E571"/>
      <c r="F571"/>
      <c r="G571"/>
      <c r="H571"/>
      <c r="I571"/>
      <c r="J571"/>
      <c r="K571" s="2"/>
      <c r="Q571"/>
      <c r="R571"/>
      <c r="S571"/>
      <c r="T571"/>
      <c r="U571"/>
    </row>
    <row r="572" spans="1:21" ht="15" x14ac:dyDescent="0.25">
      <c r="A572" s="1"/>
      <c r="B572"/>
      <c r="C572"/>
      <c r="D572"/>
      <c r="E572"/>
      <c r="F572"/>
      <c r="G572"/>
      <c r="H572"/>
      <c r="I572"/>
      <c r="J572"/>
      <c r="K572" s="2"/>
      <c r="Q572"/>
      <c r="R572"/>
      <c r="S572"/>
      <c r="T572"/>
      <c r="U572"/>
    </row>
    <row r="573" spans="1:21" ht="15" x14ac:dyDescent="0.25">
      <c r="A573" s="1"/>
      <c r="B573"/>
      <c r="C573"/>
      <c r="D573"/>
      <c r="E573"/>
      <c r="F573"/>
      <c r="G573"/>
      <c r="H573"/>
      <c r="I573"/>
      <c r="J573"/>
      <c r="K573" s="2"/>
      <c r="Q573"/>
      <c r="R573"/>
      <c r="S573"/>
      <c r="T573"/>
      <c r="U573"/>
    </row>
    <row r="574" spans="1:21" ht="15" x14ac:dyDescent="0.25">
      <c r="A574" s="1"/>
      <c r="B574"/>
      <c r="C574"/>
      <c r="D574"/>
      <c r="E574"/>
      <c r="F574"/>
      <c r="G574"/>
      <c r="H574"/>
      <c r="I574"/>
      <c r="J574"/>
      <c r="K574" s="2"/>
      <c r="Q574"/>
      <c r="R574"/>
      <c r="S574"/>
      <c r="T574"/>
      <c r="U574"/>
    </row>
    <row r="575" spans="1:21" ht="15" x14ac:dyDescent="0.25">
      <c r="A575" s="1"/>
      <c r="B575"/>
      <c r="C575"/>
      <c r="D575"/>
      <c r="E575"/>
      <c r="F575"/>
      <c r="G575"/>
      <c r="H575"/>
      <c r="I575"/>
      <c r="J575"/>
      <c r="K575" s="2"/>
      <c r="Q575"/>
      <c r="R575"/>
      <c r="S575"/>
      <c r="T575"/>
      <c r="U575"/>
    </row>
    <row r="576" spans="1:21" ht="15" x14ac:dyDescent="0.25">
      <c r="A576" s="1"/>
      <c r="B576"/>
      <c r="C576"/>
      <c r="D576"/>
      <c r="E576"/>
      <c r="F576"/>
      <c r="G576"/>
      <c r="H576"/>
      <c r="I576"/>
      <c r="J576"/>
      <c r="K576" s="2"/>
      <c r="Q576"/>
      <c r="R576"/>
      <c r="S576"/>
      <c r="T576"/>
      <c r="U576"/>
    </row>
    <row r="577" spans="1:21" ht="15" x14ac:dyDescent="0.25">
      <c r="A577" s="1"/>
      <c r="B577"/>
      <c r="C577"/>
      <c r="D577"/>
      <c r="E577"/>
      <c r="F577"/>
      <c r="G577"/>
      <c r="H577"/>
      <c r="I577"/>
      <c r="J577"/>
      <c r="K577" s="2"/>
      <c r="Q577"/>
      <c r="R577"/>
      <c r="S577"/>
      <c r="T577"/>
      <c r="U577"/>
    </row>
    <row r="578" spans="1:21" ht="15" x14ac:dyDescent="0.25">
      <c r="A578" s="1"/>
      <c r="B578"/>
      <c r="C578"/>
      <c r="D578"/>
      <c r="E578"/>
      <c r="F578"/>
      <c r="G578"/>
      <c r="H578"/>
      <c r="I578"/>
      <c r="J578"/>
      <c r="K578" s="2"/>
      <c r="Q578"/>
      <c r="R578"/>
      <c r="S578"/>
      <c r="T578"/>
      <c r="U578"/>
    </row>
    <row r="579" spans="1:21" ht="15" x14ac:dyDescent="0.25">
      <c r="A579" s="1"/>
      <c r="B579"/>
      <c r="C579"/>
      <c r="D579"/>
      <c r="E579"/>
      <c r="F579"/>
      <c r="G579"/>
      <c r="H579"/>
      <c r="I579"/>
      <c r="J579"/>
      <c r="K579" s="2"/>
      <c r="Q579"/>
      <c r="R579"/>
      <c r="S579"/>
      <c r="T579"/>
      <c r="U579"/>
    </row>
    <row r="580" spans="1:21" ht="15" x14ac:dyDescent="0.25">
      <c r="A580" s="1"/>
      <c r="B580"/>
      <c r="C580"/>
      <c r="D580"/>
      <c r="E580"/>
      <c r="F580"/>
      <c r="G580"/>
      <c r="H580"/>
      <c r="I580"/>
      <c r="J580"/>
      <c r="K580" s="2"/>
      <c r="Q580"/>
      <c r="R580"/>
      <c r="S580"/>
      <c r="T580"/>
      <c r="U580"/>
    </row>
    <row r="581" spans="1:21" ht="15" x14ac:dyDescent="0.25">
      <c r="A581" s="1"/>
      <c r="B581"/>
      <c r="C581"/>
      <c r="D581"/>
      <c r="E581"/>
      <c r="F581"/>
      <c r="G581"/>
      <c r="H581"/>
      <c r="I581"/>
      <c r="J581"/>
      <c r="K581" s="2"/>
      <c r="Q581"/>
      <c r="R581"/>
      <c r="S581"/>
      <c r="T581"/>
      <c r="U581"/>
    </row>
    <row r="582" spans="1:21" ht="15" x14ac:dyDescent="0.25">
      <c r="A582" s="1"/>
      <c r="B582"/>
      <c r="C582"/>
      <c r="D582"/>
      <c r="E582"/>
      <c r="F582"/>
      <c r="G582"/>
      <c r="H582"/>
      <c r="I582"/>
      <c r="J582"/>
      <c r="K582" s="2"/>
      <c r="Q582"/>
      <c r="R582"/>
      <c r="S582"/>
      <c r="T582"/>
      <c r="U582"/>
    </row>
    <row r="583" spans="1:21" ht="15" x14ac:dyDescent="0.25">
      <c r="A583" s="1"/>
      <c r="B583"/>
      <c r="C583"/>
      <c r="D583"/>
      <c r="E583"/>
      <c r="F583"/>
      <c r="G583"/>
      <c r="H583"/>
      <c r="I583"/>
      <c r="J583"/>
      <c r="K583" s="2"/>
      <c r="Q583"/>
      <c r="R583"/>
      <c r="S583"/>
      <c r="T583"/>
      <c r="U583"/>
    </row>
    <row r="584" spans="1:21" ht="15" x14ac:dyDescent="0.25">
      <c r="A584" s="1"/>
      <c r="B584"/>
      <c r="C584"/>
      <c r="D584"/>
      <c r="E584"/>
      <c r="F584"/>
      <c r="G584"/>
      <c r="H584"/>
      <c r="I584"/>
      <c r="J584"/>
      <c r="K584" s="2"/>
      <c r="Q584"/>
      <c r="R584"/>
      <c r="S584"/>
      <c r="T584"/>
      <c r="U584"/>
    </row>
    <row r="585" spans="1:21" ht="15" x14ac:dyDescent="0.25">
      <c r="A585" s="1"/>
      <c r="B585"/>
      <c r="C585"/>
      <c r="D585"/>
      <c r="E585"/>
      <c r="F585"/>
      <c r="G585"/>
      <c r="H585"/>
      <c r="I585"/>
      <c r="J585"/>
      <c r="K585" s="2"/>
      <c r="Q585"/>
      <c r="R585"/>
      <c r="S585"/>
      <c r="T585"/>
      <c r="U585"/>
    </row>
    <row r="586" spans="1:21" ht="15" x14ac:dyDescent="0.25">
      <c r="A586" s="1"/>
      <c r="B586"/>
      <c r="C586"/>
      <c r="D586"/>
      <c r="E586"/>
      <c r="F586"/>
      <c r="G586"/>
      <c r="H586"/>
      <c r="I586"/>
      <c r="J586"/>
      <c r="K586" s="2"/>
      <c r="Q586"/>
      <c r="R586"/>
      <c r="S586"/>
      <c r="T586"/>
      <c r="U586"/>
    </row>
    <row r="587" spans="1:21" ht="15" x14ac:dyDescent="0.25">
      <c r="A587" s="1"/>
      <c r="B587"/>
      <c r="C587"/>
      <c r="D587"/>
      <c r="E587"/>
      <c r="F587"/>
      <c r="G587"/>
      <c r="H587"/>
      <c r="I587"/>
      <c r="J587"/>
      <c r="K587" s="2"/>
      <c r="Q587"/>
      <c r="R587"/>
      <c r="S587"/>
      <c r="T587"/>
      <c r="U587"/>
    </row>
    <row r="588" spans="1:21" ht="15" x14ac:dyDescent="0.25">
      <c r="A588" s="1"/>
      <c r="B588"/>
      <c r="C588"/>
      <c r="D588"/>
      <c r="E588"/>
      <c r="F588"/>
      <c r="G588"/>
      <c r="H588"/>
      <c r="I588"/>
      <c r="J588"/>
      <c r="K588" s="2"/>
      <c r="Q588"/>
      <c r="R588"/>
      <c r="S588"/>
      <c r="T588"/>
      <c r="U588"/>
    </row>
    <row r="589" spans="1:21" ht="15" x14ac:dyDescent="0.25">
      <c r="A589" s="1"/>
      <c r="B589"/>
      <c r="C589"/>
      <c r="D589"/>
      <c r="E589"/>
      <c r="F589"/>
      <c r="G589"/>
      <c r="H589"/>
      <c r="I589"/>
      <c r="J589"/>
      <c r="K589" s="2"/>
      <c r="Q589"/>
      <c r="R589"/>
      <c r="S589"/>
      <c r="T589"/>
      <c r="U589"/>
    </row>
    <row r="590" spans="1:21" ht="15" x14ac:dyDescent="0.25">
      <c r="A590" s="1"/>
      <c r="B590"/>
      <c r="C590"/>
      <c r="D590"/>
      <c r="E590"/>
      <c r="F590"/>
      <c r="G590"/>
      <c r="H590"/>
      <c r="I590"/>
      <c r="J590"/>
      <c r="K590" s="2"/>
      <c r="Q590"/>
      <c r="R590"/>
      <c r="S590"/>
      <c r="T590"/>
      <c r="U590"/>
    </row>
    <row r="591" spans="1:21" ht="15" x14ac:dyDescent="0.25">
      <c r="A591" s="1"/>
      <c r="B591"/>
      <c r="C591"/>
      <c r="D591"/>
      <c r="E591"/>
      <c r="F591"/>
      <c r="G591"/>
      <c r="H591"/>
      <c r="I591"/>
      <c r="J591"/>
      <c r="K591" s="2"/>
      <c r="Q591"/>
      <c r="R591"/>
      <c r="S591"/>
      <c r="T591"/>
      <c r="U591"/>
    </row>
    <row r="592" spans="1:21" ht="15" x14ac:dyDescent="0.25">
      <c r="A592" s="1"/>
      <c r="B592"/>
      <c r="C592"/>
      <c r="D592"/>
      <c r="E592"/>
      <c r="F592"/>
      <c r="G592"/>
      <c r="H592"/>
      <c r="I592"/>
      <c r="J592"/>
      <c r="K592" s="2"/>
      <c r="Q592"/>
      <c r="R592"/>
      <c r="S592"/>
      <c r="T592"/>
      <c r="U592"/>
    </row>
    <row r="593" spans="1:21" ht="15" x14ac:dyDescent="0.25">
      <c r="A593" s="1"/>
      <c r="B593"/>
      <c r="C593"/>
      <c r="D593"/>
      <c r="E593"/>
      <c r="F593"/>
      <c r="G593"/>
      <c r="H593"/>
      <c r="I593"/>
      <c r="J593"/>
      <c r="K593" s="2"/>
      <c r="Q593"/>
      <c r="R593"/>
      <c r="S593"/>
      <c r="T593"/>
      <c r="U593"/>
    </row>
    <row r="594" spans="1:21" ht="15" x14ac:dyDescent="0.25">
      <c r="A594" s="1"/>
      <c r="B594"/>
      <c r="C594"/>
      <c r="D594"/>
      <c r="E594"/>
      <c r="F594"/>
      <c r="G594"/>
      <c r="H594"/>
      <c r="I594"/>
      <c r="J594"/>
      <c r="K594" s="2"/>
      <c r="Q594"/>
      <c r="R594"/>
      <c r="S594"/>
      <c r="T594"/>
      <c r="U594"/>
    </row>
    <row r="595" spans="1:21" ht="15" x14ac:dyDescent="0.25">
      <c r="A595" s="1"/>
      <c r="B595"/>
      <c r="C595"/>
      <c r="D595"/>
      <c r="E595"/>
      <c r="F595"/>
      <c r="G595"/>
      <c r="H595"/>
      <c r="I595"/>
      <c r="J595"/>
      <c r="K595" s="2"/>
      <c r="Q595"/>
      <c r="R595"/>
      <c r="S595"/>
      <c r="T595"/>
      <c r="U595"/>
    </row>
    <row r="596" spans="1:21" ht="15" x14ac:dyDescent="0.25">
      <c r="A596" s="1"/>
      <c r="B596"/>
      <c r="C596"/>
      <c r="D596"/>
      <c r="E596"/>
      <c r="F596"/>
      <c r="G596"/>
      <c r="H596"/>
      <c r="I596"/>
      <c r="J596"/>
      <c r="K596" s="2"/>
      <c r="Q596"/>
      <c r="R596"/>
      <c r="S596"/>
      <c r="T596"/>
      <c r="U596"/>
    </row>
    <row r="597" spans="1:21" ht="15" x14ac:dyDescent="0.25">
      <c r="A597" s="1"/>
      <c r="B597"/>
      <c r="C597"/>
      <c r="D597"/>
      <c r="E597"/>
      <c r="F597"/>
      <c r="G597"/>
      <c r="H597"/>
      <c r="I597"/>
      <c r="J597"/>
      <c r="K597" s="2"/>
      <c r="Q597"/>
      <c r="R597"/>
      <c r="S597"/>
      <c r="T597"/>
      <c r="U597"/>
    </row>
    <row r="598" spans="1:21" ht="15" x14ac:dyDescent="0.25">
      <c r="A598" s="1"/>
      <c r="B598"/>
      <c r="C598"/>
      <c r="D598"/>
      <c r="E598"/>
      <c r="F598"/>
      <c r="G598"/>
      <c r="H598"/>
      <c r="I598"/>
      <c r="J598"/>
      <c r="K598" s="2"/>
      <c r="Q598"/>
      <c r="R598"/>
      <c r="S598"/>
      <c r="T598"/>
      <c r="U598"/>
    </row>
    <row r="599" spans="1:21" ht="15" x14ac:dyDescent="0.25">
      <c r="A599" s="1"/>
      <c r="B599"/>
      <c r="C599"/>
      <c r="D599"/>
      <c r="E599"/>
      <c r="F599"/>
      <c r="G599"/>
      <c r="H599"/>
      <c r="I599"/>
      <c r="J599"/>
      <c r="K599" s="2"/>
      <c r="Q599"/>
      <c r="R599"/>
      <c r="S599"/>
      <c r="T599"/>
      <c r="U599"/>
    </row>
    <row r="600" spans="1:21" ht="15" x14ac:dyDescent="0.25">
      <c r="A600" s="1"/>
      <c r="B600"/>
      <c r="C600"/>
      <c r="D600"/>
      <c r="E600"/>
      <c r="F600"/>
      <c r="G600"/>
      <c r="H600"/>
      <c r="I600"/>
      <c r="J600"/>
      <c r="K600" s="2"/>
      <c r="Q600"/>
      <c r="R600"/>
      <c r="S600"/>
      <c r="T600"/>
      <c r="U600"/>
    </row>
    <row r="601" spans="1:21" ht="15" x14ac:dyDescent="0.25">
      <c r="A601" s="1"/>
      <c r="B601"/>
      <c r="C601"/>
      <c r="D601"/>
      <c r="E601"/>
      <c r="F601"/>
      <c r="G601"/>
      <c r="H601"/>
      <c r="I601"/>
      <c r="J601"/>
      <c r="K601" s="2"/>
      <c r="Q601"/>
      <c r="R601"/>
      <c r="S601"/>
      <c r="T601"/>
      <c r="U601"/>
    </row>
    <row r="602" spans="1:21" ht="15" x14ac:dyDescent="0.25">
      <c r="A602" s="1"/>
      <c r="B602"/>
      <c r="C602"/>
      <c r="D602"/>
      <c r="E602"/>
      <c r="F602"/>
      <c r="G602"/>
      <c r="H602"/>
      <c r="I602"/>
      <c r="J602"/>
      <c r="K602" s="2"/>
      <c r="Q602"/>
      <c r="R602"/>
      <c r="S602"/>
      <c r="T602"/>
      <c r="U602"/>
    </row>
    <row r="603" spans="1:21" ht="15" x14ac:dyDescent="0.25">
      <c r="A603" s="1"/>
      <c r="B603"/>
      <c r="C603"/>
      <c r="D603"/>
      <c r="E603"/>
      <c r="F603"/>
      <c r="G603"/>
      <c r="H603"/>
      <c r="I603"/>
      <c r="J603"/>
      <c r="K603" s="2"/>
      <c r="Q603"/>
      <c r="R603"/>
      <c r="S603"/>
      <c r="T603"/>
      <c r="U603"/>
    </row>
    <row r="604" spans="1:21" ht="15" x14ac:dyDescent="0.25">
      <c r="A604" s="1"/>
      <c r="B604"/>
      <c r="C604"/>
      <c r="D604"/>
      <c r="E604"/>
      <c r="F604"/>
      <c r="G604"/>
      <c r="H604"/>
      <c r="I604"/>
      <c r="J604"/>
      <c r="K604" s="2"/>
      <c r="Q604"/>
      <c r="R604"/>
      <c r="S604"/>
      <c r="T604"/>
      <c r="U604"/>
    </row>
    <row r="605" spans="1:21" ht="15" x14ac:dyDescent="0.25">
      <c r="A605" s="1"/>
      <c r="B605"/>
      <c r="C605"/>
      <c r="D605"/>
      <c r="E605"/>
      <c r="F605"/>
      <c r="G605"/>
      <c r="H605"/>
      <c r="I605"/>
      <c r="J605"/>
      <c r="K605" s="2"/>
      <c r="Q605"/>
      <c r="R605"/>
      <c r="S605"/>
      <c r="T605"/>
      <c r="U605"/>
    </row>
    <row r="606" spans="1:21" ht="15" x14ac:dyDescent="0.25">
      <c r="A606" s="1"/>
      <c r="B606"/>
      <c r="C606"/>
      <c r="D606"/>
      <c r="E606"/>
      <c r="F606"/>
      <c r="G606"/>
      <c r="H606"/>
      <c r="I606"/>
      <c r="J606"/>
      <c r="K606" s="2"/>
      <c r="Q606"/>
      <c r="R606"/>
      <c r="S606"/>
      <c r="T606"/>
      <c r="U606"/>
    </row>
    <row r="607" spans="1:21" ht="15" x14ac:dyDescent="0.25">
      <c r="A607" s="1"/>
      <c r="B607"/>
      <c r="C607"/>
      <c r="D607"/>
      <c r="E607"/>
      <c r="F607"/>
      <c r="G607"/>
      <c r="H607"/>
      <c r="I607"/>
      <c r="J607"/>
      <c r="K607" s="2"/>
      <c r="Q607"/>
      <c r="R607"/>
      <c r="S607"/>
      <c r="T607"/>
      <c r="U607"/>
    </row>
    <row r="608" spans="1:21" ht="15" x14ac:dyDescent="0.25">
      <c r="A608" s="1"/>
      <c r="B608"/>
      <c r="C608"/>
      <c r="D608"/>
      <c r="E608"/>
      <c r="F608"/>
      <c r="G608"/>
      <c r="H608"/>
      <c r="I608"/>
      <c r="J608"/>
      <c r="K608" s="2"/>
      <c r="Q608"/>
      <c r="R608"/>
      <c r="S608"/>
      <c r="T608"/>
      <c r="U608"/>
    </row>
    <row r="609" spans="1:21" ht="15" x14ac:dyDescent="0.25">
      <c r="A609" s="1"/>
      <c r="B609"/>
      <c r="C609"/>
      <c r="D609"/>
      <c r="E609"/>
      <c r="F609"/>
      <c r="G609"/>
      <c r="H609"/>
      <c r="I609"/>
      <c r="J609"/>
      <c r="K609" s="2"/>
      <c r="Q609"/>
      <c r="R609"/>
      <c r="S609"/>
      <c r="T609"/>
      <c r="U609"/>
    </row>
    <row r="610" spans="1:21" ht="15" x14ac:dyDescent="0.25">
      <c r="A610" s="1"/>
      <c r="B610"/>
      <c r="C610"/>
      <c r="D610"/>
      <c r="E610"/>
      <c r="F610"/>
      <c r="G610"/>
      <c r="H610"/>
      <c r="I610"/>
      <c r="J610"/>
      <c r="K610" s="2"/>
      <c r="Q610"/>
      <c r="R610"/>
      <c r="S610"/>
      <c r="T610"/>
      <c r="U610"/>
    </row>
    <row r="611" spans="1:21" ht="15" x14ac:dyDescent="0.25">
      <c r="A611" s="1"/>
      <c r="B611"/>
      <c r="C611"/>
      <c r="D611"/>
      <c r="E611"/>
      <c r="F611"/>
      <c r="G611"/>
      <c r="H611"/>
      <c r="I611"/>
      <c r="J611"/>
      <c r="K611" s="2"/>
      <c r="Q611"/>
      <c r="R611"/>
      <c r="S611"/>
      <c r="T611"/>
      <c r="U611"/>
    </row>
    <row r="612" spans="1:21" ht="15" x14ac:dyDescent="0.25">
      <c r="A612" s="1"/>
      <c r="B612"/>
      <c r="C612"/>
      <c r="D612"/>
      <c r="E612"/>
      <c r="F612"/>
      <c r="G612"/>
      <c r="H612"/>
      <c r="I612"/>
      <c r="J612"/>
      <c r="K612" s="2"/>
      <c r="Q612"/>
      <c r="R612"/>
      <c r="S612"/>
      <c r="T612"/>
      <c r="U612"/>
    </row>
    <row r="613" spans="1:21" ht="15" x14ac:dyDescent="0.25">
      <c r="A613" s="1"/>
      <c r="B613"/>
      <c r="C613"/>
      <c r="D613"/>
      <c r="E613"/>
      <c r="F613"/>
      <c r="G613"/>
      <c r="H613"/>
      <c r="I613"/>
      <c r="J613"/>
      <c r="K613" s="2"/>
      <c r="Q613"/>
      <c r="R613"/>
      <c r="S613"/>
      <c r="T613"/>
      <c r="U613"/>
    </row>
    <row r="614" spans="1:21" ht="15" x14ac:dyDescent="0.25">
      <c r="A614" s="1"/>
      <c r="B614"/>
      <c r="C614"/>
      <c r="D614"/>
      <c r="E614"/>
      <c r="F614"/>
      <c r="G614"/>
      <c r="H614"/>
      <c r="I614"/>
      <c r="J614"/>
      <c r="K614" s="2"/>
      <c r="Q614"/>
      <c r="R614"/>
      <c r="S614"/>
      <c r="T614"/>
      <c r="U614"/>
    </row>
    <row r="615" spans="1:21" ht="15" x14ac:dyDescent="0.25">
      <c r="A615" s="1"/>
      <c r="B615"/>
      <c r="C615"/>
      <c r="D615"/>
      <c r="E615"/>
      <c r="F615"/>
      <c r="G615"/>
      <c r="H615"/>
      <c r="I615"/>
      <c r="J615"/>
      <c r="K615" s="2"/>
      <c r="Q615"/>
      <c r="R615"/>
      <c r="S615"/>
      <c r="T615"/>
      <c r="U615"/>
    </row>
    <row r="616" spans="1:21" ht="15" x14ac:dyDescent="0.25">
      <c r="A616" s="1"/>
      <c r="B616"/>
      <c r="C616"/>
      <c r="D616"/>
      <c r="E616"/>
      <c r="F616"/>
      <c r="G616"/>
      <c r="H616"/>
      <c r="I616"/>
      <c r="J616"/>
      <c r="K616" s="2"/>
      <c r="Q616"/>
      <c r="R616"/>
      <c r="S616"/>
      <c r="T616"/>
      <c r="U616"/>
    </row>
    <row r="617" spans="1:21" ht="15" x14ac:dyDescent="0.25">
      <c r="A617" s="1"/>
      <c r="B617"/>
      <c r="C617"/>
      <c r="D617"/>
      <c r="E617"/>
      <c r="F617"/>
      <c r="G617"/>
      <c r="H617"/>
      <c r="I617"/>
      <c r="J617"/>
      <c r="K617" s="2"/>
      <c r="Q617"/>
      <c r="R617"/>
      <c r="S617"/>
      <c r="T617"/>
      <c r="U617"/>
    </row>
    <row r="618" spans="1:21" ht="15" x14ac:dyDescent="0.25">
      <c r="A618" s="1"/>
      <c r="B618"/>
      <c r="C618"/>
      <c r="D618"/>
      <c r="E618"/>
      <c r="F618"/>
      <c r="G618"/>
      <c r="H618"/>
      <c r="I618"/>
      <c r="J618"/>
      <c r="K618" s="2"/>
      <c r="Q618"/>
      <c r="R618"/>
      <c r="S618"/>
      <c r="T618"/>
      <c r="U618"/>
    </row>
    <row r="619" spans="1:21" ht="15" x14ac:dyDescent="0.25">
      <c r="A619" s="1"/>
      <c r="B619"/>
      <c r="C619"/>
      <c r="D619"/>
      <c r="E619"/>
      <c r="F619"/>
      <c r="G619"/>
      <c r="H619"/>
      <c r="I619"/>
      <c r="J619"/>
      <c r="K619" s="2"/>
      <c r="Q619"/>
      <c r="R619"/>
      <c r="S619"/>
      <c r="T619"/>
      <c r="U619"/>
    </row>
    <row r="620" spans="1:21" ht="15" x14ac:dyDescent="0.25">
      <c r="A620" s="1"/>
      <c r="B620"/>
      <c r="C620"/>
      <c r="D620"/>
      <c r="E620"/>
      <c r="F620"/>
      <c r="G620"/>
      <c r="H620"/>
      <c r="I620"/>
      <c r="J620"/>
      <c r="K620" s="2"/>
      <c r="Q620"/>
      <c r="R620"/>
      <c r="S620"/>
      <c r="T620"/>
      <c r="U620"/>
    </row>
    <row r="621" spans="1:21" ht="15" x14ac:dyDescent="0.25">
      <c r="A621" s="1"/>
      <c r="B621"/>
      <c r="C621"/>
      <c r="D621"/>
      <c r="E621"/>
      <c r="F621"/>
      <c r="G621"/>
      <c r="H621"/>
      <c r="I621"/>
      <c r="J621"/>
      <c r="K621" s="2"/>
      <c r="Q621"/>
      <c r="R621"/>
      <c r="S621"/>
      <c r="T621"/>
      <c r="U621"/>
    </row>
    <row r="622" spans="1:21" ht="15" x14ac:dyDescent="0.25">
      <c r="A622" s="1"/>
      <c r="B622"/>
      <c r="C622"/>
      <c r="D622"/>
      <c r="E622"/>
      <c r="F622"/>
      <c r="G622"/>
      <c r="H622"/>
      <c r="I622"/>
      <c r="J622"/>
      <c r="K622" s="2"/>
      <c r="Q622"/>
      <c r="R622"/>
      <c r="S622"/>
      <c r="T622"/>
      <c r="U622"/>
    </row>
    <row r="623" spans="1:21" ht="15" x14ac:dyDescent="0.25">
      <c r="A623" s="1"/>
      <c r="B623"/>
      <c r="C623"/>
      <c r="D623"/>
      <c r="E623"/>
      <c r="F623"/>
      <c r="G623"/>
      <c r="H623"/>
      <c r="I623"/>
      <c r="J623"/>
      <c r="K623" s="2"/>
      <c r="Q623"/>
      <c r="R623"/>
      <c r="S623"/>
      <c r="T623"/>
      <c r="U623"/>
    </row>
    <row r="624" spans="1:21" ht="15" x14ac:dyDescent="0.25">
      <c r="A624" s="1"/>
      <c r="B624"/>
      <c r="C624"/>
      <c r="D624"/>
      <c r="E624"/>
      <c r="F624"/>
      <c r="G624"/>
      <c r="H624"/>
      <c r="I624"/>
      <c r="J624"/>
      <c r="K624" s="2"/>
      <c r="Q624"/>
      <c r="R624"/>
      <c r="S624"/>
      <c r="T624"/>
      <c r="U624"/>
    </row>
    <row r="625" spans="1:21" ht="15" x14ac:dyDescent="0.25">
      <c r="A625" s="1"/>
      <c r="B625"/>
      <c r="C625"/>
      <c r="D625"/>
      <c r="E625"/>
      <c r="F625"/>
      <c r="G625"/>
      <c r="H625"/>
      <c r="I625"/>
      <c r="J625"/>
      <c r="K625" s="2"/>
      <c r="Q625"/>
      <c r="R625"/>
      <c r="S625"/>
      <c r="T625"/>
      <c r="U625"/>
    </row>
    <row r="626" spans="1:21" ht="15" x14ac:dyDescent="0.25">
      <c r="A626" s="1"/>
      <c r="B626"/>
      <c r="C626"/>
      <c r="D626"/>
      <c r="E626"/>
      <c r="F626"/>
      <c r="G626"/>
      <c r="H626"/>
      <c r="I626"/>
      <c r="J626"/>
      <c r="K626" s="2"/>
      <c r="Q626"/>
      <c r="R626"/>
      <c r="S626"/>
      <c r="T626"/>
      <c r="U626"/>
    </row>
    <row r="627" spans="1:21" ht="15" x14ac:dyDescent="0.25">
      <c r="A627" s="1"/>
      <c r="B627"/>
      <c r="C627"/>
      <c r="D627"/>
      <c r="E627"/>
      <c r="F627"/>
      <c r="G627"/>
      <c r="H627"/>
      <c r="I627"/>
      <c r="J627"/>
      <c r="K627" s="2"/>
      <c r="Q627"/>
      <c r="R627"/>
      <c r="S627"/>
      <c r="T627"/>
      <c r="U627"/>
    </row>
    <row r="628" spans="1:21" ht="15" x14ac:dyDescent="0.25">
      <c r="A628" s="1"/>
      <c r="B628"/>
      <c r="C628"/>
      <c r="D628"/>
      <c r="E628"/>
      <c r="F628"/>
      <c r="G628"/>
      <c r="H628"/>
      <c r="I628"/>
      <c r="J628"/>
      <c r="K628" s="2"/>
      <c r="Q628"/>
      <c r="R628"/>
      <c r="S628"/>
      <c r="T628"/>
      <c r="U628"/>
    </row>
    <row r="629" spans="1:21" ht="15" x14ac:dyDescent="0.25">
      <c r="A629" s="1"/>
      <c r="B629"/>
      <c r="C629"/>
      <c r="D629"/>
      <c r="E629"/>
      <c r="F629"/>
      <c r="G629"/>
      <c r="H629"/>
      <c r="I629"/>
      <c r="J629"/>
      <c r="K629" s="2"/>
      <c r="Q629"/>
      <c r="R629"/>
      <c r="S629"/>
      <c r="T629"/>
      <c r="U629"/>
    </row>
    <row r="630" spans="1:21" ht="15" x14ac:dyDescent="0.25">
      <c r="A630" s="1"/>
      <c r="B630"/>
      <c r="C630"/>
      <c r="D630"/>
      <c r="E630"/>
      <c r="F630"/>
      <c r="G630"/>
      <c r="H630"/>
      <c r="I630"/>
      <c r="J630"/>
      <c r="K630" s="2"/>
      <c r="Q630"/>
      <c r="R630"/>
      <c r="S630"/>
      <c r="T630"/>
      <c r="U630"/>
    </row>
    <row r="631" spans="1:21" ht="15" x14ac:dyDescent="0.25">
      <c r="A631" s="1"/>
      <c r="B631"/>
      <c r="C631"/>
      <c r="D631"/>
      <c r="E631"/>
      <c r="F631"/>
      <c r="G631"/>
      <c r="H631"/>
      <c r="I631"/>
      <c r="J631"/>
      <c r="K631" s="2"/>
      <c r="Q631"/>
      <c r="R631"/>
      <c r="S631"/>
      <c r="T631"/>
      <c r="U631"/>
    </row>
    <row r="632" spans="1:21" ht="15" x14ac:dyDescent="0.25">
      <c r="A632" s="1"/>
      <c r="B632"/>
      <c r="C632"/>
      <c r="D632"/>
      <c r="E632"/>
      <c r="F632"/>
      <c r="G632"/>
      <c r="H632"/>
      <c r="I632"/>
      <c r="J632"/>
      <c r="K632" s="2"/>
      <c r="Q632"/>
      <c r="R632"/>
      <c r="S632"/>
      <c r="T632"/>
      <c r="U632"/>
    </row>
    <row r="633" spans="1:21" ht="15" x14ac:dyDescent="0.25">
      <c r="A633" s="1"/>
      <c r="B633"/>
      <c r="C633"/>
      <c r="D633"/>
      <c r="E633"/>
      <c r="F633"/>
      <c r="G633"/>
      <c r="H633"/>
      <c r="I633"/>
      <c r="J633"/>
      <c r="K633" s="2"/>
      <c r="Q633"/>
      <c r="R633"/>
      <c r="S633"/>
      <c r="T633"/>
      <c r="U633"/>
    </row>
    <row r="634" spans="1:21" ht="15" x14ac:dyDescent="0.25">
      <c r="A634" s="1"/>
      <c r="B634"/>
      <c r="C634"/>
      <c r="D634"/>
      <c r="E634"/>
      <c r="F634"/>
      <c r="G634"/>
      <c r="H634"/>
      <c r="I634"/>
      <c r="J634"/>
      <c r="K634" s="2"/>
      <c r="Q634"/>
      <c r="R634"/>
      <c r="S634"/>
      <c r="T634"/>
      <c r="U634"/>
    </row>
    <row r="635" spans="1:21" ht="15" x14ac:dyDescent="0.25">
      <c r="A635" s="1"/>
      <c r="B635"/>
      <c r="C635"/>
      <c r="D635"/>
      <c r="E635"/>
      <c r="F635"/>
      <c r="G635"/>
      <c r="H635"/>
      <c r="I635"/>
      <c r="J635"/>
      <c r="K635" s="2"/>
      <c r="Q635"/>
      <c r="R635"/>
      <c r="S635"/>
      <c r="T635"/>
      <c r="U635"/>
    </row>
    <row r="636" spans="1:21" ht="15" x14ac:dyDescent="0.25">
      <c r="A636" s="1"/>
      <c r="B636"/>
      <c r="C636"/>
      <c r="D636"/>
      <c r="E636"/>
      <c r="F636"/>
      <c r="G636"/>
      <c r="H636"/>
      <c r="I636"/>
      <c r="J636"/>
      <c r="K636" s="2"/>
      <c r="Q636"/>
      <c r="R636"/>
      <c r="S636"/>
      <c r="T636"/>
      <c r="U636"/>
    </row>
    <row r="637" spans="1:21" ht="15" x14ac:dyDescent="0.25">
      <c r="A637" s="1"/>
      <c r="B637"/>
      <c r="C637"/>
      <c r="D637"/>
      <c r="E637"/>
      <c r="F637"/>
      <c r="G637"/>
      <c r="H637"/>
      <c r="I637"/>
      <c r="J637"/>
      <c r="K637" s="2"/>
      <c r="Q637"/>
      <c r="R637"/>
      <c r="S637"/>
      <c r="T637"/>
      <c r="U637"/>
    </row>
    <row r="638" spans="1:21" ht="15" x14ac:dyDescent="0.25">
      <c r="A638" s="1"/>
      <c r="B638"/>
      <c r="C638"/>
      <c r="D638"/>
      <c r="E638"/>
      <c r="F638"/>
      <c r="G638"/>
      <c r="H638"/>
      <c r="I638"/>
      <c r="J638"/>
      <c r="K638" s="2"/>
      <c r="Q638"/>
      <c r="R638"/>
      <c r="S638"/>
      <c r="T638"/>
      <c r="U638"/>
    </row>
    <row r="639" spans="1:21" ht="15" x14ac:dyDescent="0.25">
      <c r="A639" s="1"/>
      <c r="B639"/>
      <c r="C639"/>
      <c r="D639"/>
      <c r="E639"/>
      <c r="F639"/>
      <c r="G639"/>
      <c r="H639"/>
      <c r="I639"/>
      <c r="J639"/>
      <c r="K639" s="2"/>
      <c r="Q639"/>
      <c r="R639"/>
      <c r="S639"/>
      <c r="T639"/>
      <c r="U639"/>
    </row>
    <row r="640" spans="1:21" ht="15" x14ac:dyDescent="0.25">
      <c r="A640" s="1"/>
      <c r="B640"/>
      <c r="C640"/>
      <c r="D640"/>
      <c r="E640"/>
      <c r="F640"/>
      <c r="G640"/>
      <c r="H640"/>
      <c r="I640"/>
      <c r="J640"/>
      <c r="K640" s="2"/>
      <c r="Q640"/>
      <c r="R640"/>
      <c r="S640"/>
      <c r="T640"/>
      <c r="U640"/>
    </row>
    <row r="641" spans="1:21" ht="15" x14ac:dyDescent="0.25">
      <c r="A641" s="1"/>
      <c r="B641"/>
      <c r="C641"/>
      <c r="D641"/>
      <c r="E641"/>
      <c r="F641"/>
      <c r="G641"/>
      <c r="H641"/>
      <c r="I641"/>
      <c r="J641"/>
      <c r="K641" s="2"/>
      <c r="Q641"/>
      <c r="R641"/>
      <c r="S641"/>
      <c r="T641"/>
      <c r="U641"/>
    </row>
    <row r="642" spans="1:21" ht="15" x14ac:dyDescent="0.25">
      <c r="A642" s="1"/>
      <c r="B642"/>
      <c r="C642"/>
      <c r="D642"/>
      <c r="E642"/>
      <c r="F642"/>
      <c r="G642"/>
      <c r="H642"/>
      <c r="I642"/>
      <c r="J642"/>
      <c r="K642" s="2"/>
      <c r="Q642"/>
      <c r="R642"/>
      <c r="S642"/>
      <c r="T642"/>
      <c r="U642"/>
    </row>
    <row r="643" spans="1:21" ht="15" x14ac:dyDescent="0.25">
      <c r="A643" s="1"/>
      <c r="B643"/>
      <c r="C643"/>
      <c r="D643"/>
      <c r="E643"/>
      <c r="F643"/>
      <c r="G643"/>
      <c r="H643"/>
      <c r="I643"/>
      <c r="J643"/>
      <c r="K643" s="2"/>
      <c r="Q643"/>
      <c r="R643"/>
      <c r="S643"/>
      <c r="T643"/>
      <c r="U643"/>
    </row>
    <row r="644" spans="1:21" ht="15" x14ac:dyDescent="0.25">
      <c r="A644" s="1"/>
      <c r="B644"/>
      <c r="C644"/>
      <c r="D644"/>
      <c r="E644"/>
      <c r="F644"/>
      <c r="G644"/>
      <c r="H644"/>
      <c r="I644"/>
      <c r="J644"/>
      <c r="K644" s="2"/>
      <c r="Q644"/>
      <c r="R644"/>
      <c r="S644"/>
      <c r="T644"/>
      <c r="U644"/>
    </row>
    <row r="645" spans="1:21" ht="15" x14ac:dyDescent="0.25">
      <c r="A645" s="1"/>
      <c r="B645"/>
      <c r="C645"/>
      <c r="D645"/>
      <c r="E645"/>
      <c r="F645"/>
      <c r="G645"/>
      <c r="H645"/>
      <c r="I645"/>
      <c r="J645"/>
      <c r="K645" s="2"/>
      <c r="Q645"/>
      <c r="R645"/>
      <c r="S645"/>
      <c r="T645"/>
      <c r="U645"/>
    </row>
    <row r="646" spans="1:21" ht="15" x14ac:dyDescent="0.25">
      <c r="A646" s="1"/>
      <c r="B646"/>
      <c r="C646"/>
      <c r="D646"/>
      <c r="E646"/>
      <c r="F646"/>
      <c r="G646"/>
      <c r="H646"/>
      <c r="I646"/>
      <c r="J646"/>
      <c r="K646" s="2"/>
      <c r="Q646"/>
      <c r="R646"/>
      <c r="S646"/>
      <c r="T646"/>
      <c r="U646"/>
    </row>
    <row r="647" spans="1:21" ht="15" x14ac:dyDescent="0.25">
      <c r="A647" s="1"/>
      <c r="B647"/>
      <c r="C647"/>
      <c r="D647"/>
      <c r="E647"/>
      <c r="F647"/>
      <c r="G647"/>
      <c r="H647"/>
      <c r="I647"/>
      <c r="J647"/>
      <c r="K647" s="2"/>
      <c r="Q647"/>
      <c r="R647"/>
      <c r="S647"/>
      <c r="T647"/>
      <c r="U647"/>
    </row>
    <row r="648" spans="1:21" ht="15" x14ac:dyDescent="0.25">
      <c r="A648" s="1"/>
      <c r="B648"/>
      <c r="C648"/>
      <c r="D648"/>
      <c r="E648"/>
      <c r="F648"/>
      <c r="G648"/>
      <c r="H648"/>
      <c r="I648"/>
      <c r="J648"/>
      <c r="K648" s="2"/>
      <c r="Q648"/>
      <c r="R648"/>
      <c r="S648"/>
      <c r="T648"/>
      <c r="U648"/>
    </row>
    <row r="649" spans="1:21" ht="15" x14ac:dyDescent="0.25">
      <c r="A649" s="1"/>
      <c r="B649"/>
      <c r="C649"/>
      <c r="D649"/>
      <c r="E649"/>
      <c r="F649"/>
      <c r="G649"/>
      <c r="H649"/>
      <c r="I649"/>
      <c r="J649"/>
      <c r="K649" s="2"/>
      <c r="Q649"/>
      <c r="R649"/>
      <c r="S649"/>
      <c r="T649"/>
      <c r="U649"/>
    </row>
    <row r="650" spans="1:21" ht="15" x14ac:dyDescent="0.25">
      <c r="A650" s="1"/>
      <c r="B650"/>
      <c r="C650"/>
      <c r="D650"/>
      <c r="E650"/>
      <c r="F650"/>
      <c r="G650"/>
      <c r="H650"/>
      <c r="I650"/>
      <c r="J650"/>
      <c r="K650" s="2"/>
      <c r="Q650"/>
      <c r="R650"/>
      <c r="S650"/>
      <c r="T650"/>
      <c r="U650"/>
    </row>
    <row r="651" spans="1:21" ht="15" x14ac:dyDescent="0.25">
      <c r="A651" s="1"/>
      <c r="B651"/>
      <c r="C651"/>
      <c r="D651"/>
      <c r="E651"/>
      <c r="F651"/>
      <c r="G651"/>
      <c r="H651"/>
      <c r="I651"/>
      <c r="J651"/>
      <c r="K651" s="2"/>
      <c r="Q651"/>
      <c r="R651"/>
      <c r="S651"/>
      <c r="T651"/>
      <c r="U651"/>
    </row>
    <row r="652" spans="1:21" ht="15" x14ac:dyDescent="0.25">
      <c r="A652" s="1"/>
      <c r="B652"/>
      <c r="C652"/>
      <c r="D652"/>
      <c r="E652"/>
      <c r="F652"/>
      <c r="G652"/>
      <c r="H652"/>
      <c r="I652"/>
      <c r="J652"/>
      <c r="K652" s="2"/>
      <c r="Q652"/>
      <c r="R652"/>
      <c r="S652"/>
      <c r="T652"/>
      <c r="U652"/>
    </row>
    <row r="653" spans="1:21" ht="15" x14ac:dyDescent="0.25">
      <c r="A653" s="1"/>
      <c r="B653"/>
      <c r="C653"/>
      <c r="D653"/>
      <c r="E653"/>
      <c r="F653"/>
      <c r="G653"/>
      <c r="H653"/>
      <c r="I653"/>
      <c r="J653"/>
      <c r="K653" s="2"/>
      <c r="Q653"/>
      <c r="R653"/>
      <c r="S653"/>
      <c r="T653"/>
      <c r="U653"/>
    </row>
    <row r="654" spans="1:21" ht="15" x14ac:dyDescent="0.25">
      <c r="A654" s="1"/>
      <c r="B654"/>
      <c r="C654"/>
      <c r="D654"/>
      <c r="E654"/>
      <c r="F654"/>
      <c r="G654"/>
      <c r="H654"/>
      <c r="I654"/>
      <c r="J654"/>
      <c r="K654" s="2"/>
      <c r="Q654"/>
      <c r="R654"/>
      <c r="S654"/>
      <c r="T654"/>
      <c r="U654"/>
    </row>
    <row r="655" spans="1:21" ht="15" x14ac:dyDescent="0.25">
      <c r="A655" s="1"/>
      <c r="B655"/>
      <c r="C655"/>
      <c r="D655"/>
      <c r="E655"/>
      <c r="F655"/>
      <c r="G655"/>
      <c r="H655"/>
      <c r="I655"/>
      <c r="J655"/>
      <c r="K655" s="2"/>
      <c r="Q655"/>
      <c r="R655"/>
      <c r="S655"/>
      <c r="T655"/>
      <c r="U655"/>
    </row>
    <row r="656" spans="1:21" ht="15" x14ac:dyDescent="0.25">
      <c r="A656" s="1"/>
      <c r="B656"/>
      <c r="C656"/>
      <c r="D656"/>
      <c r="E656"/>
      <c r="F656"/>
      <c r="G656"/>
      <c r="H656"/>
      <c r="I656"/>
      <c r="J656"/>
      <c r="K656" s="2"/>
      <c r="Q656"/>
      <c r="R656"/>
      <c r="S656"/>
      <c r="T656"/>
      <c r="U656"/>
    </row>
    <row r="657" spans="1:21" ht="15" x14ac:dyDescent="0.25">
      <c r="A657" s="1"/>
      <c r="B657"/>
      <c r="C657"/>
      <c r="D657"/>
      <c r="E657"/>
      <c r="F657"/>
      <c r="G657"/>
      <c r="H657"/>
      <c r="I657"/>
      <c r="J657"/>
      <c r="K657" s="2"/>
      <c r="Q657"/>
      <c r="R657"/>
      <c r="S657"/>
      <c r="T657"/>
      <c r="U657"/>
    </row>
    <row r="658" spans="1:21" ht="15" x14ac:dyDescent="0.25">
      <c r="A658" s="1"/>
      <c r="B658"/>
      <c r="C658"/>
      <c r="D658"/>
      <c r="E658"/>
      <c r="F658"/>
      <c r="G658"/>
      <c r="H658"/>
      <c r="I658"/>
      <c r="J658"/>
      <c r="K658" s="2"/>
      <c r="Q658"/>
      <c r="R658"/>
      <c r="S658"/>
      <c r="T658"/>
      <c r="U658"/>
    </row>
    <row r="659" spans="1:21" ht="15" x14ac:dyDescent="0.25">
      <c r="A659" s="1"/>
      <c r="B659"/>
      <c r="C659"/>
      <c r="D659"/>
      <c r="E659"/>
      <c r="F659"/>
      <c r="G659"/>
      <c r="H659"/>
      <c r="I659"/>
      <c r="J659"/>
      <c r="K659" s="2"/>
      <c r="Q659"/>
      <c r="R659"/>
      <c r="S659"/>
      <c r="T659"/>
      <c r="U659"/>
    </row>
    <row r="660" spans="1:21" ht="15" x14ac:dyDescent="0.25">
      <c r="A660" s="1"/>
      <c r="B660"/>
      <c r="C660"/>
      <c r="D660"/>
      <c r="E660"/>
      <c r="F660"/>
      <c r="G660"/>
      <c r="H660"/>
      <c r="I660"/>
      <c r="J660"/>
      <c r="K660" s="2"/>
      <c r="Q660"/>
      <c r="R660"/>
      <c r="S660"/>
      <c r="T660"/>
      <c r="U660"/>
    </row>
    <row r="661" spans="1:21" ht="15" x14ac:dyDescent="0.25">
      <c r="A661" s="1"/>
      <c r="B661"/>
      <c r="C661"/>
      <c r="D661"/>
      <c r="E661"/>
      <c r="F661"/>
      <c r="G661"/>
      <c r="H661"/>
      <c r="I661"/>
      <c r="J661"/>
      <c r="K661" s="2"/>
      <c r="Q661"/>
      <c r="R661"/>
      <c r="S661"/>
      <c r="T661"/>
      <c r="U661"/>
    </row>
    <row r="662" spans="1:21" ht="15" x14ac:dyDescent="0.25">
      <c r="A662" s="1"/>
      <c r="B662"/>
      <c r="C662"/>
      <c r="D662"/>
      <c r="E662"/>
      <c r="F662"/>
      <c r="G662"/>
      <c r="H662"/>
      <c r="I662"/>
      <c r="J662"/>
      <c r="K662" s="2"/>
      <c r="Q662"/>
      <c r="R662"/>
      <c r="S662"/>
      <c r="T662"/>
      <c r="U662"/>
    </row>
    <row r="663" spans="1:21" ht="15" x14ac:dyDescent="0.25">
      <c r="A663" s="1"/>
      <c r="B663"/>
      <c r="C663"/>
      <c r="D663"/>
      <c r="E663"/>
      <c r="F663"/>
      <c r="G663"/>
      <c r="H663"/>
      <c r="I663"/>
      <c r="J663"/>
      <c r="K663" s="2"/>
      <c r="Q663"/>
      <c r="R663"/>
      <c r="S663"/>
      <c r="T663"/>
      <c r="U663"/>
    </row>
    <row r="664" spans="1:21" ht="15" x14ac:dyDescent="0.25">
      <c r="A664" s="1"/>
      <c r="B664"/>
      <c r="C664"/>
      <c r="D664"/>
      <c r="E664"/>
      <c r="F664"/>
      <c r="G664"/>
      <c r="H664"/>
      <c r="I664"/>
      <c r="J664"/>
      <c r="K664" s="2"/>
      <c r="Q664"/>
      <c r="R664"/>
      <c r="S664"/>
      <c r="T664"/>
      <c r="U664"/>
    </row>
    <row r="665" spans="1:21" ht="15" x14ac:dyDescent="0.25">
      <c r="A665" s="1"/>
      <c r="B665"/>
      <c r="C665"/>
      <c r="D665"/>
      <c r="E665"/>
      <c r="F665"/>
      <c r="G665"/>
      <c r="H665"/>
      <c r="I665"/>
      <c r="J665"/>
      <c r="K665" s="2"/>
      <c r="Q665"/>
      <c r="R665"/>
      <c r="S665"/>
      <c r="T665"/>
      <c r="U665"/>
    </row>
    <row r="666" spans="1:21" ht="15" x14ac:dyDescent="0.25">
      <c r="A666" s="1"/>
      <c r="B666"/>
      <c r="C666"/>
      <c r="D666"/>
      <c r="E666"/>
      <c r="F666"/>
      <c r="G666"/>
      <c r="H666"/>
      <c r="I666"/>
      <c r="J666"/>
      <c r="K666" s="2"/>
      <c r="Q666"/>
      <c r="R666"/>
      <c r="S666"/>
      <c r="T666"/>
      <c r="U666"/>
    </row>
    <row r="667" spans="1:21" ht="15" x14ac:dyDescent="0.25">
      <c r="A667" s="1"/>
      <c r="B667"/>
      <c r="C667"/>
      <c r="D667"/>
      <c r="E667"/>
      <c r="F667"/>
      <c r="G667"/>
      <c r="H667"/>
      <c r="I667"/>
      <c r="J667"/>
      <c r="K667" s="2"/>
      <c r="Q667"/>
      <c r="R667"/>
      <c r="S667"/>
      <c r="T667"/>
      <c r="U667"/>
    </row>
    <row r="668" spans="1:21" ht="15" x14ac:dyDescent="0.25">
      <c r="A668" s="1"/>
      <c r="B668"/>
      <c r="C668"/>
      <c r="D668"/>
      <c r="E668"/>
      <c r="F668"/>
      <c r="G668"/>
      <c r="H668"/>
      <c r="I668"/>
      <c r="J668"/>
      <c r="K668" s="2"/>
      <c r="Q668"/>
      <c r="R668"/>
      <c r="S668"/>
      <c r="T668"/>
      <c r="U668"/>
    </row>
    <row r="669" spans="1:21" ht="15" x14ac:dyDescent="0.25">
      <c r="A669" s="1"/>
      <c r="B669"/>
      <c r="C669"/>
      <c r="D669"/>
      <c r="E669"/>
      <c r="F669"/>
      <c r="G669"/>
      <c r="H669"/>
      <c r="I669"/>
      <c r="J669"/>
      <c r="K669" s="2"/>
      <c r="Q669"/>
      <c r="R669"/>
      <c r="S669"/>
      <c r="T669"/>
      <c r="U669"/>
    </row>
    <row r="670" spans="1:21" ht="15" x14ac:dyDescent="0.25">
      <c r="A670" s="1"/>
      <c r="B670"/>
      <c r="C670"/>
      <c r="D670"/>
      <c r="E670"/>
      <c r="F670"/>
      <c r="G670"/>
      <c r="H670"/>
      <c r="I670"/>
      <c r="J670"/>
      <c r="K670" s="2"/>
      <c r="Q670"/>
      <c r="R670"/>
      <c r="S670"/>
      <c r="T670"/>
      <c r="U670"/>
    </row>
    <row r="671" spans="1:21" ht="15" x14ac:dyDescent="0.25">
      <c r="A671" s="1"/>
      <c r="B671"/>
      <c r="C671"/>
      <c r="D671"/>
      <c r="E671"/>
      <c r="F671"/>
      <c r="G671"/>
      <c r="H671"/>
      <c r="I671"/>
      <c r="J671"/>
      <c r="K671" s="2"/>
      <c r="Q671"/>
      <c r="R671"/>
      <c r="S671"/>
      <c r="T671"/>
      <c r="U671"/>
    </row>
    <row r="672" spans="1:21" ht="15" x14ac:dyDescent="0.25">
      <c r="A672" s="1"/>
      <c r="B672"/>
      <c r="C672"/>
      <c r="D672"/>
      <c r="E672"/>
      <c r="F672"/>
      <c r="G672"/>
      <c r="H672"/>
      <c r="I672"/>
      <c r="J672"/>
      <c r="K672" s="2"/>
      <c r="Q672"/>
      <c r="R672"/>
      <c r="S672"/>
      <c r="T672"/>
      <c r="U672"/>
    </row>
    <row r="673" spans="1:21" ht="15" x14ac:dyDescent="0.25">
      <c r="A673" s="1"/>
      <c r="B673"/>
      <c r="C673"/>
      <c r="D673"/>
      <c r="E673"/>
      <c r="F673"/>
      <c r="G673"/>
      <c r="H673"/>
      <c r="I673"/>
      <c r="J673"/>
      <c r="K673" s="2"/>
      <c r="Q673"/>
      <c r="R673"/>
      <c r="S673"/>
      <c r="T673"/>
      <c r="U673"/>
    </row>
    <row r="674" spans="1:21" ht="15" x14ac:dyDescent="0.25">
      <c r="A674" s="1"/>
      <c r="B674"/>
      <c r="C674"/>
      <c r="D674"/>
      <c r="E674"/>
      <c r="F674"/>
      <c r="G674"/>
      <c r="H674"/>
      <c r="I674"/>
      <c r="J674"/>
      <c r="K674" s="2"/>
      <c r="Q674"/>
      <c r="R674"/>
      <c r="S674"/>
      <c r="T674"/>
      <c r="U674"/>
    </row>
    <row r="675" spans="1:21" ht="15" x14ac:dyDescent="0.25">
      <c r="A675" s="1"/>
      <c r="B675"/>
      <c r="C675"/>
      <c r="D675"/>
      <c r="E675"/>
      <c r="F675"/>
      <c r="G675"/>
      <c r="H675"/>
      <c r="I675"/>
      <c r="J675"/>
      <c r="K675" s="2"/>
      <c r="Q675"/>
      <c r="R675"/>
      <c r="S675"/>
      <c r="T675"/>
      <c r="U675"/>
    </row>
    <row r="676" spans="1:21" ht="15" x14ac:dyDescent="0.25">
      <c r="A676" s="1"/>
      <c r="B676"/>
      <c r="C676"/>
      <c r="D676"/>
      <c r="E676"/>
      <c r="F676"/>
      <c r="G676"/>
      <c r="H676"/>
      <c r="I676"/>
      <c r="J676"/>
      <c r="K676" s="2"/>
      <c r="Q676"/>
      <c r="R676"/>
      <c r="S676"/>
      <c r="T676"/>
      <c r="U676"/>
    </row>
    <row r="677" spans="1:21" ht="15" x14ac:dyDescent="0.25">
      <c r="A677" s="1"/>
      <c r="B677"/>
      <c r="C677"/>
      <c r="D677"/>
      <c r="E677"/>
      <c r="F677"/>
      <c r="G677"/>
      <c r="H677"/>
      <c r="I677"/>
      <c r="J677"/>
      <c r="K677" s="2"/>
      <c r="Q677"/>
      <c r="R677"/>
      <c r="S677"/>
      <c r="T677"/>
      <c r="U677"/>
    </row>
    <row r="678" spans="1:21" ht="15" x14ac:dyDescent="0.25">
      <c r="A678" s="1"/>
      <c r="B678"/>
      <c r="C678"/>
      <c r="D678"/>
      <c r="E678"/>
      <c r="F678"/>
      <c r="G678"/>
      <c r="H678"/>
      <c r="I678"/>
      <c r="J678"/>
      <c r="K678" s="2"/>
      <c r="Q678"/>
      <c r="R678"/>
      <c r="S678"/>
      <c r="T678"/>
      <c r="U678"/>
    </row>
    <row r="679" spans="1:21" ht="15" x14ac:dyDescent="0.25">
      <c r="A679" s="1"/>
      <c r="B679"/>
      <c r="C679"/>
      <c r="D679"/>
      <c r="E679"/>
      <c r="F679"/>
      <c r="G679"/>
      <c r="H679"/>
      <c r="I679"/>
      <c r="J679"/>
      <c r="K679" s="2"/>
      <c r="Q679"/>
      <c r="R679"/>
      <c r="S679"/>
      <c r="T679"/>
      <c r="U679"/>
    </row>
    <row r="680" spans="1:21" ht="15" x14ac:dyDescent="0.25">
      <c r="A680" s="1"/>
      <c r="B680"/>
      <c r="C680"/>
      <c r="D680"/>
      <c r="E680"/>
      <c r="F680"/>
      <c r="G680"/>
      <c r="H680"/>
      <c r="I680"/>
      <c r="J680"/>
      <c r="K680" s="2"/>
      <c r="Q680"/>
      <c r="R680"/>
      <c r="S680"/>
      <c r="T680"/>
      <c r="U680"/>
    </row>
    <row r="681" spans="1:21" ht="15" x14ac:dyDescent="0.25">
      <c r="A681" s="1"/>
      <c r="B681"/>
      <c r="C681"/>
      <c r="D681"/>
      <c r="E681"/>
      <c r="F681"/>
      <c r="G681"/>
      <c r="H681"/>
      <c r="I681"/>
      <c r="J681"/>
      <c r="K681" s="2"/>
      <c r="Q681"/>
      <c r="R681"/>
      <c r="S681"/>
      <c r="T681"/>
      <c r="U681"/>
    </row>
    <row r="682" spans="1:21" ht="15" x14ac:dyDescent="0.25">
      <c r="A682" s="1"/>
      <c r="B682"/>
      <c r="C682"/>
      <c r="D682"/>
      <c r="E682"/>
      <c r="F682"/>
      <c r="G682"/>
      <c r="H682"/>
      <c r="I682"/>
      <c r="J682"/>
      <c r="K682" s="2"/>
      <c r="Q682"/>
      <c r="R682"/>
      <c r="S682"/>
      <c r="T682"/>
      <c r="U682"/>
    </row>
    <row r="683" spans="1:21" ht="15" x14ac:dyDescent="0.25">
      <c r="A683" s="1"/>
      <c r="B683"/>
      <c r="C683"/>
      <c r="D683"/>
      <c r="E683"/>
      <c r="F683"/>
      <c r="G683"/>
      <c r="H683"/>
      <c r="I683"/>
      <c r="J683"/>
      <c r="K683" s="2"/>
      <c r="Q683"/>
      <c r="R683"/>
      <c r="S683"/>
      <c r="T683"/>
      <c r="U683"/>
    </row>
    <row r="684" spans="1:21" ht="15" x14ac:dyDescent="0.25">
      <c r="A684" s="1"/>
      <c r="B684"/>
      <c r="C684"/>
      <c r="D684"/>
      <c r="E684"/>
      <c r="F684"/>
      <c r="G684"/>
      <c r="H684"/>
      <c r="I684"/>
      <c r="J684"/>
      <c r="K684" s="2"/>
      <c r="Q684"/>
      <c r="R684"/>
      <c r="S684"/>
      <c r="T684"/>
      <c r="U684"/>
    </row>
    <row r="685" spans="1:21" ht="15" x14ac:dyDescent="0.25">
      <c r="A685" s="1"/>
      <c r="B685"/>
      <c r="C685"/>
      <c r="D685"/>
      <c r="E685"/>
      <c r="F685"/>
      <c r="G685"/>
      <c r="H685"/>
      <c r="I685"/>
      <c r="J685"/>
      <c r="K685" s="2"/>
      <c r="Q685"/>
      <c r="R685"/>
      <c r="S685"/>
      <c r="T685"/>
      <c r="U685"/>
    </row>
    <row r="686" spans="1:21" ht="15" x14ac:dyDescent="0.25">
      <c r="A686" s="1"/>
      <c r="B686"/>
      <c r="C686"/>
      <c r="D686"/>
      <c r="E686"/>
      <c r="F686"/>
      <c r="G686"/>
      <c r="H686"/>
      <c r="I686"/>
      <c r="J686"/>
      <c r="K686" s="2"/>
      <c r="Q686"/>
      <c r="R686"/>
      <c r="S686"/>
      <c r="T686"/>
      <c r="U686"/>
    </row>
    <row r="687" spans="1:21" ht="15" x14ac:dyDescent="0.25">
      <c r="A687" s="1"/>
      <c r="B687"/>
      <c r="C687"/>
      <c r="D687"/>
      <c r="E687"/>
      <c r="F687"/>
      <c r="G687"/>
      <c r="H687"/>
      <c r="I687"/>
      <c r="J687"/>
      <c r="K687" s="2"/>
      <c r="Q687"/>
      <c r="R687"/>
      <c r="S687"/>
      <c r="T687"/>
      <c r="U687"/>
    </row>
    <row r="688" spans="1:21" ht="15" x14ac:dyDescent="0.25">
      <c r="A688" s="1"/>
      <c r="B688"/>
      <c r="C688"/>
      <c r="D688"/>
      <c r="E688"/>
      <c r="F688"/>
      <c r="G688"/>
      <c r="H688"/>
      <c r="I688"/>
      <c r="J688"/>
      <c r="K688" s="2"/>
      <c r="Q688"/>
      <c r="R688"/>
      <c r="S688"/>
      <c r="T688"/>
      <c r="U688"/>
    </row>
    <row r="689" spans="1:21" ht="15" x14ac:dyDescent="0.25">
      <c r="A689" s="1"/>
      <c r="B689"/>
      <c r="C689"/>
      <c r="D689"/>
      <c r="E689"/>
      <c r="F689"/>
      <c r="G689"/>
      <c r="H689"/>
      <c r="I689"/>
      <c r="J689"/>
      <c r="K689" s="2"/>
      <c r="Q689"/>
      <c r="R689"/>
      <c r="S689"/>
      <c r="T689"/>
      <c r="U689"/>
    </row>
    <row r="690" spans="1:21" ht="15" x14ac:dyDescent="0.25">
      <c r="A690" s="1"/>
      <c r="B690"/>
      <c r="C690"/>
      <c r="D690"/>
      <c r="E690"/>
      <c r="F690"/>
      <c r="G690"/>
      <c r="H690"/>
      <c r="I690"/>
      <c r="J690"/>
      <c r="K690" s="2"/>
      <c r="Q690"/>
      <c r="R690"/>
      <c r="S690"/>
      <c r="T690"/>
      <c r="U690"/>
    </row>
    <row r="691" spans="1:21" ht="15" x14ac:dyDescent="0.25">
      <c r="A691" s="1"/>
      <c r="B691"/>
      <c r="C691"/>
      <c r="D691"/>
      <c r="E691"/>
      <c r="F691"/>
      <c r="G691"/>
      <c r="H691"/>
      <c r="I691"/>
      <c r="J691"/>
      <c r="K691" s="2"/>
      <c r="Q691"/>
      <c r="R691"/>
      <c r="S691"/>
      <c r="T691"/>
      <c r="U691"/>
    </row>
    <row r="692" spans="1:21" ht="15" x14ac:dyDescent="0.25">
      <c r="A692" s="1"/>
      <c r="B692"/>
      <c r="C692"/>
      <c r="D692"/>
      <c r="E692"/>
      <c r="F692"/>
      <c r="G692"/>
      <c r="H692"/>
      <c r="I692"/>
      <c r="J692"/>
      <c r="K692" s="2"/>
      <c r="Q692"/>
      <c r="R692"/>
      <c r="S692"/>
      <c r="T692"/>
      <c r="U692"/>
    </row>
    <row r="693" spans="1:21" ht="15" x14ac:dyDescent="0.25">
      <c r="A693" s="1"/>
      <c r="B693"/>
      <c r="C693"/>
      <c r="D693"/>
      <c r="E693"/>
      <c r="F693"/>
      <c r="G693"/>
      <c r="H693"/>
      <c r="I693"/>
      <c r="J693"/>
      <c r="K693" s="2"/>
      <c r="Q693"/>
      <c r="R693"/>
      <c r="S693"/>
      <c r="T693"/>
      <c r="U693"/>
    </row>
    <row r="694" spans="1:21" ht="15" x14ac:dyDescent="0.25">
      <c r="A694" s="1"/>
      <c r="B694"/>
      <c r="C694"/>
      <c r="D694"/>
      <c r="E694"/>
      <c r="F694"/>
      <c r="G694"/>
      <c r="H694"/>
      <c r="I694"/>
      <c r="J694"/>
      <c r="K694" s="2"/>
      <c r="Q694"/>
      <c r="R694"/>
      <c r="S694"/>
      <c r="T694"/>
      <c r="U694"/>
    </row>
    <row r="695" spans="1:21" ht="15" x14ac:dyDescent="0.25">
      <c r="A695" s="1"/>
      <c r="B695"/>
      <c r="C695"/>
      <c r="D695"/>
      <c r="E695"/>
      <c r="F695"/>
      <c r="G695"/>
      <c r="H695"/>
      <c r="I695"/>
      <c r="J695"/>
      <c r="K695" s="2"/>
      <c r="Q695"/>
      <c r="R695"/>
      <c r="S695"/>
      <c r="T695"/>
      <c r="U695"/>
    </row>
    <row r="696" spans="1:21" ht="15" x14ac:dyDescent="0.25">
      <c r="A696" s="1"/>
      <c r="B696"/>
      <c r="C696"/>
      <c r="D696"/>
      <c r="E696"/>
      <c r="F696"/>
      <c r="G696"/>
      <c r="H696"/>
      <c r="I696"/>
      <c r="J696"/>
      <c r="K696" s="2"/>
      <c r="Q696"/>
      <c r="R696"/>
      <c r="S696"/>
      <c r="T696"/>
      <c r="U696"/>
    </row>
    <row r="697" spans="1:21" ht="15" x14ac:dyDescent="0.25">
      <c r="A697" s="1"/>
      <c r="B697"/>
      <c r="C697"/>
      <c r="D697"/>
      <c r="E697"/>
      <c r="F697"/>
      <c r="G697"/>
      <c r="H697"/>
      <c r="I697"/>
      <c r="J697"/>
      <c r="K697" s="2"/>
      <c r="Q697"/>
      <c r="R697"/>
      <c r="S697"/>
      <c r="T697"/>
      <c r="U697"/>
    </row>
    <row r="698" spans="1:21" ht="15" x14ac:dyDescent="0.25">
      <c r="A698" s="1"/>
      <c r="B698"/>
      <c r="C698"/>
      <c r="D698"/>
      <c r="E698"/>
      <c r="F698"/>
      <c r="G698"/>
      <c r="H698"/>
      <c r="I698"/>
      <c r="J698"/>
      <c r="K698" s="2"/>
      <c r="Q698"/>
      <c r="R698"/>
      <c r="S698"/>
      <c r="T698"/>
      <c r="U698"/>
    </row>
    <row r="699" spans="1:21" ht="15" x14ac:dyDescent="0.25">
      <c r="A699" s="1"/>
      <c r="B699"/>
      <c r="C699"/>
      <c r="D699"/>
      <c r="E699"/>
      <c r="F699"/>
      <c r="G699"/>
      <c r="H699"/>
      <c r="I699"/>
      <c r="J699"/>
      <c r="K699" s="2"/>
      <c r="Q699"/>
      <c r="R699"/>
      <c r="S699"/>
      <c r="T699"/>
      <c r="U699"/>
    </row>
    <row r="700" spans="1:21" ht="15" x14ac:dyDescent="0.25">
      <c r="A700" s="1"/>
      <c r="B700"/>
      <c r="C700"/>
      <c r="D700"/>
      <c r="E700"/>
      <c r="F700"/>
      <c r="G700"/>
      <c r="H700"/>
      <c r="I700"/>
      <c r="J700"/>
      <c r="K700" s="2"/>
      <c r="Q700"/>
      <c r="R700"/>
      <c r="S700"/>
      <c r="T700"/>
      <c r="U700"/>
    </row>
    <row r="701" spans="1:21" ht="15" x14ac:dyDescent="0.25">
      <c r="A701" s="1"/>
      <c r="B701"/>
      <c r="C701"/>
      <c r="D701"/>
      <c r="E701"/>
      <c r="F701"/>
      <c r="G701"/>
      <c r="H701"/>
      <c r="I701"/>
      <c r="J701"/>
      <c r="K701" s="2"/>
      <c r="Q701"/>
      <c r="R701"/>
      <c r="S701"/>
      <c r="T701"/>
      <c r="U701"/>
    </row>
    <row r="702" spans="1:21" ht="15" x14ac:dyDescent="0.25">
      <c r="A702" s="1"/>
      <c r="B702"/>
      <c r="C702"/>
      <c r="D702"/>
      <c r="E702"/>
      <c r="F702"/>
      <c r="G702"/>
      <c r="H702"/>
      <c r="I702"/>
      <c r="J702"/>
      <c r="K702" s="2"/>
      <c r="Q702"/>
      <c r="R702"/>
      <c r="S702"/>
      <c r="T702"/>
      <c r="U702"/>
    </row>
    <row r="703" spans="1:21" ht="15" x14ac:dyDescent="0.25">
      <c r="A703" s="1"/>
      <c r="B703"/>
      <c r="C703"/>
      <c r="D703"/>
      <c r="E703"/>
      <c r="F703"/>
      <c r="G703"/>
      <c r="H703"/>
      <c r="I703"/>
      <c r="J703"/>
      <c r="K703" s="2"/>
      <c r="Q703"/>
      <c r="R703"/>
      <c r="S703"/>
      <c r="T703"/>
      <c r="U703"/>
    </row>
    <row r="704" spans="1:21" ht="15" x14ac:dyDescent="0.25">
      <c r="A704" s="1"/>
      <c r="B704"/>
      <c r="C704"/>
      <c r="D704"/>
      <c r="E704"/>
      <c r="F704"/>
      <c r="G704"/>
      <c r="H704"/>
      <c r="I704"/>
      <c r="J704"/>
      <c r="K704" s="2"/>
      <c r="Q704"/>
      <c r="R704"/>
      <c r="S704"/>
      <c r="T704"/>
      <c r="U704"/>
    </row>
    <row r="705" spans="1:21" ht="15" x14ac:dyDescent="0.25">
      <c r="A705" s="1"/>
      <c r="B705"/>
      <c r="C705"/>
      <c r="D705"/>
      <c r="E705"/>
      <c r="F705"/>
      <c r="G705"/>
      <c r="H705"/>
      <c r="I705"/>
      <c r="J705"/>
      <c r="K705" s="2"/>
      <c r="Q705"/>
      <c r="R705"/>
      <c r="S705"/>
      <c r="T705"/>
      <c r="U705"/>
    </row>
    <row r="706" spans="1:21" ht="15" x14ac:dyDescent="0.25">
      <c r="A706" s="1"/>
      <c r="B706"/>
      <c r="C706"/>
      <c r="D706"/>
      <c r="E706"/>
      <c r="F706"/>
      <c r="G706"/>
      <c r="H706"/>
      <c r="I706"/>
      <c r="J706"/>
      <c r="K706" s="2"/>
      <c r="Q706"/>
      <c r="R706"/>
      <c r="S706"/>
      <c r="T706"/>
      <c r="U706"/>
    </row>
    <row r="707" spans="1:21" ht="15" x14ac:dyDescent="0.25">
      <c r="A707" s="1"/>
      <c r="B707"/>
      <c r="C707"/>
      <c r="D707"/>
      <c r="E707"/>
      <c r="F707"/>
      <c r="G707"/>
      <c r="H707"/>
      <c r="I707"/>
      <c r="J707"/>
      <c r="K707" s="2"/>
      <c r="Q707"/>
      <c r="R707"/>
      <c r="S707"/>
      <c r="T707"/>
      <c r="U707"/>
    </row>
    <row r="708" spans="1:21" ht="15" x14ac:dyDescent="0.25">
      <c r="A708" s="1"/>
      <c r="B708"/>
      <c r="C708"/>
      <c r="D708"/>
      <c r="E708"/>
      <c r="F708"/>
      <c r="G708"/>
      <c r="H708"/>
      <c r="I708"/>
      <c r="J708"/>
      <c r="K708" s="2"/>
      <c r="Q708"/>
      <c r="R708"/>
      <c r="S708"/>
      <c r="T708"/>
      <c r="U708"/>
    </row>
    <row r="709" spans="1:21" ht="15" x14ac:dyDescent="0.25">
      <c r="A709" s="1"/>
      <c r="B709"/>
      <c r="C709"/>
      <c r="D709"/>
      <c r="E709"/>
      <c r="F709"/>
      <c r="G709"/>
      <c r="H709"/>
      <c r="I709"/>
      <c r="J709"/>
      <c r="K709" s="2"/>
      <c r="Q709"/>
      <c r="R709"/>
      <c r="S709"/>
      <c r="T709"/>
      <c r="U709"/>
    </row>
    <row r="710" spans="1:21" ht="15" x14ac:dyDescent="0.25">
      <c r="A710" s="1"/>
      <c r="B710"/>
      <c r="C710"/>
      <c r="D710"/>
      <c r="E710"/>
      <c r="F710"/>
      <c r="G710"/>
      <c r="H710"/>
      <c r="I710"/>
      <c r="J710"/>
      <c r="K710" s="2"/>
      <c r="Q710"/>
      <c r="R710"/>
      <c r="S710"/>
      <c r="T710"/>
      <c r="U710"/>
    </row>
    <row r="711" spans="1:21" ht="15" x14ac:dyDescent="0.25">
      <c r="A711" s="1"/>
      <c r="B711"/>
      <c r="C711"/>
      <c r="D711"/>
      <c r="E711"/>
      <c r="F711"/>
      <c r="G711"/>
      <c r="H711"/>
      <c r="I711"/>
      <c r="J711"/>
      <c r="K711" s="2"/>
      <c r="Q711"/>
      <c r="R711"/>
      <c r="S711"/>
      <c r="T711"/>
      <c r="U711"/>
    </row>
    <row r="712" spans="1:21" ht="15" x14ac:dyDescent="0.25">
      <c r="A712" s="1"/>
      <c r="B712"/>
      <c r="C712"/>
      <c r="D712"/>
      <c r="E712"/>
      <c r="F712"/>
      <c r="G712"/>
      <c r="H712"/>
      <c r="I712"/>
      <c r="J712"/>
      <c r="K712" s="2"/>
      <c r="Q712"/>
      <c r="R712"/>
      <c r="S712"/>
      <c r="T712"/>
      <c r="U712"/>
    </row>
    <row r="713" spans="1:21" ht="15" x14ac:dyDescent="0.25">
      <c r="A713" s="1"/>
      <c r="B713"/>
      <c r="C713"/>
      <c r="D713"/>
      <c r="E713"/>
      <c r="F713"/>
      <c r="G713"/>
      <c r="H713"/>
      <c r="I713"/>
      <c r="J713"/>
      <c r="K713" s="2"/>
      <c r="Q713"/>
      <c r="R713"/>
      <c r="S713"/>
      <c r="T713"/>
      <c r="U713"/>
    </row>
    <row r="714" spans="1:21" ht="15" x14ac:dyDescent="0.25">
      <c r="A714" s="1"/>
      <c r="B714"/>
      <c r="C714"/>
      <c r="D714"/>
      <c r="E714"/>
      <c r="F714"/>
      <c r="G714"/>
      <c r="H714"/>
      <c r="I714"/>
      <c r="J714"/>
      <c r="K714" s="2"/>
      <c r="Q714"/>
      <c r="R714"/>
      <c r="S714"/>
      <c r="T714"/>
      <c r="U714"/>
    </row>
    <row r="715" spans="1:21" ht="15" x14ac:dyDescent="0.25">
      <c r="A715" s="1"/>
      <c r="B715"/>
      <c r="C715"/>
      <c r="D715"/>
      <c r="E715"/>
      <c r="F715"/>
      <c r="G715"/>
      <c r="H715"/>
      <c r="I715"/>
      <c r="J715"/>
      <c r="K715" s="2"/>
      <c r="Q715"/>
      <c r="R715"/>
      <c r="S715"/>
      <c r="T715"/>
      <c r="U715"/>
    </row>
    <row r="716" spans="1:21" ht="15" x14ac:dyDescent="0.25">
      <c r="A716" s="1"/>
      <c r="B716"/>
      <c r="C716"/>
      <c r="D716"/>
      <c r="E716"/>
      <c r="F716"/>
      <c r="G716"/>
      <c r="H716"/>
      <c r="I716"/>
      <c r="J716"/>
      <c r="K716" s="2"/>
      <c r="Q716"/>
      <c r="R716"/>
      <c r="S716"/>
      <c r="T716"/>
      <c r="U716"/>
    </row>
    <row r="717" spans="1:21" ht="15" x14ac:dyDescent="0.25">
      <c r="A717" s="1"/>
      <c r="B717"/>
      <c r="C717"/>
      <c r="D717"/>
      <c r="E717"/>
      <c r="F717"/>
      <c r="G717"/>
      <c r="H717"/>
      <c r="I717"/>
      <c r="J717"/>
      <c r="K717" s="2"/>
      <c r="Q717"/>
      <c r="R717"/>
      <c r="S717"/>
      <c r="T717"/>
      <c r="U717"/>
    </row>
    <row r="718" spans="1:21" ht="15" x14ac:dyDescent="0.25">
      <c r="A718" s="1"/>
      <c r="B718"/>
      <c r="C718"/>
      <c r="D718"/>
      <c r="E718"/>
      <c r="F718"/>
      <c r="G718"/>
      <c r="H718"/>
      <c r="I718"/>
      <c r="J718"/>
      <c r="K718" s="2"/>
      <c r="Q718"/>
      <c r="R718"/>
      <c r="S718"/>
      <c r="T718"/>
      <c r="U718"/>
    </row>
    <row r="719" spans="1:21" ht="15" x14ac:dyDescent="0.25">
      <c r="A719" s="1"/>
      <c r="B719"/>
      <c r="C719"/>
      <c r="D719"/>
      <c r="E719"/>
      <c r="F719"/>
      <c r="G719"/>
      <c r="H719"/>
      <c r="I719"/>
      <c r="J719"/>
      <c r="K719" s="2"/>
      <c r="Q719"/>
      <c r="R719"/>
      <c r="S719"/>
      <c r="T719"/>
      <c r="U719"/>
    </row>
    <row r="720" spans="1:21" ht="15" x14ac:dyDescent="0.25">
      <c r="A720" s="1"/>
      <c r="B720"/>
      <c r="C720"/>
      <c r="D720"/>
      <c r="E720"/>
      <c r="F720"/>
      <c r="G720"/>
      <c r="H720"/>
      <c r="I720"/>
      <c r="J720"/>
      <c r="K720" s="2"/>
      <c r="Q720"/>
      <c r="R720"/>
      <c r="S720"/>
      <c r="T720"/>
      <c r="U720"/>
    </row>
    <row r="721" spans="1:21" ht="15" x14ac:dyDescent="0.25">
      <c r="A721" s="1"/>
      <c r="B721"/>
      <c r="C721"/>
      <c r="D721"/>
      <c r="E721"/>
      <c r="F721"/>
      <c r="G721"/>
      <c r="H721"/>
      <c r="I721"/>
      <c r="J721"/>
      <c r="K721" s="2"/>
      <c r="Q721"/>
      <c r="R721"/>
      <c r="S721"/>
      <c r="T721"/>
      <c r="U721"/>
    </row>
    <row r="722" spans="1:21" ht="15" x14ac:dyDescent="0.25">
      <c r="A722" s="1"/>
      <c r="B722"/>
      <c r="C722"/>
      <c r="D722"/>
      <c r="E722"/>
      <c r="F722"/>
      <c r="G722"/>
      <c r="H722"/>
      <c r="I722"/>
      <c r="J722"/>
      <c r="K722" s="2"/>
      <c r="Q722"/>
      <c r="R722"/>
      <c r="S722"/>
      <c r="T722"/>
      <c r="U722"/>
    </row>
    <row r="723" spans="1:21" ht="15" x14ac:dyDescent="0.25">
      <c r="A723" s="1"/>
      <c r="B723"/>
      <c r="C723"/>
      <c r="D723"/>
      <c r="E723"/>
      <c r="F723"/>
      <c r="G723"/>
      <c r="H723"/>
      <c r="I723"/>
      <c r="J723"/>
      <c r="K723" s="2"/>
      <c r="Q723"/>
      <c r="R723"/>
      <c r="S723"/>
      <c r="T723"/>
      <c r="U723"/>
    </row>
    <row r="724" spans="1:21" ht="15" x14ac:dyDescent="0.25">
      <c r="A724" s="1"/>
      <c r="B724"/>
      <c r="C724"/>
      <c r="D724"/>
      <c r="E724"/>
      <c r="F724"/>
      <c r="G724"/>
      <c r="H724"/>
      <c r="I724"/>
      <c r="J724"/>
      <c r="K724" s="2"/>
      <c r="Q724"/>
      <c r="R724"/>
      <c r="S724"/>
      <c r="T724"/>
      <c r="U724"/>
    </row>
    <row r="725" spans="1:21" ht="15" x14ac:dyDescent="0.25">
      <c r="A725" s="1"/>
      <c r="B725"/>
      <c r="C725"/>
      <c r="D725"/>
      <c r="E725"/>
      <c r="F725"/>
      <c r="G725"/>
      <c r="H725"/>
      <c r="I725"/>
      <c r="J725"/>
      <c r="K725" s="2"/>
      <c r="Q725"/>
      <c r="R725"/>
      <c r="S725"/>
      <c r="T725"/>
      <c r="U725"/>
    </row>
    <row r="726" spans="1:21" ht="15" x14ac:dyDescent="0.25">
      <c r="A726" s="1"/>
      <c r="B726"/>
      <c r="C726"/>
      <c r="D726"/>
      <c r="E726"/>
      <c r="F726"/>
      <c r="G726"/>
      <c r="H726"/>
      <c r="I726"/>
      <c r="J726"/>
      <c r="K726" s="2"/>
      <c r="Q726"/>
      <c r="R726"/>
      <c r="S726"/>
      <c r="T726"/>
      <c r="U726"/>
    </row>
    <row r="727" spans="1:21" ht="15" x14ac:dyDescent="0.25">
      <c r="A727" s="1"/>
      <c r="B727"/>
      <c r="C727"/>
      <c r="D727"/>
      <c r="E727"/>
      <c r="F727"/>
      <c r="G727"/>
      <c r="H727"/>
      <c r="I727"/>
      <c r="J727"/>
      <c r="K727" s="2"/>
      <c r="Q727"/>
      <c r="R727"/>
      <c r="S727"/>
      <c r="T727"/>
      <c r="U727"/>
    </row>
    <row r="728" spans="1:21" ht="15" x14ac:dyDescent="0.25">
      <c r="A728" s="1"/>
      <c r="B728"/>
      <c r="C728"/>
      <c r="D728"/>
      <c r="E728"/>
      <c r="F728"/>
      <c r="G728"/>
      <c r="H728"/>
      <c r="I728"/>
      <c r="J728"/>
      <c r="K728" s="2"/>
      <c r="Q728"/>
      <c r="R728"/>
      <c r="S728"/>
      <c r="T728"/>
      <c r="U728"/>
    </row>
    <row r="729" spans="1:21" ht="15" x14ac:dyDescent="0.25">
      <c r="A729" s="1"/>
      <c r="B729"/>
      <c r="C729"/>
      <c r="D729"/>
      <c r="E729"/>
      <c r="F729"/>
      <c r="G729"/>
      <c r="H729"/>
      <c r="I729"/>
      <c r="J729"/>
      <c r="K729" s="2"/>
      <c r="Q729"/>
      <c r="R729"/>
      <c r="S729"/>
      <c r="T729"/>
      <c r="U729"/>
    </row>
    <row r="730" spans="1:21" ht="15" x14ac:dyDescent="0.25">
      <c r="A730" s="1"/>
      <c r="B730"/>
      <c r="C730"/>
      <c r="D730"/>
      <c r="E730"/>
      <c r="F730"/>
      <c r="G730"/>
      <c r="H730"/>
      <c r="I730"/>
      <c r="J730"/>
      <c r="K730" s="2"/>
      <c r="Q730"/>
      <c r="R730"/>
      <c r="S730"/>
      <c r="T730"/>
      <c r="U730"/>
    </row>
    <row r="731" spans="1:21" ht="15" x14ac:dyDescent="0.25">
      <c r="A731" s="1"/>
      <c r="B731"/>
      <c r="C731"/>
      <c r="D731"/>
      <c r="E731"/>
      <c r="F731"/>
      <c r="G731"/>
      <c r="H731"/>
      <c r="I731"/>
      <c r="J731"/>
      <c r="K731" s="2"/>
      <c r="Q731"/>
      <c r="R731"/>
      <c r="S731"/>
      <c r="T731"/>
      <c r="U731"/>
    </row>
    <row r="732" spans="1:21" ht="15" x14ac:dyDescent="0.25">
      <c r="A732" s="1"/>
      <c r="B732"/>
      <c r="C732"/>
      <c r="D732"/>
      <c r="E732"/>
      <c r="F732"/>
      <c r="G732"/>
      <c r="H732"/>
      <c r="I732"/>
      <c r="J732"/>
      <c r="K732" s="2"/>
      <c r="Q732"/>
      <c r="R732"/>
      <c r="S732"/>
      <c r="T732"/>
      <c r="U732"/>
    </row>
    <row r="733" spans="1:21" ht="15" x14ac:dyDescent="0.25">
      <c r="A733" s="1"/>
      <c r="B733"/>
      <c r="C733"/>
      <c r="D733"/>
      <c r="E733"/>
      <c r="F733"/>
      <c r="G733"/>
      <c r="H733"/>
      <c r="I733"/>
      <c r="J733"/>
      <c r="K733" s="2"/>
      <c r="Q733"/>
      <c r="R733"/>
      <c r="S733"/>
      <c r="T733"/>
      <c r="U733"/>
    </row>
    <row r="734" spans="1:21" ht="15" x14ac:dyDescent="0.25">
      <c r="A734" s="1"/>
      <c r="B734"/>
      <c r="C734"/>
      <c r="D734"/>
      <c r="E734"/>
      <c r="F734"/>
      <c r="G734"/>
      <c r="H734"/>
      <c r="I734"/>
      <c r="J734"/>
      <c r="K734" s="2"/>
      <c r="Q734"/>
      <c r="R734"/>
      <c r="S734"/>
      <c r="T734"/>
      <c r="U734"/>
    </row>
    <row r="735" spans="1:21" ht="15" x14ac:dyDescent="0.25">
      <c r="A735" s="1"/>
      <c r="B735"/>
      <c r="C735"/>
      <c r="D735"/>
      <c r="E735"/>
      <c r="F735"/>
      <c r="G735"/>
      <c r="H735"/>
      <c r="I735"/>
      <c r="J735"/>
      <c r="K735" s="2"/>
      <c r="Q735"/>
      <c r="R735"/>
      <c r="S735"/>
      <c r="T735"/>
      <c r="U735"/>
    </row>
    <row r="736" spans="1:21" ht="15" x14ac:dyDescent="0.25">
      <c r="A736" s="1"/>
      <c r="B736"/>
      <c r="C736"/>
      <c r="D736"/>
      <c r="E736"/>
      <c r="F736"/>
      <c r="G736"/>
      <c r="H736"/>
      <c r="I736"/>
      <c r="J736"/>
      <c r="K736" s="2"/>
      <c r="Q736"/>
      <c r="R736"/>
      <c r="S736"/>
      <c r="T736"/>
      <c r="U736"/>
    </row>
    <row r="737" spans="1:21" ht="15" x14ac:dyDescent="0.25">
      <c r="A737" s="1"/>
      <c r="B737"/>
      <c r="C737"/>
      <c r="D737"/>
      <c r="E737"/>
      <c r="F737"/>
      <c r="G737"/>
      <c r="H737"/>
      <c r="I737"/>
      <c r="J737"/>
      <c r="K737" s="2"/>
      <c r="Q737"/>
      <c r="R737"/>
      <c r="S737"/>
      <c r="T737"/>
      <c r="U737"/>
    </row>
    <row r="738" spans="1:21" ht="15" x14ac:dyDescent="0.25">
      <c r="A738" s="1"/>
      <c r="B738"/>
      <c r="C738"/>
      <c r="D738"/>
      <c r="E738"/>
      <c r="F738"/>
      <c r="G738"/>
      <c r="H738"/>
      <c r="I738"/>
      <c r="J738"/>
      <c r="K738" s="2"/>
      <c r="Q738"/>
      <c r="R738"/>
      <c r="S738"/>
      <c r="T738"/>
      <c r="U738"/>
    </row>
    <row r="739" spans="1:21" ht="15" x14ac:dyDescent="0.25">
      <c r="A739" s="1"/>
      <c r="B739"/>
      <c r="C739"/>
      <c r="D739"/>
      <c r="E739"/>
      <c r="F739"/>
      <c r="G739"/>
      <c r="H739"/>
      <c r="I739"/>
      <c r="J739"/>
      <c r="K739" s="2"/>
      <c r="Q739"/>
      <c r="R739"/>
      <c r="S739"/>
      <c r="T739"/>
      <c r="U739"/>
    </row>
    <row r="740" spans="1:21" ht="15" x14ac:dyDescent="0.25">
      <c r="A740" s="1"/>
      <c r="B740"/>
      <c r="C740"/>
      <c r="D740"/>
      <c r="E740"/>
      <c r="F740"/>
      <c r="G740"/>
      <c r="H740"/>
      <c r="I740"/>
      <c r="J740"/>
      <c r="K740" s="2"/>
      <c r="Q740"/>
      <c r="R740"/>
      <c r="S740"/>
      <c r="T740"/>
      <c r="U740"/>
    </row>
    <row r="741" spans="1:21" ht="15" x14ac:dyDescent="0.25">
      <c r="A741" s="1"/>
      <c r="B741"/>
      <c r="C741"/>
      <c r="D741"/>
      <c r="E741"/>
      <c r="F741"/>
      <c r="G741"/>
      <c r="H741"/>
      <c r="I741"/>
      <c r="J741"/>
      <c r="K741" s="2"/>
      <c r="Q741"/>
      <c r="R741"/>
      <c r="S741"/>
      <c r="T741"/>
      <c r="U741"/>
    </row>
    <row r="742" spans="1:21" ht="15" x14ac:dyDescent="0.25">
      <c r="A742" s="1"/>
      <c r="B742"/>
      <c r="C742"/>
      <c r="D742"/>
      <c r="E742"/>
      <c r="F742"/>
      <c r="G742"/>
      <c r="H742"/>
      <c r="I742"/>
      <c r="J742"/>
      <c r="K742" s="2"/>
      <c r="Q742"/>
      <c r="R742"/>
      <c r="S742"/>
      <c r="T742"/>
      <c r="U742"/>
    </row>
    <row r="743" spans="1:21" ht="15" x14ac:dyDescent="0.25">
      <c r="A743" s="1"/>
      <c r="B743"/>
      <c r="C743"/>
      <c r="D743"/>
      <c r="E743"/>
      <c r="F743"/>
      <c r="G743"/>
      <c r="H743"/>
      <c r="I743"/>
      <c r="J743"/>
      <c r="K743" s="2"/>
      <c r="Q743"/>
      <c r="R743"/>
      <c r="S743"/>
      <c r="T743"/>
      <c r="U743"/>
    </row>
    <row r="744" spans="1:21" ht="15" x14ac:dyDescent="0.25">
      <c r="A744" s="1"/>
      <c r="B744"/>
      <c r="C744"/>
      <c r="D744"/>
      <c r="E744"/>
      <c r="F744"/>
      <c r="G744"/>
      <c r="H744"/>
      <c r="I744"/>
      <c r="J744"/>
      <c r="K744" s="2"/>
      <c r="Q744"/>
      <c r="R744"/>
      <c r="S744"/>
      <c r="T744"/>
      <c r="U744"/>
    </row>
    <row r="745" spans="1:21" ht="15" x14ac:dyDescent="0.25">
      <c r="A745" s="1"/>
      <c r="B745"/>
      <c r="C745"/>
      <c r="D745"/>
      <c r="E745"/>
      <c r="F745"/>
      <c r="G745"/>
      <c r="H745"/>
      <c r="I745"/>
      <c r="J745"/>
      <c r="K745" s="2"/>
      <c r="Q745"/>
      <c r="R745"/>
      <c r="S745"/>
      <c r="T745"/>
      <c r="U745"/>
    </row>
    <row r="746" spans="1:21" ht="15" x14ac:dyDescent="0.25">
      <c r="A746" s="1"/>
      <c r="B746"/>
      <c r="C746"/>
      <c r="D746"/>
      <c r="E746"/>
      <c r="F746"/>
      <c r="G746"/>
      <c r="H746"/>
      <c r="I746"/>
      <c r="J746"/>
      <c r="K746" s="2"/>
      <c r="Q746"/>
      <c r="R746"/>
      <c r="S746"/>
      <c r="T746"/>
      <c r="U746"/>
    </row>
    <row r="747" spans="1:21" ht="15" x14ac:dyDescent="0.25">
      <c r="A747" s="1"/>
      <c r="B747"/>
      <c r="C747"/>
      <c r="D747"/>
      <c r="E747"/>
      <c r="F747"/>
      <c r="G747"/>
      <c r="H747"/>
      <c r="I747"/>
      <c r="J747"/>
      <c r="K747" s="2"/>
      <c r="Q747"/>
      <c r="R747"/>
      <c r="S747"/>
      <c r="T747"/>
      <c r="U747"/>
    </row>
    <row r="748" spans="1:21" ht="15" x14ac:dyDescent="0.25">
      <c r="A748" s="1"/>
      <c r="B748"/>
      <c r="C748"/>
      <c r="D748"/>
      <c r="E748"/>
      <c r="F748"/>
      <c r="G748"/>
      <c r="H748"/>
      <c r="I748"/>
      <c r="J748"/>
      <c r="K748" s="2"/>
      <c r="Q748"/>
      <c r="R748"/>
      <c r="S748"/>
      <c r="T748"/>
      <c r="U748"/>
    </row>
    <row r="749" spans="1:21" ht="15" x14ac:dyDescent="0.25">
      <c r="A749" s="1"/>
      <c r="B749"/>
      <c r="C749"/>
      <c r="D749"/>
      <c r="E749"/>
      <c r="F749"/>
      <c r="G749"/>
      <c r="H749"/>
      <c r="I749"/>
      <c r="J749"/>
      <c r="K749" s="2"/>
      <c r="Q749"/>
      <c r="R749"/>
      <c r="S749"/>
      <c r="T749"/>
      <c r="U749"/>
    </row>
    <row r="750" spans="1:21" ht="15" x14ac:dyDescent="0.25">
      <c r="A750" s="1"/>
      <c r="B750"/>
      <c r="C750"/>
      <c r="D750"/>
      <c r="E750"/>
      <c r="F750"/>
      <c r="G750"/>
      <c r="H750"/>
      <c r="I750"/>
      <c r="J750"/>
      <c r="K750" s="2"/>
      <c r="Q750"/>
      <c r="R750"/>
      <c r="S750"/>
      <c r="T750"/>
      <c r="U750"/>
    </row>
    <row r="751" spans="1:21" ht="15" x14ac:dyDescent="0.25">
      <c r="A751" s="1"/>
      <c r="B751"/>
      <c r="C751"/>
      <c r="D751"/>
      <c r="E751"/>
      <c r="F751"/>
      <c r="G751"/>
      <c r="H751"/>
      <c r="I751"/>
      <c r="J751"/>
      <c r="K751" s="2"/>
      <c r="Q751"/>
      <c r="R751"/>
      <c r="S751"/>
      <c r="T751"/>
      <c r="U751"/>
    </row>
    <row r="752" spans="1:21" ht="15" x14ac:dyDescent="0.25">
      <c r="A752" s="1"/>
      <c r="B752"/>
      <c r="C752"/>
      <c r="D752"/>
      <c r="E752"/>
      <c r="F752"/>
      <c r="G752"/>
      <c r="H752"/>
      <c r="I752"/>
      <c r="J752"/>
      <c r="K752" s="2"/>
      <c r="Q752"/>
      <c r="R752"/>
      <c r="S752"/>
      <c r="T752"/>
      <c r="U752"/>
    </row>
    <row r="753" spans="1:21" ht="15" x14ac:dyDescent="0.25">
      <c r="A753" s="1"/>
      <c r="B753"/>
      <c r="C753"/>
      <c r="D753"/>
      <c r="E753"/>
      <c r="F753"/>
      <c r="G753"/>
      <c r="H753"/>
      <c r="I753"/>
      <c r="J753"/>
      <c r="K753" s="2"/>
      <c r="Q753"/>
      <c r="R753"/>
      <c r="S753"/>
      <c r="T753"/>
      <c r="U753"/>
    </row>
    <row r="754" spans="1:21" ht="15" x14ac:dyDescent="0.25">
      <c r="A754" s="1"/>
      <c r="B754"/>
      <c r="C754"/>
      <c r="D754"/>
      <c r="E754"/>
      <c r="F754"/>
      <c r="G754"/>
      <c r="H754"/>
      <c r="I754"/>
      <c r="J754"/>
      <c r="K754" s="2"/>
      <c r="Q754"/>
      <c r="R754"/>
      <c r="S754"/>
      <c r="T754"/>
      <c r="U754"/>
    </row>
    <row r="755" spans="1:21" ht="15" x14ac:dyDescent="0.25">
      <c r="A755" s="1"/>
      <c r="B755"/>
      <c r="C755"/>
      <c r="D755"/>
      <c r="E755"/>
      <c r="F755"/>
      <c r="G755"/>
      <c r="H755"/>
      <c r="I755"/>
      <c r="J755"/>
      <c r="K755" s="2"/>
      <c r="Q755"/>
      <c r="R755"/>
      <c r="S755"/>
      <c r="T755"/>
      <c r="U755"/>
    </row>
    <row r="756" spans="1:21" ht="15" x14ac:dyDescent="0.25">
      <c r="A756" s="1"/>
      <c r="B756"/>
      <c r="C756"/>
      <c r="D756"/>
      <c r="E756"/>
      <c r="F756"/>
      <c r="G756"/>
      <c r="H756"/>
      <c r="I756"/>
      <c r="J756"/>
      <c r="K756" s="2"/>
      <c r="Q756"/>
      <c r="R756"/>
      <c r="S756"/>
      <c r="T756"/>
      <c r="U756"/>
    </row>
    <row r="757" spans="1:21" ht="15" x14ac:dyDescent="0.25">
      <c r="A757" s="1"/>
      <c r="B757"/>
      <c r="C757"/>
      <c r="D757"/>
      <c r="E757"/>
      <c r="F757"/>
      <c r="G757"/>
      <c r="H757"/>
      <c r="I757"/>
      <c r="J757"/>
      <c r="K757" s="2"/>
      <c r="Q757"/>
      <c r="R757"/>
      <c r="S757"/>
      <c r="T757"/>
      <c r="U757"/>
    </row>
    <row r="758" spans="1:21" ht="15" x14ac:dyDescent="0.25">
      <c r="A758" s="1"/>
      <c r="B758"/>
      <c r="C758"/>
      <c r="D758"/>
      <c r="E758"/>
      <c r="F758"/>
      <c r="G758"/>
      <c r="H758"/>
      <c r="I758"/>
      <c r="J758"/>
      <c r="K758" s="2"/>
      <c r="Q758"/>
      <c r="R758"/>
      <c r="S758"/>
      <c r="T758"/>
      <c r="U758"/>
    </row>
    <row r="759" spans="1:21" ht="15" x14ac:dyDescent="0.25">
      <c r="A759" s="1"/>
      <c r="B759"/>
      <c r="C759"/>
      <c r="D759"/>
      <c r="E759"/>
      <c r="F759"/>
      <c r="G759"/>
      <c r="H759"/>
      <c r="I759"/>
      <c r="J759"/>
      <c r="K759" s="2"/>
      <c r="Q759"/>
      <c r="R759"/>
      <c r="S759"/>
      <c r="T759"/>
      <c r="U759"/>
    </row>
    <row r="760" spans="1:21" ht="15" x14ac:dyDescent="0.25">
      <c r="A760" s="1"/>
      <c r="B760"/>
      <c r="C760"/>
      <c r="D760"/>
      <c r="E760"/>
      <c r="F760"/>
      <c r="G760"/>
      <c r="H760"/>
      <c r="I760"/>
      <c r="J760"/>
      <c r="K760" s="2"/>
      <c r="Q760"/>
      <c r="R760"/>
      <c r="S760"/>
      <c r="T760"/>
      <c r="U760"/>
    </row>
    <row r="761" spans="1:21" ht="15" x14ac:dyDescent="0.25">
      <c r="A761" s="1"/>
      <c r="B761"/>
      <c r="C761"/>
      <c r="D761"/>
      <c r="E761"/>
      <c r="F761"/>
      <c r="G761"/>
      <c r="H761"/>
      <c r="I761"/>
      <c r="J761"/>
      <c r="K761" s="2"/>
      <c r="Q761"/>
      <c r="R761"/>
      <c r="S761"/>
      <c r="T761"/>
      <c r="U761"/>
    </row>
    <row r="762" spans="1:21" ht="15" x14ac:dyDescent="0.25">
      <c r="A762" s="1"/>
      <c r="B762"/>
      <c r="C762"/>
      <c r="D762"/>
      <c r="E762"/>
      <c r="F762"/>
      <c r="G762"/>
      <c r="H762"/>
      <c r="I762"/>
      <c r="J762"/>
      <c r="K762" s="2"/>
      <c r="Q762"/>
      <c r="R762"/>
      <c r="S762"/>
      <c r="T762"/>
      <c r="U762"/>
    </row>
    <row r="763" spans="1:21" ht="15" x14ac:dyDescent="0.25">
      <c r="A763" s="1"/>
      <c r="B763"/>
      <c r="C763"/>
      <c r="D763"/>
      <c r="E763"/>
      <c r="F763"/>
      <c r="G763"/>
      <c r="H763"/>
      <c r="I763"/>
      <c r="J763"/>
      <c r="K763" s="2"/>
      <c r="Q763"/>
      <c r="R763"/>
      <c r="S763"/>
      <c r="T763"/>
      <c r="U763"/>
    </row>
    <row r="764" spans="1:21" ht="15" x14ac:dyDescent="0.25">
      <c r="A764" s="1"/>
      <c r="B764"/>
      <c r="C764"/>
      <c r="D764"/>
      <c r="E764"/>
      <c r="F764"/>
      <c r="G764"/>
      <c r="H764"/>
      <c r="I764"/>
      <c r="J764"/>
      <c r="K764" s="2"/>
      <c r="Q764"/>
      <c r="R764"/>
      <c r="S764"/>
      <c r="T764"/>
      <c r="U764"/>
    </row>
    <row r="765" spans="1:21" ht="15" x14ac:dyDescent="0.25">
      <c r="A765" s="1"/>
      <c r="B765"/>
      <c r="C765"/>
      <c r="D765"/>
      <c r="E765"/>
      <c r="F765"/>
      <c r="G765"/>
      <c r="H765"/>
      <c r="I765"/>
      <c r="J765"/>
      <c r="K765" s="2"/>
      <c r="Q765"/>
      <c r="R765"/>
      <c r="S765"/>
      <c r="T765"/>
      <c r="U765"/>
    </row>
    <row r="766" spans="1:21" ht="15" x14ac:dyDescent="0.25">
      <c r="A766" s="1"/>
      <c r="B766"/>
      <c r="C766"/>
      <c r="D766"/>
      <c r="E766"/>
      <c r="F766"/>
      <c r="G766"/>
      <c r="H766"/>
      <c r="I766"/>
      <c r="J766"/>
      <c r="K766" s="2"/>
      <c r="Q766"/>
      <c r="R766"/>
      <c r="S766"/>
      <c r="T766"/>
      <c r="U766"/>
    </row>
    <row r="767" spans="1:21" ht="15" x14ac:dyDescent="0.25">
      <c r="A767" s="1"/>
      <c r="B767"/>
      <c r="C767"/>
      <c r="D767"/>
      <c r="E767"/>
      <c r="F767"/>
      <c r="G767"/>
      <c r="H767"/>
      <c r="I767"/>
      <c r="J767"/>
      <c r="K767" s="2"/>
      <c r="Q767"/>
      <c r="R767"/>
      <c r="S767"/>
      <c r="T767"/>
      <c r="U767"/>
    </row>
    <row r="768" spans="1:21" ht="15" x14ac:dyDescent="0.25">
      <c r="A768" s="1"/>
      <c r="B768"/>
      <c r="C768"/>
      <c r="D768"/>
      <c r="E768"/>
      <c r="F768"/>
      <c r="G768"/>
      <c r="H768"/>
      <c r="I768"/>
      <c r="J768"/>
      <c r="K768" s="2"/>
      <c r="Q768"/>
      <c r="R768"/>
      <c r="S768"/>
      <c r="T768"/>
      <c r="U768"/>
    </row>
    <row r="769" spans="1:21" ht="15" x14ac:dyDescent="0.25">
      <c r="A769" s="1"/>
      <c r="B769"/>
      <c r="C769"/>
      <c r="D769"/>
      <c r="E769"/>
      <c r="F769"/>
      <c r="G769"/>
      <c r="H769"/>
      <c r="I769"/>
      <c r="J769"/>
      <c r="K769" s="2"/>
      <c r="Q769"/>
      <c r="R769"/>
      <c r="S769"/>
      <c r="T769"/>
      <c r="U769"/>
    </row>
    <row r="770" spans="1:21" ht="15" x14ac:dyDescent="0.25">
      <c r="A770" s="1"/>
      <c r="B770"/>
      <c r="C770"/>
      <c r="D770"/>
      <c r="E770"/>
      <c r="F770"/>
      <c r="G770"/>
      <c r="H770"/>
      <c r="I770"/>
      <c r="J770"/>
      <c r="K770" s="2"/>
      <c r="Q770"/>
      <c r="R770"/>
      <c r="S770"/>
      <c r="T770"/>
      <c r="U770"/>
    </row>
    <row r="771" spans="1:21" ht="15" x14ac:dyDescent="0.25">
      <c r="A771" s="1"/>
      <c r="B771"/>
      <c r="C771"/>
      <c r="D771"/>
      <c r="E771"/>
      <c r="F771"/>
      <c r="G771"/>
      <c r="H771"/>
      <c r="I771"/>
      <c r="J771"/>
      <c r="K771" s="2"/>
      <c r="Q771"/>
      <c r="R771"/>
      <c r="S771"/>
      <c r="T771"/>
      <c r="U771"/>
    </row>
    <row r="772" spans="1:21" ht="15" x14ac:dyDescent="0.25">
      <c r="A772" s="1"/>
      <c r="B772"/>
      <c r="C772"/>
      <c r="D772"/>
      <c r="E772"/>
      <c r="F772"/>
      <c r="G772"/>
      <c r="H772"/>
      <c r="I772"/>
      <c r="J772"/>
      <c r="K772" s="2"/>
      <c r="Q772"/>
      <c r="R772"/>
      <c r="S772"/>
      <c r="T772"/>
      <c r="U772"/>
    </row>
    <row r="773" spans="1:21" ht="15" x14ac:dyDescent="0.25">
      <c r="A773" s="1"/>
      <c r="B773"/>
      <c r="C773"/>
      <c r="D773"/>
      <c r="E773"/>
      <c r="F773"/>
      <c r="G773"/>
      <c r="H773"/>
      <c r="I773"/>
      <c r="J773"/>
      <c r="K773" s="2"/>
      <c r="Q773"/>
      <c r="R773"/>
      <c r="S773"/>
      <c r="T773"/>
      <c r="U773"/>
    </row>
    <row r="774" spans="1:21" ht="15" x14ac:dyDescent="0.25">
      <c r="A774" s="1"/>
      <c r="B774"/>
      <c r="C774"/>
      <c r="D774"/>
      <c r="E774"/>
      <c r="F774"/>
      <c r="G774"/>
      <c r="H774"/>
      <c r="I774"/>
      <c r="J774"/>
      <c r="K774" s="2"/>
      <c r="Q774"/>
      <c r="R774"/>
      <c r="S774"/>
      <c r="T774"/>
      <c r="U774"/>
    </row>
    <row r="775" spans="1:21" ht="15" x14ac:dyDescent="0.25">
      <c r="A775" s="1"/>
      <c r="B775"/>
      <c r="C775"/>
      <c r="D775"/>
      <c r="E775"/>
      <c r="F775"/>
      <c r="G775"/>
      <c r="H775"/>
      <c r="I775"/>
      <c r="J775"/>
      <c r="K775" s="2"/>
      <c r="Q775"/>
      <c r="R775"/>
      <c r="S775"/>
      <c r="T775"/>
      <c r="U775"/>
    </row>
    <row r="776" spans="1:21" ht="15" x14ac:dyDescent="0.25">
      <c r="A776" s="1"/>
      <c r="B776"/>
      <c r="C776"/>
      <c r="D776"/>
      <c r="E776"/>
      <c r="F776"/>
      <c r="G776"/>
      <c r="H776"/>
      <c r="I776"/>
      <c r="J776"/>
      <c r="K776" s="2"/>
      <c r="Q776"/>
      <c r="R776"/>
      <c r="S776"/>
      <c r="T776"/>
      <c r="U776"/>
    </row>
    <row r="777" spans="1:21" ht="15" x14ac:dyDescent="0.25">
      <c r="A777" s="1"/>
      <c r="B777"/>
      <c r="C777"/>
      <c r="D777"/>
      <c r="E777"/>
      <c r="F777"/>
      <c r="G777"/>
      <c r="H777"/>
      <c r="I777"/>
      <c r="J777"/>
      <c r="K777" s="2"/>
      <c r="Q777"/>
      <c r="R777"/>
      <c r="S777"/>
      <c r="T777"/>
      <c r="U777"/>
    </row>
    <row r="778" spans="1:21" ht="15" x14ac:dyDescent="0.25">
      <c r="A778" s="1"/>
      <c r="B778"/>
      <c r="C778"/>
      <c r="D778"/>
      <c r="E778"/>
      <c r="F778"/>
      <c r="G778"/>
      <c r="H778"/>
      <c r="I778"/>
      <c r="J778"/>
      <c r="K778" s="2"/>
      <c r="Q778"/>
      <c r="R778"/>
      <c r="S778"/>
      <c r="T778"/>
      <c r="U778"/>
    </row>
    <row r="779" spans="1:21" ht="15" x14ac:dyDescent="0.25">
      <c r="A779" s="1"/>
      <c r="B779"/>
      <c r="C779"/>
      <c r="D779"/>
      <c r="E779"/>
      <c r="F779"/>
      <c r="G779"/>
      <c r="H779"/>
      <c r="I779"/>
      <c r="J779"/>
      <c r="K779" s="2"/>
      <c r="Q779"/>
      <c r="R779"/>
      <c r="S779"/>
      <c r="T779"/>
      <c r="U779"/>
    </row>
    <row r="780" spans="1:21" ht="15" x14ac:dyDescent="0.25">
      <c r="A780" s="1"/>
      <c r="B780"/>
      <c r="C780"/>
      <c r="D780"/>
      <c r="E780"/>
      <c r="F780"/>
      <c r="G780"/>
      <c r="H780"/>
      <c r="I780"/>
      <c r="J780"/>
      <c r="K780" s="2"/>
      <c r="Q780"/>
      <c r="R780"/>
      <c r="S780"/>
      <c r="T780"/>
      <c r="U780"/>
    </row>
    <row r="781" spans="1:21" ht="15" x14ac:dyDescent="0.25">
      <c r="A781" s="1"/>
      <c r="B781"/>
      <c r="C781"/>
      <c r="D781"/>
      <c r="E781"/>
      <c r="F781"/>
      <c r="G781"/>
      <c r="H781"/>
      <c r="I781"/>
      <c r="J781"/>
      <c r="K781" s="2"/>
      <c r="Q781"/>
      <c r="R781"/>
      <c r="S781"/>
      <c r="T781"/>
      <c r="U781"/>
    </row>
    <row r="782" spans="1:21" ht="15" x14ac:dyDescent="0.25">
      <c r="A782" s="1"/>
      <c r="B782"/>
      <c r="C782"/>
      <c r="D782"/>
      <c r="E782"/>
      <c r="F782"/>
      <c r="G782"/>
      <c r="H782"/>
      <c r="I782"/>
      <c r="J782"/>
      <c r="K782" s="2"/>
      <c r="Q782"/>
      <c r="R782"/>
      <c r="S782"/>
      <c r="T782"/>
      <c r="U782"/>
    </row>
    <row r="783" spans="1:21" ht="15" x14ac:dyDescent="0.25">
      <c r="A783" s="1"/>
      <c r="B783"/>
      <c r="C783"/>
      <c r="D783"/>
      <c r="E783"/>
      <c r="F783"/>
      <c r="G783"/>
      <c r="H783"/>
      <c r="I783"/>
      <c r="J783"/>
      <c r="K783" s="2"/>
      <c r="Q783"/>
      <c r="R783"/>
      <c r="S783"/>
      <c r="T783"/>
      <c r="U783"/>
    </row>
    <row r="784" spans="1:21" ht="15" x14ac:dyDescent="0.25">
      <c r="A784" s="1"/>
      <c r="B784"/>
      <c r="C784"/>
      <c r="D784"/>
      <c r="E784"/>
      <c r="F784"/>
      <c r="G784"/>
      <c r="H784"/>
      <c r="I784"/>
      <c r="J784"/>
      <c r="K784" s="2"/>
      <c r="Q784"/>
      <c r="R784"/>
      <c r="S784"/>
      <c r="T784"/>
      <c r="U784"/>
    </row>
    <row r="785" spans="1:21" ht="15" x14ac:dyDescent="0.25">
      <c r="A785" s="1"/>
      <c r="B785"/>
      <c r="C785"/>
      <c r="D785"/>
      <c r="E785"/>
      <c r="F785"/>
      <c r="G785"/>
      <c r="H785"/>
      <c r="I785"/>
      <c r="J785"/>
      <c r="K785" s="2"/>
      <c r="Q785"/>
      <c r="R785"/>
      <c r="S785"/>
      <c r="T785"/>
      <c r="U785"/>
    </row>
    <row r="786" spans="1:21" ht="15" x14ac:dyDescent="0.25">
      <c r="A786" s="1"/>
      <c r="B786"/>
      <c r="C786"/>
      <c r="D786"/>
      <c r="E786"/>
      <c r="F786"/>
      <c r="G786"/>
      <c r="H786"/>
      <c r="I786"/>
      <c r="J786"/>
      <c r="K786" s="2"/>
      <c r="Q786"/>
      <c r="R786"/>
      <c r="S786"/>
      <c r="T786"/>
      <c r="U786"/>
    </row>
    <row r="787" spans="1:21" ht="15" x14ac:dyDescent="0.25">
      <c r="A787" s="1"/>
      <c r="B787"/>
      <c r="C787"/>
      <c r="D787"/>
      <c r="E787"/>
      <c r="F787"/>
      <c r="G787"/>
      <c r="H787"/>
      <c r="I787"/>
      <c r="J787"/>
      <c r="K787" s="2"/>
      <c r="Q787"/>
      <c r="R787"/>
      <c r="S787"/>
      <c r="T787"/>
      <c r="U787"/>
    </row>
    <row r="788" spans="1:21" ht="15" x14ac:dyDescent="0.25">
      <c r="A788" s="1"/>
      <c r="B788"/>
      <c r="C788"/>
      <c r="D788"/>
      <c r="E788"/>
      <c r="F788"/>
      <c r="G788"/>
      <c r="H788"/>
      <c r="I788"/>
      <c r="J788"/>
      <c r="K788" s="2"/>
      <c r="Q788"/>
      <c r="R788"/>
      <c r="S788"/>
      <c r="T788"/>
      <c r="U788"/>
    </row>
    <row r="789" spans="1:21" ht="15" x14ac:dyDescent="0.25">
      <c r="A789" s="1"/>
      <c r="B789"/>
      <c r="C789"/>
      <c r="D789"/>
      <c r="E789"/>
      <c r="F789"/>
      <c r="G789"/>
      <c r="H789"/>
      <c r="I789"/>
      <c r="J789"/>
      <c r="K789" s="2"/>
      <c r="Q789"/>
      <c r="R789"/>
      <c r="S789"/>
      <c r="T789"/>
      <c r="U789"/>
    </row>
    <row r="790" spans="1:21" ht="15" x14ac:dyDescent="0.25">
      <c r="A790" s="1"/>
      <c r="B790"/>
      <c r="C790"/>
      <c r="D790"/>
      <c r="E790"/>
      <c r="F790"/>
      <c r="G790"/>
      <c r="H790"/>
      <c r="I790"/>
      <c r="J790"/>
      <c r="K790" s="2"/>
      <c r="Q790"/>
      <c r="R790"/>
      <c r="S790"/>
      <c r="T790"/>
      <c r="U790"/>
    </row>
    <row r="791" spans="1:21" ht="15" x14ac:dyDescent="0.25">
      <c r="A791" s="1"/>
      <c r="B791"/>
      <c r="C791"/>
      <c r="D791"/>
      <c r="E791"/>
      <c r="F791"/>
      <c r="G791"/>
      <c r="H791"/>
      <c r="I791"/>
      <c r="J791"/>
      <c r="K791" s="2"/>
      <c r="Q791"/>
      <c r="R791"/>
      <c r="S791"/>
      <c r="T791"/>
      <c r="U791"/>
    </row>
    <row r="792" spans="1:21" ht="15" x14ac:dyDescent="0.25">
      <c r="A792" s="1"/>
      <c r="B792"/>
      <c r="C792"/>
      <c r="D792"/>
      <c r="E792"/>
      <c r="F792"/>
      <c r="G792"/>
      <c r="H792"/>
      <c r="I792"/>
      <c r="J792"/>
      <c r="K792" s="2"/>
      <c r="Q792"/>
      <c r="R792"/>
      <c r="S792"/>
      <c r="T792"/>
      <c r="U792"/>
    </row>
    <row r="793" spans="1:21" ht="15" x14ac:dyDescent="0.25">
      <c r="A793" s="1"/>
      <c r="B793"/>
      <c r="C793"/>
      <c r="D793"/>
      <c r="E793"/>
      <c r="F793"/>
      <c r="G793"/>
      <c r="H793"/>
      <c r="I793"/>
      <c r="J793"/>
      <c r="K793" s="2"/>
      <c r="Q793"/>
      <c r="R793"/>
      <c r="S793"/>
      <c r="T793"/>
      <c r="U793"/>
    </row>
    <row r="794" spans="1:21" ht="15" x14ac:dyDescent="0.25">
      <c r="A794" s="1"/>
      <c r="B794"/>
      <c r="C794"/>
      <c r="D794"/>
      <c r="E794"/>
      <c r="F794"/>
      <c r="G794"/>
      <c r="H794"/>
      <c r="I794"/>
      <c r="J794"/>
      <c r="K794" s="2"/>
      <c r="Q794"/>
      <c r="R794"/>
      <c r="S794"/>
      <c r="T794"/>
      <c r="U794"/>
    </row>
    <row r="795" spans="1:21" ht="15" x14ac:dyDescent="0.25">
      <c r="A795" s="1"/>
      <c r="B795"/>
      <c r="C795"/>
      <c r="D795"/>
      <c r="E795"/>
      <c r="F795"/>
      <c r="G795"/>
      <c r="H795"/>
      <c r="I795"/>
      <c r="J795"/>
      <c r="K795" s="2"/>
      <c r="Q795"/>
      <c r="R795"/>
      <c r="S795"/>
      <c r="T795"/>
      <c r="U795"/>
    </row>
    <row r="796" spans="1:21" ht="15" x14ac:dyDescent="0.25">
      <c r="A796" s="1"/>
      <c r="B796"/>
      <c r="C796"/>
      <c r="D796"/>
      <c r="E796"/>
      <c r="F796"/>
      <c r="G796"/>
      <c r="H796"/>
      <c r="I796"/>
      <c r="J796"/>
      <c r="K796" s="2"/>
      <c r="Q796"/>
      <c r="R796"/>
      <c r="S796"/>
      <c r="T796"/>
      <c r="U796"/>
    </row>
    <row r="797" spans="1:21" ht="15" x14ac:dyDescent="0.25">
      <c r="A797" s="1"/>
      <c r="B797"/>
      <c r="C797"/>
      <c r="D797"/>
      <c r="E797"/>
      <c r="F797"/>
      <c r="G797"/>
      <c r="H797"/>
      <c r="I797"/>
      <c r="J797"/>
      <c r="K797" s="2"/>
      <c r="Q797"/>
      <c r="R797"/>
      <c r="S797"/>
      <c r="T797"/>
      <c r="U797"/>
    </row>
    <row r="798" spans="1:21" ht="15" x14ac:dyDescent="0.25">
      <c r="A798" s="1"/>
      <c r="B798"/>
      <c r="C798"/>
      <c r="D798"/>
      <c r="E798"/>
      <c r="F798"/>
      <c r="G798"/>
      <c r="H798"/>
      <c r="I798"/>
      <c r="J798"/>
      <c r="K798" s="2"/>
      <c r="Q798"/>
      <c r="R798"/>
      <c r="S798"/>
      <c r="T798"/>
      <c r="U798"/>
    </row>
    <row r="799" spans="1:21" ht="15" x14ac:dyDescent="0.25">
      <c r="A799" s="1"/>
      <c r="B799"/>
      <c r="C799"/>
      <c r="D799"/>
      <c r="E799"/>
      <c r="F799"/>
      <c r="G799"/>
      <c r="H799"/>
      <c r="I799"/>
      <c r="J799"/>
      <c r="K799" s="2"/>
      <c r="Q799"/>
      <c r="R799"/>
      <c r="S799"/>
      <c r="T799"/>
      <c r="U799"/>
    </row>
    <row r="800" spans="1:21" ht="15" x14ac:dyDescent="0.25">
      <c r="A800" s="1"/>
      <c r="B800"/>
      <c r="C800"/>
      <c r="D800"/>
      <c r="E800"/>
      <c r="F800"/>
      <c r="G800"/>
      <c r="H800"/>
      <c r="I800"/>
      <c r="J800"/>
      <c r="K800" s="2"/>
      <c r="Q800"/>
      <c r="R800"/>
      <c r="S800"/>
      <c r="T800"/>
      <c r="U800"/>
    </row>
    <row r="801" spans="1:21" ht="15" x14ac:dyDescent="0.25">
      <c r="A801" s="1"/>
      <c r="B801"/>
      <c r="C801"/>
      <c r="D801"/>
      <c r="E801"/>
      <c r="F801"/>
      <c r="G801"/>
      <c r="H801"/>
      <c r="I801"/>
      <c r="J801"/>
      <c r="K801" s="2"/>
      <c r="Q801"/>
      <c r="R801"/>
      <c r="S801"/>
      <c r="T801"/>
      <c r="U801"/>
    </row>
    <row r="802" spans="1:21" ht="15" x14ac:dyDescent="0.25">
      <c r="A802" s="1"/>
      <c r="B802"/>
      <c r="C802"/>
      <c r="D802"/>
      <c r="E802"/>
      <c r="F802"/>
      <c r="G802"/>
      <c r="H802"/>
      <c r="I802"/>
      <c r="J802"/>
      <c r="K802" s="2"/>
      <c r="Q802"/>
      <c r="R802"/>
      <c r="S802"/>
      <c r="T802"/>
      <c r="U802"/>
    </row>
    <row r="803" spans="1:21" ht="15" x14ac:dyDescent="0.25">
      <c r="A803" s="1"/>
      <c r="B803"/>
      <c r="C803"/>
      <c r="D803"/>
      <c r="E803"/>
      <c r="F803"/>
      <c r="G803"/>
      <c r="H803"/>
      <c r="I803"/>
      <c r="J803"/>
      <c r="K803" s="2"/>
      <c r="Q803"/>
      <c r="R803"/>
      <c r="S803"/>
      <c r="T803"/>
      <c r="U803"/>
    </row>
    <row r="804" spans="1:21" ht="15" x14ac:dyDescent="0.25">
      <c r="A804" s="1"/>
      <c r="B804"/>
      <c r="C804"/>
      <c r="D804"/>
      <c r="E804"/>
      <c r="F804"/>
      <c r="G804"/>
      <c r="H804"/>
      <c r="I804"/>
      <c r="J804"/>
      <c r="K804" s="2"/>
      <c r="Q804"/>
      <c r="R804"/>
      <c r="S804"/>
      <c r="T804"/>
      <c r="U804"/>
    </row>
    <row r="805" spans="1:21" ht="15" x14ac:dyDescent="0.25">
      <c r="A805" s="1"/>
      <c r="B805"/>
      <c r="C805"/>
      <c r="D805"/>
      <c r="E805"/>
      <c r="F805"/>
      <c r="G805"/>
      <c r="H805"/>
      <c r="I805"/>
      <c r="J805"/>
      <c r="K805" s="2"/>
      <c r="Q805"/>
      <c r="R805"/>
      <c r="S805"/>
      <c r="T805"/>
      <c r="U805"/>
    </row>
    <row r="806" spans="1:21" ht="15" x14ac:dyDescent="0.25">
      <c r="A806" s="1"/>
      <c r="B806"/>
      <c r="C806"/>
      <c r="D806"/>
      <c r="E806"/>
      <c r="F806"/>
      <c r="G806"/>
      <c r="H806"/>
      <c r="I806"/>
      <c r="J806"/>
      <c r="K806" s="2"/>
      <c r="Q806"/>
      <c r="R806"/>
      <c r="S806"/>
      <c r="T806"/>
      <c r="U806"/>
    </row>
    <row r="807" spans="1:21" ht="15" x14ac:dyDescent="0.25">
      <c r="A807" s="1"/>
      <c r="B807"/>
      <c r="C807"/>
      <c r="D807"/>
      <c r="E807"/>
      <c r="F807"/>
      <c r="G807"/>
      <c r="H807"/>
      <c r="I807"/>
      <c r="J807"/>
      <c r="K807" s="2"/>
      <c r="Q807"/>
      <c r="R807"/>
      <c r="S807"/>
      <c r="T807"/>
      <c r="U807"/>
    </row>
    <row r="808" spans="1:21" ht="15" x14ac:dyDescent="0.25">
      <c r="A808" s="1"/>
      <c r="B808"/>
      <c r="C808"/>
      <c r="D808"/>
      <c r="E808"/>
      <c r="F808"/>
      <c r="G808"/>
      <c r="H808"/>
      <c r="I808"/>
      <c r="J808"/>
      <c r="K808" s="2"/>
      <c r="Q808"/>
      <c r="R808"/>
      <c r="S808"/>
      <c r="T808"/>
      <c r="U808"/>
    </row>
    <row r="809" spans="1:21" ht="15" x14ac:dyDescent="0.25">
      <c r="A809" s="1"/>
      <c r="B809"/>
      <c r="C809"/>
      <c r="D809"/>
      <c r="E809"/>
      <c r="F809"/>
      <c r="G809"/>
      <c r="H809"/>
      <c r="I809"/>
      <c r="J809"/>
      <c r="K809" s="2"/>
      <c r="Q809"/>
      <c r="R809"/>
      <c r="S809"/>
      <c r="T809"/>
      <c r="U809"/>
    </row>
    <row r="810" spans="1:21" ht="15" x14ac:dyDescent="0.25">
      <c r="A810" s="1"/>
      <c r="B810"/>
      <c r="C810"/>
      <c r="D810"/>
      <c r="E810"/>
      <c r="F810"/>
      <c r="G810"/>
      <c r="H810"/>
      <c r="I810"/>
      <c r="J810"/>
      <c r="K810" s="2"/>
      <c r="Q810"/>
      <c r="R810"/>
      <c r="S810"/>
      <c r="T810"/>
      <c r="U810"/>
    </row>
    <row r="811" spans="1:21" ht="15" x14ac:dyDescent="0.25">
      <c r="A811" s="1"/>
      <c r="B811"/>
      <c r="C811"/>
      <c r="D811"/>
      <c r="E811"/>
      <c r="F811"/>
      <c r="G811"/>
      <c r="H811"/>
      <c r="I811"/>
      <c r="J811"/>
      <c r="K811" s="2"/>
      <c r="Q811"/>
      <c r="R811"/>
      <c r="S811"/>
      <c r="T811"/>
      <c r="U811"/>
    </row>
    <row r="812" spans="1:21" ht="15" x14ac:dyDescent="0.25">
      <c r="A812" s="1"/>
      <c r="B812"/>
      <c r="C812"/>
      <c r="D812"/>
      <c r="E812"/>
      <c r="F812"/>
      <c r="G812"/>
      <c r="H812"/>
      <c r="I812"/>
      <c r="J812"/>
      <c r="K812" s="2"/>
      <c r="Q812"/>
      <c r="R812"/>
      <c r="S812"/>
      <c r="T812"/>
      <c r="U812"/>
    </row>
    <row r="813" spans="1:21" ht="15" x14ac:dyDescent="0.25">
      <c r="A813" s="1"/>
      <c r="B813"/>
      <c r="C813"/>
      <c r="D813"/>
      <c r="E813"/>
      <c r="F813"/>
      <c r="G813"/>
      <c r="H813"/>
      <c r="I813"/>
      <c r="J813"/>
      <c r="K813" s="2"/>
      <c r="Q813"/>
      <c r="R813"/>
      <c r="S813"/>
      <c r="T813"/>
      <c r="U813"/>
    </row>
    <row r="814" spans="1:21" ht="15" x14ac:dyDescent="0.25">
      <c r="A814" s="1"/>
      <c r="B814"/>
      <c r="C814"/>
      <c r="D814"/>
      <c r="E814"/>
      <c r="F814"/>
      <c r="G814"/>
      <c r="H814"/>
      <c r="I814"/>
      <c r="J814"/>
      <c r="K814" s="2"/>
      <c r="Q814"/>
      <c r="R814"/>
      <c r="S814"/>
      <c r="T814"/>
      <c r="U814"/>
    </row>
    <row r="815" spans="1:21" ht="15" x14ac:dyDescent="0.25">
      <c r="A815" s="1"/>
      <c r="B815"/>
      <c r="C815"/>
      <c r="D815"/>
      <c r="E815"/>
      <c r="F815"/>
      <c r="G815"/>
      <c r="H815"/>
      <c r="I815"/>
      <c r="J815"/>
      <c r="K815" s="2"/>
      <c r="Q815"/>
      <c r="R815"/>
      <c r="S815"/>
      <c r="T815"/>
      <c r="U815"/>
    </row>
    <row r="816" spans="1:21" ht="15" x14ac:dyDescent="0.25">
      <c r="A816" s="1"/>
      <c r="B816"/>
      <c r="C816"/>
      <c r="D816"/>
      <c r="E816"/>
      <c r="F816"/>
      <c r="G816"/>
      <c r="H816"/>
      <c r="I816"/>
      <c r="J816"/>
      <c r="K816" s="2"/>
      <c r="Q816"/>
      <c r="R816"/>
      <c r="S816"/>
      <c r="T816"/>
      <c r="U816"/>
    </row>
    <row r="817" spans="1:21" ht="15" x14ac:dyDescent="0.25">
      <c r="A817" s="1"/>
      <c r="B817"/>
      <c r="C817"/>
      <c r="D817"/>
      <c r="E817"/>
      <c r="F817"/>
      <c r="G817"/>
      <c r="H817"/>
      <c r="I817"/>
      <c r="J817"/>
      <c r="K817" s="2"/>
      <c r="Q817"/>
      <c r="R817"/>
      <c r="S817"/>
      <c r="T817"/>
      <c r="U817"/>
    </row>
    <row r="818" spans="1:21" ht="15" x14ac:dyDescent="0.25">
      <c r="A818" s="1"/>
      <c r="B818"/>
      <c r="C818"/>
      <c r="D818"/>
      <c r="E818"/>
      <c r="F818"/>
      <c r="G818"/>
      <c r="H818"/>
      <c r="I818"/>
      <c r="J818"/>
      <c r="K818" s="2"/>
      <c r="Q818"/>
      <c r="R818"/>
      <c r="S818"/>
      <c r="T818"/>
      <c r="U818"/>
    </row>
    <row r="819" spans="1:21" ht="15" x14ac:dyDescent="0.25">
      <c r="A819" s="1"/>
      <c r="B819"/>
      <c r="C819"/>
      <c r="D819"/>
      <c r="E819"/>
      <c r="F819"/>
      <c r="G819"/>
      <c r="H819"/>
      <c r="I819"/>
      <c r="J819"/>
      <c r="K819" s="2"/>
      <c r="Q819"/>
      <c r="R819"/>
      <c r="S819"/>
      <c r="T819"/>
      <c r="U819"/>
    </row>
    <row r="820" spans="1:21" ht="15" x14ac:dyDescent="0.25">
      <c r="A820" s="1"/>
      <c r="B820"/>
      <c r="C820"/>
      <c r="D820"/>
      <c r="E820"/>
      <c r="F820"/>
      <c r="G820"/>
      <c r="H820"/>
      <c r="I820"/>
      <c r="J820"/>
      <c r="K820" s="2"/>
      <c r="Q820"/>
      <c r="R820"/>
      <c r="S820"/>
      <c r="T820"/>
      <c r="U820"/>
    </row>
    <row r="821" spans="1:21" ht="15" x14ac:dyDescent="0.25">
      <c r="A821" s="1"/>
      <c r="B821"/>
      <c r="C821"/>
      <c r="D821"/>
      <c r="E821"/>
      <c r="F821"/>
      <c r="G821"/>
      <c r="H821"/>
      <c r="I821"/>
      <c r="J821"/>
      <c r="K821" s="2"/>
      <c r="Q821"/>
      <c r="R821"/>
      <c r="S821"/>
      <c r="T821"/>
      <c r="U821"/>
    </row>
    <row r="822" spans="1:21" ht="15" x14ac:dyDescent="0.25">
      <c r="A822" s="1"/>
      <c r="B822"/>
      <c r="C822"/>
      <c r="D822"/>
      <c r="E822"/>
      <c r="F822"/>
      <c r="G822"/>
      <c r="H822"/>
      <c r="I822"/>
      <c r="J822"/>
      <c r="K822" s="2"/>
      <c r="Q822"/>
      <c r="R822"/>
      <c r="S822"/>
      <c r="T822"/>
      <c r="U822"/>
    </row>
    <row r="823" spans="1:21" ht="15" x14ac:dyDescent="0.25">
      <c r="A823" s="1"/>
      <c r="B823"/>
      <c r="C823"/>
      <c r="D823"/>
      <c r="E823"/>
      <c r="F823"/>
      <c r="G823"/>
      <c r="H823"/>
      <c r="I823"/>
      <c r="J823"/>
      <c r="K823" s="2"/>
      <c r="Q823"/>
      <c r="R823"/>
      <c r="S823"/>
      <c r="T823"/>
      <c r="U823"/>
    </row>
    <row r="824" spans="1:21" ht="15" x14ac:dyDescent="0.25">
      <c r="A824" s="1"/>
      <c r="B824"/>
      <c r="C824"/>
      <c r="D824"/>
      <c r="E824"/>
      <c r="F824"/>
      <c r="G824"/>
      <c r="H824"/>
      <c r="I824"/>
      <c r="J824"/>
      <c r="K824" s="2"/>
      <c r="Q824"/>
      <c r="R824"/>
      <c r="S824"/>
      <c r="T824"/>
      <c r="U824"/>
    </row>
    <row r="825" spans="1:21" ht="15" x14ac:dyDescent="0.25">
      <c r="A825" s="1"/>
      <c r="B825"/>
      <c r="C825"/>
      <c r="D825"/>
      <c r="E825"/>
      <c r="F825"/>
      <c r="G825"/>
      <c r="H825"/>
      <c r="I825"/>
      <c r="J825"/>
      <c r="K825" s="2"/>
      <c r="Q825"/>
      <c r="R825"/>
      <c r="S825"/>
      <c r="T825"/>
      <c r="U825"/>
    </row>
    <row r="826" spans="1:21" ht="15" x14ac:dyDescent="0.25">
      <c r="A826" s="1"/>
      <c r="B826"/>
      <c r="C826"/>
      <c r="D826"/>
      <c r="E826"/>
      <c r="F826"/>
      <c r="G826"/>
      <c r="H826"/>
      <c r="I826"/>
      <c r="J826"/>
      <c r="K826" s="2"/>
      <c r="Q826"/>
      <c r="R826"/>
      <c r="S826"/>
      <c r="T826"/>
      <c r="U826"/>
    </row>
    <row r="827" spans="1:21" ht="15" x14ac:dyDescent="0.25">
      <c r="A827" s="1"/>
      <c r="B827"/>
      <c r="C827"/>
      <c r="D827"/>
      <c r="E827"/>
      <c r="F827"/>
      <c r="G827"/>
      <c r="H827"/>
      <c r="I827"/>
      <c r="J827"/>
      <c r="K827" s="2"/>
      <c r="Q827"/>
      <c r="R827"/>
      <c r="S827"/>
      <c r="T827"/>
      <c r="U827"/>
    </row>
    <row r="828" spans="1:21" ht="15" x14ac:dyDescent="0.25">
      <c r="A828" s="1"/>
      <c r="B828"/>
      <c r="C828"/>
      <c r="D828"/>
      <c r="E828"/>
      <c r="F828"/>
      <c r="G828"/>
      <c r="H828"/>
      <c r="I828"/>
      <c r="J828"/>
      <c r="K828" s="2"/>
      <c r="Q828"/>
      <c r="R828"/>
      <c r="S828"/>
      <c r="T828"/>
      <c r="U828"/>
    </row>
    <row r="829" spans="1:21" ht="15" x14ac:dyDescent="0.25">
      <c r="A829" s="1"/>
      <c r="B829"/>
      <c r="C829"/>
      <c r="D829"/>
      <c r="E829"/>
      <c r="F829"/>
      <c r="G829"/>
      <c r="H829"/>
      <c r="I829"/>
      <c r="J829"/>
      <c r="K829" s="2"/>
      <c r="Q829"/>
      <c r="R829"/>
      <c r="S829"/>
      <c r="T829"/>
      <c r="U829"/>
    </row>
    <row r="830" spans="1:21" ht="15" x14ac:dyDescent="0.25">
      <c r="A830" s="1"/>
      <c r="B830"/>
      <c r="C830"/>
      <c r="D830"/>
      <c r="E830"/>
      <c r="F830"/>
      <c r="G830"/>
      <c r="H830"/>
      <c r="I830"/>
      <c r="J830"/>
      <c r="K830" s="2"/>
      <c r="Q830"/>
      <c r="R830"/>
      <c r="S830"/>
      <c r="T830"/>
      <c r="U830"/>
    </row>
    <row r="831" spans="1:21" ht="15" x14ac:dyDescent="0.25">
      <c r="A831" s="1"/>
      <c r="B831"/>
      <c r="C831"/>
      <c r="D831"/>
      <c r="E831"/>
      <c r="F831"/>
      <c r="G831"/>
      <c r="H831"/>
      <c r="I831"/>
      <c r="J831"/>
      <c r="K831" s="2"/>
      <c r="Q831"/>
      <c r="R831"/>
      <c r="S831"/>
      <c r="T831"/>
      <c r="U831"/>
    </row>
    <row r="832" spans="1:21" ht="15" x14ac:dyDescent="0.25">
      <c r="A832" s="1"/>
      <c r="B832"/>
      <c r="C832"/>
      <c r="D832"/>
      <c r="E832"/>
      <c r="F832"/>
      <c r="G832"/>
      <c r="H832"/>
      <c r="I832"/>
      <c r="J832"/>
      <c r="K832" s="2"/>
      <c r="Q832"/>
      <c r="R832"/>
      <c r="S832"/>
      <c r="T832"/>
      <c r="U832"/>
    </row>
    <row r="833" spans="1:21" ht="15" x14ac:dyDescent="0.25">
      <c r="A833" s="1"/>
      <c r="B833"/>
      <c r="C833"/>
      <c r="D833"/>
      <c r="E833"/>
      <c r="F833"/>
      <c r="G833"/>
      <c r="H833"/>
      <c r="I833"/>
      <c r="J833"/>
      <c r="K833" s="2"/>
      <c r="Q833"/>
      <c r="R833"/>
      <c r="S833"/>
      <c r="T833"/>
      <c r="U833"/>
    </row>
    <row r="834" spans="1:21" ht="15" x14ac:dyDescent="0.25">
      <c r="A834" s="1"/>
      <c r="B834"/>
      <c r="C834"/>
      <c r="D834"/>
      <c r="E834"/>
      <c r="F834"/>
      <c r="G834"/>
      <c r="H834"/>
      <c r="I834"/>
      <c r="J834"/>
      <c r="K834" s="2"/>
      <c r="Q834"/>
      <c r="R834"/>
      <c r="S834"/>
      <c r="T834"/>
      <c r="U834"/>
    </row>
    <row r="835" spans="1:21" ht="15" x14ac:dyDescent="0.25">
      <c r="A835" s="1"/>
      <c r="B835"/>
      <c r="C835"/>
      <c r="D835"/>
      <c r="E835"/>
      <c r="F835"/>
      <c r="G835"/>
      <c r="H835"/>
      <c r="I835"/>
      <c r="J835"/>
      <c r="K835" s="2"/>
      <c r="Q835"/>
      <c r="R835"/>
      <c r="S835"/>
      <c r="T835"/>
      <c r="U835"/>
    </row>
    <row r="836" spans="1:21" ht="15" x14ac:dyDescent="0.25">
      <c r="A836" s="1"/>
      <c r="B836"/>
      <c r="C836"/>
      <c r="D836"/>
      <c r="E836"/>
      <c r="F836"/>
      <c r="G836"/>
      <c r="H836"/>
      <c r="I836"/>
      <c r="J836"/>
      <c r="K836" s="2"/>
      <c r="Q836"/>
      <c r="R836"/>
      <c r="S836"/>
      <c r="T836"/>
      <c r="U836"/>
    </row>
    <row r="837" spans="1:21" ht="15" x14ac:dyDescent="0.25">
      <c r="A837" s="1"/>
      <c r="B837"/>
      <c r="C837"/>
      <c r="D837"/>
      <c r="E837"/>
      <c r="F837"/>
      <c r="G837"/>
      <c r="H837"/>
      <c r="I837"/>
      <c r="J837"/>
      <c r="K837" s="2"/>
      <c r="Q837"/>
      <c r="R837"/>
      <c r="S837"/>
      <c r="T837"/>
      <c r="U837"/>
    </row>
    <row r="838" spans="1:21" ht="15" x14ac:dyDescent="0.25">
      <c r="A838" s="1"/>
      <c r="B838"/>
      <c r="C838"/>
      <c r="D838"/>
      <c r="E838"/>
      <c r="F838"/>
      <c r="G838"/>
      <c r="H838"/>
      <c r="I838"/>
      <c r="J838"/>
      <c r="K838" s="2"/>
      <c r="Q838"/>
      <c r="R838"/>
      <c r="S838"/>
      <c r="T838"/>
      <c r="U838"/>
    </row>
    <row r="839" spans="1:21" ht="15" x14ac:dyDescent="0.25">
      <c r="A839" s="1"/>
      <c r="B839"/>
      <c r="C839"/>
      <c r="D839"/>
      <c r="E839"/>
      <c r="F839"/>
      <c r="G839"/>
      <c r="H839"/>
      <c r="I839"/>
      <c r="J839"/>
      <c r="K839" s="2"/>
      <c r="Q839"/>
      <c r="R839"/>
      <c r="S839"/>
      <c r="T839"/>
      <c r="U839"/>
    </row>
    <row r="840" spans="1:21" ht="15" x14ac:dyDescent="0.25">
      <c r="A840" s="1"/>
      <c r="B840"/>
      <c r="C840"/>
      <c r="D840"/>
      <c r="E840"/>
      <c r="F840"/>
      <c r="G840"/>
      <c r="H840"/>
      <c r="I840"/>
      <c r="J840"/>
      <c r="K840" s="2"/>
      <c r="Q840"/>
      <c r="R840"/>
      <c r="S840"/>
      <c r="T840"/>
      <c r="U840"/>
    </row>
    <row r="841" spans="1:21" ht="15" x14ac:dyDescent="0.25">
      <c r="A841" s="1"/>
      <c r="B841"/>
      <c r="C841"/>
      <c r="D841"/>
      <c r="E841"/>
      <c r="F841"/>
      <c r="G841"/>
      <c r="H841"/>
      <c r="I841"/>
      <c r="J841"/>
      <c r="K841" s="2"/>
      <c r="Q841"/>
      <c r="R841"/>
      <c r="S841"/>
      <c r="T841"/>
      <c r="U841"/>
    </row>
    <row r="842" spans="1:21" ht="15" x14ac:dyDescent="0.25">
      <c r="A842" s="1"/>
      <c r="B842"/>
      <c r="C842"/>
      <c r="D842"/>
      <c r="E842"/>
      <c r="F842"/>
      <c r="G842"/>
      <c r="H842"/>
      <c r="I842"/>
      <c r="J842"/>
      <c r="K842" s="2"/>
      <c r="Q842"/>
      <c r="R842"/>
      <c r="S842"/>
      <c r="T842"/>
      <c r="U842"/>
    </row>
    <row r="843" spans="1:21" ht="15" x14ac:dyDescent="0.25">
      <c r="A843" s="1"/>
      <c r="B843"/>
      <c r="C843"/>
      <c r="D843"/>
      <c r="E843"/>
      <c r="F843"/>
      <c r="G843"/>
      <c r="H843"/>
      <c r="I843"/>
      <c r="J843"/>
      <c r="K843" s="2"/>
      <c r="Q843"/>
      <c r="R843"/>
      <c r="S843"/>
      <c r="T843"/>
      <c r="U843"/>
    </row>
    <row r="844" spans="1:21" ht="15" x14ac:dyDescent="0.25">
      <c r="A844" s="1"/>
      <c r="B844"/>
      <c r="C844"/>
      <c r="D844"/>
      <c r="E844"/>
      <c r="F844"/>
      <c r="G844"/>
      <c r="H844"/>
      <c r="I844"/>
      <c r="J844"/>
      <c r="K844" s="2"/>
      <c r="Q844"/>
      <c r="R844"/>
      <c r="S844"/>
      <c r="T844"/>
      <c r="U844"/>
    </row>
    <row r="845" spans="1:21" ht="15" x14ac:dyDescent="0.25">
      <c r="A845" s="1"/>
      <c r="B845"/>
      <c r="C845"/>
      <c r="D845"/>
      <c r="E845"/>
      <c r="F845"/>
      <c r="G845"/>
      <c r="H845"/>
      <c r="I845"/>
      <c r="J845"/>
      <c r="K845" s="2"/>
      <c r="Q845"/>
      <c r="R845"/>
      <c r="S845"/>
      <c r="T845"/>
      <c r="U845"/>
    </row>
    <row r="846" spans="1:21" ht="15" x14ac:dyDescent="0.25">
      <c r="A846" s="1"/>
      <c r="B846"/>
      <c r="C846"/>
      <c r="D846"/>
      <c r="E846"/>
      <c r="F846"/>
      <c r="G846"/>
      <c r="H846"/>
      <c r="I846"/>
      <c r="J846"/>
      <c r="K846" s="2"/>
      <c r="Q846"/>
      <c r="R846"/>
      <c r="S846"/>
      <c r="T846"/>
      <c r="U846"/>
    </row>
    <row r="847" spans="1:21" ht="15" x14ac:dyDescent="0.25">
      <c r="A847" s="1"/>
      <c r="B847"/>
      <c r="C847"/>
      <c r="D847"/>
      <c r="E847"/>
      <c r="F847"/>
      <c r="G847"/>
      <c r="H847"/>
      <c r="I847"/>
      <c r="J847"/>
      <c r="K847" s="2"/>
      <c r="Q847"/>
      <c r="R847"/>
      <c r="S847"/>
      <c r="T847"/>
      <c r="U847"/>
    </row>
    <row r="848" spans="1:21" ht="15" x14ac:dyDescent="0.25">
      <c r="A848" s="1"/>
      <c r="B848"/>
      <c r="C848"/>
      <c r="D848"/>
      <c r="E848"/>
      <c r="F848"/>
      <c r="G848"/>
      <c r="H848"/>
      <c r="I848"/>
      <c r="J848"/>
      <c r="K848" s="2"/>
      <c r="Q848"/>
      <c r="R848"/>
      <c r="S848"/>
      <c r="T848"/>
      <c r="U848"/>
    </row>
    <row r="849" spans="1:21" ht="15" x14ac:dyDescent="0.25">
      <c r="A849" s="1"/>
      <c r="B849"/>
      <c r="C849"/>
      <c r="D849"/>
      <c r="E849"/>
      <c r="F849"/>
      <c r="G849"/>
      <c r="H849"/>
      <c r="I849"/>
      <c r="J849"/>
      <c r="K849" s="2"/>
      <c r="Q849"/>
      <c r="R849"/>
      <c r="S849"/>
      <c r="T849"/>
      <c r="U849"/>
    </row>
    <row r="850" spans="1:21" ht="15" x14ac:dyDescent="0.25">
      <c r="A850" s="1"/>
      <c r="B850"/>
      <c r="C850"/>
      <c r="D850"/>
      <c r="E850"/>
      <c r="F850"/>
      <c r="G850"/>
      <c r="H850"/>
      <c r="I850"/>
      <c r="J850"/>
      <c r="K850" s="2"/>
      <c r="Q850"/>
      <c r="R850"/>
      <c r="S850"/>
      <c r="T850"/>
      <c r="U850"/>
    </row>
    <row r="851" spans="1:21" ht="15" x14ac:dyDescent="0.25">
      <c r="A851" s="1"/>
      <c r="B851"/>
      <c r="C851"/>
      <c r="D851"/>
      <c r="E851"/>
      <c r="F851"/>
      <c r="G851"/>
      <c r="H851"/>
      <c r="I851"/>
      <c r="J851"/>
      <c r="K851" s="2"/>
      <c r="Q851"/>
      <c r="R851"/>
      <c r="S851"/>
      <c r="T851"/>
      <c r="U851"/>
    </row>
    <row r="852" spans="1:21" ht="15" x14ac:dyDescent="0.25">
      <c r="A852" s="1"/>
      <c r="F852" s="2"/>
      <c r="G852" s="2"/>
      <c r="H852" s="2"/>
      <c r="I852" s="2"/>
      <c r="J852" s="2"/>
      <c r="K852" s="2"/>
      <c r="Q852" s="2"/>
      <c r="R852" s="2"/>
      <c r="S852" s="2"/>
      <c r="T852" s="2"/>
      <c r="U852" s="2"/>
    </row>
    <row r="853" spans="1:21" ht="15" x14ac:dyDescent="0.25">
      <c r="A853" s="1"/>
      <c r="F853" s="2"/>
      <c r="G853" s="2"/>
      <c r="H853" s="2"/>
      <c r="I853" s="2"/>
      <c r="J853" s="2"/>
      <c r="K853" s="2"/>
      <c r="Q853" s="2"/>
      <c r="R853" s="2"/>
      <c r="S853" s="2"/>
      <c r="T853" s="2"/>
      <c r="U853" s="2"/>
    </row>
    <row r="854" spans="1:21" ht="15" x14ac:dyDescent="0.25">
      <c r="A854" s="1"/>
      <c r="F854" s="2"/>
      <c r="G854" s="2"/>
      <c r="H854" s="2"/>
      <c r="I854" s="2"/>
      <c r="J854" s="2"/>
      <c r="K854" s="2"/>
      <c r="Q854" s="2"/>
      <c r="R854" s="2"/>
      <c r="S854" s="2"/>
      <c r="T854" s="2"/>
      <c r="U854" s="2"/>
    </row>
    <row r="855" spans="1:21" ht="15" x14ac:dyDescent="0.25">
      <c r="A855" s="1"/>
      <c r="F855" s="2"/>
      <c r="G855" s="2"/>
      <c r="H855" s="2"/>
      <c r="I855" s="2"/>
      <c r="J855" s="2"/>
      <c r="K855" s="2"/>
      <c r="Q855" s="2"/>
      <c r="R855" s="2"/>
      <c r="S855" s="2"/>
      <c r="T855" s="2"/>
      <c r="U855" s="2"/>
    </row>
    <row r="856" spans="1:21" ht="15" x14ac:dyDescent="0.25">
      <c r="A856" s="1"/>
      <c r="F856" s="2"/>
      <c r="G856" s="2"/>
      <c r="H856" s="2"/>
      <c r="I856" s="2"/>
      <c r="J856" s="2"/>
      <c r="K856" s="2"/>
      <c r="Q856" s="2"/>
      <c r="R856" s="2"/>
      <c r="S856" s="2"/>
      <c r="T856" s="2"/>
      <c r="U856" s="2"/>
    </row>
    <row r="857" spans="1:21" ht="15" x14ac:dyDescent="0.25">
      <c r="A857" s="1"/>
      <c r="F857" s="2"/>
      <c r="G857" s="2"/>
      <c r="H857" s="2"/>
      <c r="I857" s="2"/>
      <c r="J857" s="2"/>
      <c r="K857" s="2"/>
      <c r="Q857" s="2"/>
      <c r="R857" s="2"/>
      <c r="S857" s="2"/>
      <c r="T857" s="2"/>
      <c r="U857" s="2"/>
    </row>
    <row r="858" spans="1:21" ht="15" x14ac:dyDescent="0.25">
      <c r="A858" s="1"/>
      <c r="F858" s="2"/>
      <c r="G858" s="2"/>
      <c r="H858" s="2"/>
      <c r="I858" s="2"/>
      <c r="J858" s="2"/>
      <c r="K858" s="2"/>
      <c r="Q858" s="2"/>
      <c r="R858" s="2"/>
      <c r="S858" s="2"/>
      <c r="T858" s="2"/>
      <c r="U858" s="2"/>
    </row>
    <row r="859" spans="1:21" ht="15" x14ac:dyDescent="0.25">
      <c r="A859" s="1"/>
      <c r="F859" s="2"/>
      <c r="G859" s="2"/>
      <c r="H859" s="2"/>
      <c r="I859" s="2"/>
      <c r="J859" s="2"/>
      <c r="K859" s="2"/>
      <c r="Q859" s="2"/>
      <c r="R859" s="2"/>
      <c r="S859" s="2"/>
      <c r="T859" s="2"/>
      <c r="U859" s="2"/>
    </row>
    <row r="860" spans="1:21" ht="15" x14ac:dyDescent="0.25">
      <c r="A860" s="1"/>
      <c r="F860" s="2"/>
      <c r="G860" s="2"/>
      <c r="H860" s="2"/>
      <c r="I860" s="2"/>
      <c r="J860" s="2"/>
      <c r="K860" s="2"/>
      <c r="Q860" s="2"/>
      <c r="R860" s="2"/>
      <c r="S860" s="2"/>
      <c r="T860" s="2"/>
      <c r="U860" s="2"/>
    </row>
    <row r="861" spans="1:21" ht="15" x14ac:dyDescent="0.25">
      <c r="A861" s="1"/>
      <c r="F861" s="2"/>
      <c r="G861" s="2"/>
      <c r="H861" s="2"/>
      <c r="I861" s="2"/>
      <c r="J861" s="2"/>
      <c r="K861" s="2"/>
      <c r="Q861" s="2"/>
      <c r="R861" s="2"/>
      <c r="S861" s="2"/>
      <c r="T861" s="2"/>
      <c r="U861" s="2"/>
    </row>
    <row r="862" spans="1:21" ht="15" x14ac:dyDescent="0.25">
      <c r="A862" s="1"/>
      <c r="F862" s="2"/>
      <c r="G862" s="2"/>
      <c r="H862" s="2"/>
      <c r="I862" s="2"/>
      <c r="J862" s="2"/>
      <c r="K862" s="2"/>
      <c r="Q862" s="2"/>
      <c r="R862" s="2"/>
      <c r="S862" s="2"/>
      <c r="T862" s="2"/>
      <c r="U862" s="2"/>
    </row>
    <row r="863" spans="1:21" ht="15" x14ac:dyDescent="0.25">
      <c r="A863" s="1"/>
      <c r="F863" s="2"/>
      <c r="G863" s="2"/>
      <c r="H863" s="2"/>
      <c r="I863" s="2"/>
      <c r="J863" s="2"/>
      <c r="K863" s="2"/>
      <c r="Q863" s="2"/>
      <c r="R863" s="2"/>
      <c r="S863" s="2"/>
      <c r="T863" s="2"/>
      <c r="U863" s="2"/>
    </row>
    <row r="864" spans="1:21" ht="15" x14ac:dyDescent="0.25">
      <c r="A864" s="1"/>
      <c r="F864" s="2"/>
      <c r="G864" s="2"/>
      <c r="H864" s="2"/>
      <c r="I864" s="2"/>
      <c r="J864" s="2"/>
      <c r="K864" s="2"/>
      <c r="Q864" s="2"/>
      <c r="R864" s="2"/>
      <c r="S864" s="2"/>
      <c r="T864" s="2"/>
      <c r="U864" s="2"/>
    </row>
    <row r="865" spans="1:21" ht="15" x14ac:dyDescent="0.25">
      <c r="A865" s="1"/>
      <c r="F865" s="2"/>
      <c r="G865" s="2"/>
      <c r="H865" s="2"/>
      <c r="I865" s="2"/>
      <c r="J865" s="2"/>
      <c r="K865" s="2"/>
      <c r="Q865" s="2"/>
      <c r="R865" s="2"/>
      <c r="S865" s="2"/>
      <c r="T865" s="2"/>
      <c r="U865" s="2"/>
    </row>
    <row r="866" spans="1:21" ht="15" x14ac:dyDescent="0.25">
      <c r="A866" s="1"/>
      <c r="F866" s="2"/>
      <c r="G866" s="2"/>
      <c r="H866" s="2"/>
      <c r="I866" s="2"/>
      <c r="J866" s="2"/>
      <c r="K866" s="2"/>
      <c r="Q866" s="2"/>
      <c r="R866" s="2"/>
      <c r="S866" s="2"/>
      <c r="T866" s="2"/>
      <c r="U866" s="2"/>
    </row>
    <row r="867" spans="1:21" ht="15" x14ac:dyDescent="0.25">
      <c r="A867" s="1"/>
      <c r="F867" s="2"/>
      <c r="G867" s="2"/>
      <c r="H867" s="2"/>
      <c r="I867" s="2"/>
      <c r="J867" s="2"/>
      <c r="K867" s="2"/>
      <c r="Q867" s="2"/>
      <c r="R867" s="2"/>
      <c r="S867" s="2"/>
      <c r="T867" s="2"/>
      <c r="U867" s="2"/>
    </row>
    <row r="868" spans="1:21" ht="15" x14ac:dyDescent="0.25">
      <c r="A868" s="1"/>
      <c r="F868" s="2"/>
      <c r="G868" s="2"/>
      <c r="H868" s="2"/>
      <c r="I868" s="2"/>
      <c r="J868" s="2"/>
      <c r="K868" s="2"/>
      <c r="Q868" s="2"/>
      <c r="R868" s="2"/>
      <c r="S868" s="2"/>
      <c r="T868" s="2"/>
      <c r="U868" s="2"/>
    </row>
    <row r="869" spans="1:21" ht="15" x14ac:dyDescent="0.25">
      <c r="A869" s="1"/>
      <c r="F869" s="2"/>
      <c r="G869" s="2"/>
      <c r="H869" s="2"/>
      <c r="I869" s="2"/>
      <c r="J869" s="2"/>
      <c r="K869" s="2"/>
      <c r="Q869" s="2"/>
      <c r="R869" s="2"/>
      <c r="S869" s="2"/>
      <c r="T869" s="2"/>
      <c r="U869" s="2"/>
    </row>
    <row r="870" spans="1:21" ht="15" x14ac:dyDescent="0.25">
      <c r="A870" s="1"/>
      <c r="F870" s="2"/>
      <c r="G870" s="2"/>
      <c r="H870" s="2"/>
      <c r="I870" s="2"/>
      <c r="J870" s="2"/>
      <c r="K870" s="2"/>
      <c r="Q870" s="2"/>
      <c r="R870" s="2"/>
      <c r="S870" s="2"/>
      <c r="T870" s="2"/>
      <c r="U870" s="2"/>
    </row>
    <row r="871" spans="1:21" ht="15" x14ac:dyDescent="0.25">
      <c r="A871" s="1"/>
      <c r="F871" s="2"/>
      <c r="G871" s="2"/>
      <c r="H871" s="2"/>
      <c r="I871" s="2"/>
      <c r="J871" s="2"/>
      <c r="K871" s="2"/>
      <c r="Q871" s="2"/>
      <c r="R871" s="2"/>
      <c r="S871" s="2"/>
      <c r="T871" s="2"/>
      <c r="U871" s="2"/>
    </row>
    <row r="872" spans="1:21" ht="15" x14ac:dyDescent="0.25">
      <c r="A872" s="1"/>
      <c r="F872" s="2"/>
      <c r="G872" s="2"/>
      <c r="H872" s="2"/>
      <c r="I872" s="2"/>
      <c r="J872" s="2"/>
      <c r="K872" s="2"/>
      <c r="Q872" s="2"/>
      <c r="R872" s="2"/>
      <c r="S872" s="2"/>
      <c r="T872" s="2"/>
      <c r="U872" s="2"/>
    </row>
    <row r="873" spans="1:21" ht="15" x14ac:dyDescent="0.25">
      <c r="A873" s="1"/>
      <c r="F873" s="2"/>
      <c r="G873" s="2"/>
      <c r="H873" s="2"/>
      <c r="I873" s="2"/>
      <c r="J873" s="2"/>
      <c r="K873" s="2"/>
      <c r="Q873" s="2"/>
      <c r="R873" s="2"/>
      <c r="S873" s="2"/>
      <c r="T873" s="2"/>
      <c r="U873" s="2"/>
    </row>
    <row r="874" spans="1:21" ht="15" x14ac:dyDescent="0.25">
      <c r="A874" s="1"/>
      <c r="F874" s="2"/>
      <c r="G874" s="2"/>
      <c r="H874" s="2"/>
      <c r="I874" s="2"/>
      <c r="J874" s="2"/>
      <c r="K874" s="2"/>
      <c r="Q874" s="2"/>
      <c r="R874" s="2"/>
      <c r="S874" s="2"/>
      <c r="T874" s="2"/>
      <c r="U874" s="2"/>
    </row>
    <row r="875" spans="1:21" ht="15" x14ac:dyDescent="0.25">
      <c r="A875" s="1"/>
      <c r="F875" s="2"/>
      <c r="G875" s="2"/>
      <c r="H875" s="2"/>
      <c r="I875" s="2"/>
      <c r="J875" s="2"/>
      <c r="K875" s="2"/>
      <c r="Q875" s="2"/>
      <c r="R875" s="2"/>
      <c r="S875" s="2"/>
      <c r="T875" s="2"/>
      <c r="U875" s="2"/>
    </row>
    <row r="876" spans="1:21" ht="15" x14ac:dyDescent="0.25">
      <c r="A876" s="1"/>
      <c r="F876" s="2"/>
      <c r="G876" s="2"/>
      <c r="H876" s="2"/>
      <c r="I876" s="2"/>
      <c r="J876" s="2"/>
      <c r="K876" s="2"/>
      <c r="Q876" s="2"/>
      <c r="R876" s="2"/>
      <c r="S876" s="2"/>
      <c r="T876" s="2"/>
      <c r="U876" s="2"/>
    </row>
    <row r="877" spans="1:21" ht="15" x14ac:dyDescent="0.25">
      <c r="A877" s="1"/>
      <c r="F877" s="2"/>
      <c r="G877" s="2"/>
      <c r="H877" s="2"/>
      <c r="I877" s="2"/>
      <c r="J877" s="2"/>
      <c r="K877" s="2"/>
      <c r="Q877" s="2"/>
      <c r="R877" s="2"/>
      <c r="S877" s="2"/>
      <c r="T877" s="2"/>
      <c r="U877" s="2"/>
    </row>
    <row r="878" spans="1:21" ht="15" x14ac:dyDescent="0.25">
      <c r="A878" s="1"/>
      <c r="F878" s="2"/>
      <c r="G878" s="2"/>
      <c r="H878" s="2"/>
      <c r="I878" s="2"/>
      <c r="J878" s="2"/>
      <c r="K878" s="2"/>
      <c r="Q878" s="2"/>
      <c r="R878" s="2"/>
      <c r="S878" s="2"/>
      <c r="T878" s="2"/>
      <c r="U878" s="2"/>
    </row>
    <row r="879" spans="1:21" ht="15" x14ac:dyDescent="0.25">
      <c r="A879" s="1"/>
      <c r="F879" s="2"/>
      <c r="G879" s="2"/>
      <c r="H879" s="2"/>
      <c r="I879" s="2"/>
      <c r="J879" s="2"/>
      <c r="K879" s="2"/>
      <c r="Q879" s="2"/>
      <c r="R879" s="2"/>
      <c r="S879" s="2"/>
      <c r="T879" s="2"/>
      <c r="U879" s="2"/>
    </row>
    <row r="880" spans="1:21" ht="15" x14ac:dyDescent="0.25">
      <c r="A880" s="1"/>
      <c r="F880" s="2"/>
      <c r="G880" s="2"/>
      <c r="H880" s="2"/>
      <c r="I880" s="2"/>
      <c r="J880" s="2"/>
      <c r="K880" s="2"/>
      <c r="Q880" s="2"/>
      <c r="R880" s="2"/>
      <c r="S880" s="2"/>
      <c r="T880" s="2"/>
      <c r="U880" s="2"/>
    </row>
    <row r="881" spans="1:21" ht="15" x14ac:dyDescent="0.25">
      <c r="A881" s="1"/>
      <c r="F881" s="2"/>
      <c r="G881" s="2"/>
      <c r="H881" s="2"/>
      <c r="I881" s="2"/>
      <c r="J881" s="2"/>
      <c r="K881" s="2"/>
      <c r="Q881" s="2"/>
      <c r="R881" s="2"/>
      <c r="S881" s="2"/>
      <c r="T881" s="2"/>
      <c r="U881" s="2"/>
    </row>
    <row r="882" spans="1:21" ht="15" x14ac:dyDescent="0.25">
      <c r="A882" s="1"/>
      <c r="F882" s="2"/>
      <c r="G882" s="2"/>
      <c r="H882" s="2"/>
      <c r="I882" s="2"/>
      <c r="J882" s="2"/>
      <c r="K882" s="2"/>
      <c r="Q882" s="2"/>
      <c r="R882" s="2"/>
      <c r="S882" s="2"/>
      <c r="T882" s="2"/>
      <c r="U882" s="2"/>
    </row>
    <row r="883" spans="1:21" ht="15" x14ac:dyDescent="0.25">
      <c r="A883" s="1"/>
      <c r="F883" s="2"/>
      <c r="G883" s="2"/>
      <c r="H883" s="2"/>
      <c r="I883" s="2"/>
      <c r="J883" s="2"/>
      <c r="K883" s="2"/>
      <c r="Q883" s="2"/>
      <c r="R883" s="2"/>
      <c r="S883" s="2"/>
      <c r="T883" s="2"/>
      <c r="U883" s="2"/>
    </row>
    <row r="884" spans="1:21" ht="15" x14ac:dyDescent="0.25">
      <c r="A884" s="1"/>
      <c r="F884" s="2"/>
      <c r="G884" s="2"/>
      <c r="H884" s="2"/>
      <c r="I884" s="2"/>
      <c r="J884" s="2"/>
      <c r="K884" s="2"/>
      <c r="Q884" s="2"/>
      <c r="R884" s="2"/>
      <c r="S884" s="2"/>
      <c r="T884" s="2"/>
      <c r="U884" s="2"/>
    </row>
    <row r="885" spans="1:21" ht="15" x14ac:dyDescent="0.25">
      <c r="A885" s="1"/>
      <c r="F885" s="2"/>
      <c r="G885" s="2"/>
      <c r="H885" s="2"/>
      <c r="I885" s="2"/>
      <c r="J885" s="2"/>
      <c r="K885" s="2"/>
      <c r="Q885" s="2"/>
      <c r="R885" s="2"/>
      <c r="S885" s="2"/>
      <c r="T885" s="2"/>
      <c r="U885" s="2"/>
    </row>
    <row r="886" spans="1:21" ht="15" x14ac:dyDescent="0.25">
      <c r="A886" s="1"/>
      <c r="F886" s="2"/>
      <c r="G886" s="2"/>
      <c r="H886" s="2"/>
      <c r="I886" s="2"/>
      <c r="J886" s="2"/>
      <c r="K886" s="2"/>
      <c r="Q886" s="2"/>
      <c r="R886" s="2"/>
      <c r="S886" s="2"/>
      <c r="T886" s="2"/>
      <c r="U886" s="2"/>
    </row>
    <row r="887" spans="1:21" ht="15" x14ac:dyDescent="0.25">
      <c r="A887" s="1"/>
      <c r="F887" s="2"/>
      <c r="G887" s="2"/>
      <c r="H887" s="2"/>
      <c r="I887" s="2"/>
      <c r="J887" s="2"/>
      <c r="K887" s="2"/>
      <c r="Q887" s="2"/>
      <c r="R887" s="2"/>
      <c r="S887" s="2"/>
      <c r="T887" s="2"/>
      <c r="U887" s="2"/>
    </row>
    <row r="888" spans="1:21" ht="15" x14ac:dyDescent="0.25">
      <c r="A888" s="1"/>
      <c r="F888" s="2"/>
      <c r="G888" s="2"/>
      <c r="H888" s="2"/>
      <c r="I888" s="2"/>
      <c r="J888" s="2"/>
      <c r="K888" s="2"/>
      <c r="Q888" s="2"/>
      <c r="R888" s="2"/>
      <c r="S888" s="2"/>
      <c r="T888" s="2"/>
      <c r="U888" s="2"/>
    </row>
    <row r="889" spans="1:21" ht="15" x14ac:dyDescent="0.25">
      <c r="A889" s="1"/>
      <c r="F889" s="2"/>
      <c r="G889" s="2"/>
      <c r="H889" s="2"/>
      <c r="I889" s="2"/>
      <c r="J889" s="2"/>
      <c r="K889" s="2"/>
      <c r="Q889" s="2"/>
      <c r="R889" s="2"/>
      <c r="S889" s="2"/>
      <c r="T889" s="2"/>
      <c r="U889" s="2"/>
    </row>
    <row r="890" spans="1:21" ht="15" x14ac:dyDescent="0.25">
      <c r="A890" s="1"/>
      <c r="F890" s="2"/>
      <c r="G890" s="2"/>
      <c r="H890" s="2"/>
      <c r="I890" s="2"/>
      <c r="J890" s="2"/>
      <c r="K890" s="2"/>
      <c r="Q890" s="2"/>
      <c r="R890" s="2"/>
      <c r="S890" s="2"/>
      <c r="T890" s="2"/>
      <c r="U890" s="2"/>
    </row>
    <row r="891" spans="1:21" ht="15" x14ac:dyDescent="0.25">
      <c r="A891" s="1"/>
      <c r="F891" s="2"/>
      <c r="G891" s="2"/>
      <c r="H891" s="2"/>
      <c r="I891" s="2"/>
      <c r="J891" s="2"/>
      <c r="K891" s="2"/>
      <c r="Q891" s="2"/>
      <c r="R891" s="2"/>
      <c r="S891" s="2"/>
      <c r="T891" s="2"/>
      <c r="U891" s="2"/>
    </row>
    <row r="892" spans="1:21" ht="15" x14ac:dyDescent="0.25">
      <c r="A892" s="1"/>
      <c r="F892" s="2"/>
      <c r="G892" s="2"/>
      <c r="H892" s="2"/>
      <c r="I892" s="2"/>
      <c r="J892" s="2"/>
      <c r="K892" s="2"/>
      <c r="Q892" s="2"/>
      <c r="R892" s="2"/>
      <c r="S892" s="2"/>
      <c r="T892" s="2"/>
      <c r="U892" s="2"/>
    </row>
    <row r="893" spans="1:21" ht="15" x14ac:dyDescent="0.25">
      <c r="A893" s="1"/>
      <c r="F893" s="2"/>
      <c r="G893" s="2"/>
      <c r="H893" s="2"/>
      <c r="I893" s="2"/>
      <c r="J893" s="2"/>
      <c r="K893" s="2"/>
      <c r="Q893" s="2"/>
      <c r="R893" s="2"/>
      <c r="S893" s="2"/>
      <c r="T893" s="2"/>
      <c r="U893" s="2"/>
    </row>
    <row r="894" spans="1:21" ht="15" x14ac:dyDescent="0.25">
      <c r="A894" s="1"/>
      <c r="F894" s="2"/>
      <c r="G894" s="2"/>
      <c r="H894" s="2"/>
      <c r="I894" s="2"/>
      <c r="J894" s="2"/>
      <c r="K894" s="2"/>
      <c r="Q894" s="2"/>
      <c r="R894" s="2"/>
      <c r="S894" s="2"/>
      <c r="T894" s="2"/>
      <c r="U894" s="2"/>
    </row>
    <row r="895" spans="1:21" ht="15" x14ac:dyDescent="0.25">
      <c r="A895" s="1"/>
      <c r="F895" s="2"/>
      <c r="G895" s="2"/>
      <c r="H895" s="2"/>
      <c r="I895" s="2"/>
      <c r="J895" s="2"/>
      <c r="K895" s="2"/>
      <c r="Q895" s="2"/>
      <c r="R895" s="2"/>
      <c r="S895" s="2"/>
      <c r="T895" s="2"/>
      <c r="U895" s="2"/>
    </row>
    <row r="896" spans="1:21" ht="15" x14ac:dyDescent="0.25">
      <c r="A896" s="1"/>
      <c r="F896" s="2"/>
      <c r="G896" s="2"/>
      <c r="H896" s="2"/>
      <c r="I896" s="2"/>
      <c r="J896" s="2"/>
      <c r="K896" s="2"/>
      <c r="Q896" s="2"/>
      <c r="R896" s="2"/>
      <c r="S896" s="2"/>
      <c r="T896" s="2"/>
      <c r="U896" s="2"/>
    </row>
    <row r="897" spans="1:21" ht="15" x14ac:dyDescent="0.25">
      <c r="A897" s="1"/>
      <c r="F897" s="2"/>
      <c r="G897" s="2"/>
      <c r="H897" s="2"/>
      <c r="I897" s="2"/>
      <c r="J897" s="2"/>
      <c r="K897" s="2"/>
      <c r="Q897" s="2"/>
      <c r="R897" s="2"/>
      <c r="S897" s="2"/>
      <c r="T897" s="2"/>
      <c r="U897" s="2"/>
    </row>
    <row r="898" spans="1:21" ht="15" x14ac:dyDescent="0.25">
      <c r="A898" s="1"/>
      <c r="F898" s="2"/>
      <c r="G898" s="2"/>
      <c r="H898" s="2"/>
      <c r="I898" s="2"/>
      <c r="J898" s="2"/>
      <c r="K898" s="2"/>
      <c r="Q898" s="2"/>
      <c r="R898" s="2"/>
      <c r="S898" s="2"/>
      <c r="T898" s="2"/>
      <c r="U898" s="2"/>
    </row>
    <row r="899" spans="1:21" ht="15" x14ac:dyDescent="0.25">
      <c r="A899" s="1"/>
      <c r="F899" s="2"/>
      <c r="G899" s="2"/>
      <c r="H899" s="2"/>
      <c r="I899" s="2"/>
      <c r="J899" s="2"/>
      <c r="K899" s="2"/>
      <c r="Q899" s="2"/>
      <c r="R899" s="2"/>
      <c r="S899" s="2"/>
      <c r="T899" s="2"/>
      <c r="U899" s="2"/>
    </row>
    <row r="900" spans="1:21" ht="15" x14ac:dyDescent="0.25">
      <c r="A900" s="1"/>
      <c r="F900" s="2"/>
      <c r="G900" s="2"/>
      <c r="H900" s="2"/>
      <c r="I900" s="2"/>
      <c r="J900" s="2"/>
      <c r="K900" s="2"/>
      <c r="Q900" s="2"/>
      <c r="R900" s="2"/>
      <c r="S900" s="2"/>
      <c r="T900" s="2"/>
      <c r="U900" s="2"/>
    </row>
    <row r="901" spans="1:21" ht="15" x14ac:dyDescent="0.25">
      <c r="A901" s="1"/>
      <c r="F901" s="2"/>
      <c r="G901" s="2"/>
      <c r="H901" s="2"/>
      <c r="I901" s="2"/>
      <c r="J901" s="2"/>
      <c r="K901" s="2"/>
      <c r="Q901" s="2"/>
      <c r="R901" s="2"/>
      <c r="S901" s="2"/>
      <c r="T901" s="2"/>
      <c r="U901" s="2"/>
    </row>
    <row r="902" spans="1:21" ht="15" x14ac:dyDescent="0.25">
      <c r="A902" s="1"/>
      <c r="F902" s="2"/>
      <c r="G902" s="2"/>
      <c r="H902" s="2"/>
      <c r="I902" s="2"/>
      <c r="J902" s="2"/>
      <c r="K902" s="2"/>
      <c r="Q902" s="2"/>
      <c r="R902" s="2"/>
      <c r="S902" s="2"/>
      <c r="T902" s="2"/>
      <c r="U902" s="2"/>
    </row>
    <row r="903" spans="1:21" ht="15" x14ac:dyDescent="0.25">
      <c r="A903" s="1"/>
      <c r="F903" s="2"/>
      <c r="G903" s="2"/>
      <c r="H903" s="2"/>
      <c r="I903" s="2"/>
      <c r="J903" s="2"/>
      <c r="K903" s="2"/>
      <c r="Q903" s="2"/>
      <c r="R903" s="2"/>
      <c r="S903" s="2"/>
      <c r="T903" s="2"/>
      <c r="U903" s="2"/>
    </row>
    <row r="904" spans="1:21" ht="15" x14ac:dyDescent="0.25">
      <c r="A904" s="1"/>
      <c r="F904" s="2"/>
      <c r="G904" s="2"/>
      <c r="H904" s="2"/>
      <c r="I904" s="2"/>
      <c r="J904" s="2"/>
      <c r="K904" s="2"/>
      <c r="Q904" s="2"/>
      <c r="R904" s="2"/>
      <c r="S904" s="2"/>
      <c r="T904" s="2"/>
      <c r="U904" s="2"/>
    </row>
    <row r="905" spans="1:21" ht="15" x14ac:dyDescent="0.25">
      <c r="A905" s="1"/>
      <c r="F905" s="2"/>
      <c r="G905" s="2"/>
      <c r="H905" s="2"/>
      <c r="I905" s="2"/>
      <c r="J905" s="2"/>
      <c r="K905" s="2"/>
      <c r="Q905" s="2"/>
      <c r="R905" s="2"/>
      <c r="S905" s="2"/>
      <c r="T905" s="2"/>
      <c r="U905" s="2"/>
    </row>
    <row r="906" spans="1:21" ht="15" x14ac:dyDescent="0.25">
      <c r="A906" s="1"/>
      <c r="F906" s="2"/>
      <c r="G906" s="2"/>
      <c r="H906" s="2"/>
      <c r="I906" s="2"/>
      <c r="J906" s="2"/>
      <c r="K906" s="2"/>
      <c r="Q906" s="2"/>
      <c r="R906" s="2"/>
      <c r="S906" s="2"/>
      <c r="T906" s="2"/>
      <c r="U906" s="2"/>
    </row>
    <row r="907" spans="1:21" ht="15" x14ac:dyDescent="0.25">
      <c r="A907" s="1"/>
      <c r="F907" s="2"/>
      <c r="G907" s="2"/>
      <c r="H907" s="2"/>
      <c r="I907" s="2"/>
      <c r="J907" s="2"/>
      <c r="K907" s="2"/>
      <c r="Q907" s="2"/>
      <c r="R907" s="2"/>
      <c r="S907" s="2"/>
      <c r="T907" s="2"/>
      <c r="U907" s="2"/>
    </row>
    <row r="908" spans="1:21" ht="15" x14ac:dyDescent="0.25">
      <c r="A908" s="1"/>
      <c r="F908" s="2"/>
      <c r="G908" s="2"/>
      <c r="H908" s="2"/>
      <c r="I908" s="2"/>
      <c r="J908" s="2"/>
      <c r="K908" s="2"/>
      <c r="Q908" s="2"/>
      <c r="R908" s="2"/>
      <c r="S908" s="2"/>
      <c r="T908" s="2"/>
      <c r="U908" s="2"/>
    </row>
    <row r="909" spans="1:21" ht="15" x14ac:dyDescent="0.25">
      <c r="A909" s="1"/>
      <c r="F909" s="2"/>
      <c r="G909" s="2"/>
      <c r="H909" s="2"/>
      <c r="I909" s="2"/>
      <c r="J909" s="2"/>
      <c r="K909" s="2"/>
      <c r="Q909" s="2"/>
      <c r="R909" s="2"/>
      <c r="S909" s="2"/>
      <c r="T909" s="2"/>
      <c r="U909" s="2"/>
    </row>
    <row r="910" spans="1:21" ht="15" x14ac:dyDescent="0.25">
      <c r="A910" s="1"/>
      <c r="F910" s="2"/>
      <c r="G910" s="2"/>
      <c r="H910" s="2"/>
      <c r="I910" s="2"/>
      <c r="J910" s="2"/>
      <c r="K910" s="2"/>
      <c r="Q910" s="2"/>
      <c r="R910" s="2"/>
      <c r="S910" s="2"/>
      <c r="T910" s="2"/>
      <c r="U910" s="2"/>
    </row>
    <row r="911" spans="1:21" ht="15" x14ac:dyDescent="0.25">
      <c r="A911" s="1"/>
      <c r="F911" s="2"/>
      <c r="G911" s="2"/>
      <c r="H911" s="2"/>
      <c r="I911" s="2"/>
      <c r="J911" s="2"/>
      <c r="K911" s="2"/>
      <c r="Q911" s="2"/>
      <c r="R911" s="2"/>
      <c r="S911" s="2"/>
      <c r="T911" s="2"/>
      <c r="U911" s="2"/>
    </row>
    <row r="912" spans="1:21" ht="15" x14ac:dyDescent="0.25">
      <c r="A912" s="1"/>
      <c r="F912" s="2"/>
      <c r="G912" s="2"/>
      <c r="H912" s="2"/>
      <c r="I912" s="2"/>
      <c r="J912" s="2"/>
      <c r="K912" s="2"/>
      <c r="Q912" s="2"/>
      <c r="R912" s="2"/>
      <c r="S912" s="2"/>
      <c r="T912" s="2"/>
      <c r="U912" s="2"/>
    </row>
    <row r="913" spans="1:21" ht="15" x14ac:dyDescent="0.25">
      <c r="A913" s="1"/>
      <c r="F913" s="2"/>
      <c r="G913" s="2"/>
      <c r="H913" s="2"/>
      <c r="I913" s="2"/>
      <c r="J913" s="2"/>
      <c r="K913" s="2"/>
      <c r="Q913" s="2"/>
      <c r="R913" s="2"/>
      <c r="S913" s="2"/>
      <c r="T913" s="2"/>
      <c r="U913" s="2"/>
    </row>
    <row r="914" spans="1:21" ht="15" x14ac:dyDescent="0.25">
      <c r="A914" s="1"/>
      <c r="F914" s="2"/>
      <c r="G914" s="2"/>
      <c r="H914" s="2"/>
      <c r="I914" s="2"/>
      <c r="J914" s="2"/>
      <c r="K914" s="2"/>
      <c r="Q914" s="2"/>
      <c r="R914" s="2"/>
      <c r="S914" s="2"/>
      <c r="T914" s="2"/>
      <c r="U914" s="2"/>
    </row>
    <row r="915" spans="1:21" ht="15" x14ac:dyDescent="0.25">
      <c r="A915" s="1"/>
      <c r="F915" s="2"/>
      <c r="G915" s="2"/>
      <c r="H915" s="2"/>
      <c r="I915" s="2"/>
      <c r="J915" s="2"/>
      <c r="K915" s="2"/>
      <c r="Q915" s="2"/>
      <c r="R915" s="2"/>
      <c r="S915" s="2"/>
      <c r="T915" s="2"/>
      <c r="U915" s="2"/>
    </row>
    <row r="916" spans="1:21" ht="15" x14ac:dyDescent="0.25">
      <c r="A916" s="1"/>
      <c r="F916" s="2"/>
      <c r="G916" s="2"/>
      <c r="H916" s="2"/>
      <c r="I916" s="2"/>
      <c r="J916" s="2"/>
      <c r="K916" s="2"/>
      <c r="Q916" s="2"/>
      <c r="R916" s="2"/>
      <c r="S916" s="2"/>
      <c r="T916" s="2"/>
      <c r="U916" s="2"/>
    </row>
    <row r="917" spans="1:21" ht="15" x14ac:dyDescent="0.25">
      <c r="A917" s="1"/>
      <c r="F917" s="2"/>
      <c r="G917" s="2"/>
      <c r="H917" s="2"/>
      <c r="I917" s="2"/>
      <c r="J917" s="2"/>
      <c r="K917" s="2"/>
      <c r="Q917" s="2"/>
      <c r="R917" s="2"/>
      <c r="S917" s="2"/>
      <c r="T917" s="2"/>
      <c r="U917" s="2"/>
    </row>
    <row r="918" spans="1:21" ht="15" x14ac:dyDescent="0.25">
      <c r="A918" s="1"/>
      <c r="F918" s="2"/>
      <c r="G918" s="2"/>
      <c r="H918" s="2"/>
      <c r="I918" s="2"/>
      <c r="J918" s="2"/>
      <c r="K918" s="2"/>
      <c r="Q918" s="2"/>
      <c r="R918" s="2"/>
      <c r="S918" s="2"/>
      <c r="T918" s="2"/>
      <c r="U918" s="2"/>
    </row>
    <row r="919" spans="1:21" ht="15" x14ac:dyDescent="0.25">
      <c r="A919" s="1"/>
      <c r="F919" s="2"/>
      <c r="G919" s="2"/>
      <c r="H919" s="2"/>
      <c r="I919" s="2"/>
      <c r="J919" s="2"/>
      <c r="K919" s="2"/>
      <c r="Q919" s="2"/>
      <c r="R919" s="2"/>
      <c r="S919" s="2"/>
      <c r="T919" s="2"/>
      <c r="U919" s="2"/>
    </row>
    <row r="920" spans="1:21" ht="15" x14ac:dyDescent="0.25">
      <c r="A920" s="1"/>
      <c r="F920" s="2"/>
      <c r="G920" s="2"/>
      <c r="H920" s="2"/>
      <c r="I920" s="2"/>
      <c r="J920" s="2"/>
      <c r="K920" s="2"/>
      <c r="Q920" s="2"/>
      <c r="R920" s="2"/>
      <c r="S920" s="2"/>
      <c r="T920" s="2"/>
      <c r="U920" s="2"/>
    </row>
    <row r="921" spans="1:21" ht="15" x14ac:dyDescent="0.25">
      <c r="A921" s="1"/>
      <c r="F921" s="2"/>
      <c r="G921" s="2"/>
      <c r="H921" s="2"/>
      <c r="I921" s="2"/>
      <c r="J921" s="2"/>
      <c r="K921" s="2"/>
      <c r="Q921" s="2"/>
      <c r="R921" s="2"/>
      <c r="S921" s="2"/>
      <c r="T921" s="2"/>
      <c r="U921" s="2"/>
    </row>
    <row r="922" spans="1:21" ht="15" x14ac:dyDescent="0.25">
      <c r="A922" s="1"/>
      <c r="F922" s="2"/>
      <c r="G922" s="2"/>
      <c r="H922" s="2"/>
      <c r="I922" s="2"/>
      <c r="J922" s="2"/>
      <c r="K922" s="2"/>
      <c r="Q922" s="2"/>
      <c r="R922" s="2"/>
      <c r="S922" s="2"/>
      <c r="T922" s="2"/>
      <c r="U922" s="2"/>
    </row>
    <row r="923" spans="1:21" ht="15" x14ac:dyDescent="0.25">
      <c r="A923" s="1"/>
      <c r="F923" s="2"/>
      <c r="G923" s="2"/>
      <c r="H923" s="2"/>
      <c r="I923" s="2"/>
      <c r="J923" s="2"/>
      <c r="K923" s="2"/>
      <c r="Q923" s="2"/>
      <c r="R923" s="2"/>
      <c r="S923" s="2"/>
      <c r="T923" s="2"/>
      <c r="U923" s="2"/>
    </row>
    <row r="924" spans="1:21" ht="15" x14ac:dyDescent="0.25">
      <c r="A924" s="1"/>
      <c r="F924" s="2"/>
      <c r="G924" s="2"/>
      <c r="H924" s="2"/>
      <c r="I924" s="2"/>
      <c r="J924" s="2"/>
      <c r="K924" s="2"/>
      <c r="Q924" s="2"/>
      <c r="R924" s="2"/>
      <c r="S924" s="2"/>
      <c r="T924" s="2"/>
      <c r="U924" s="2"/>
    </row>
    <row r="925" spans="1:21" ht="15" x14ac:dyDescent="0.25">
      <c r="A925" s="1"/>
      <c r="F925" s="2"/>
      <c r="G925" s="2"/>
      <c r="H925" s="2"/>
      <c r="I925" s="2"/>
      <c r="J925" s="2"/>
      <c r="K925" s="2"/>
      <c r="Q925" s="2"/>
      <c r="R925" s="2"/>
      <c r="S925" s="2"/>
      <c r="T925" s="2"/>
      <c r="U925" s="2"/>
    </row>
    <row r="926" spans="1:21" ht="15" x14ac:dyDescent="0.25">
      <c r="A926" s="1"/>
      <c r="F926" s="2"/>
      <c r="G926" s="2"/>
      <c r="H926" s="2"/>
      <c r="I926" s="2"/>
      <c r="J926" s="2"/>
      <c r="K926" s="2"/>
      <c r="Q926" s="2"/>
      <c r="R926" s="2"/>
      <c r="S926" s="2"/>
      <c r="T926" s="2"/>
      <c r="U926" s="2"/>
    </row>
    <row r="927" spans="1:21" ht="15" x14ac:dyDescent="0.25">
      <c r="A927" s="1"/>
      <c r="F927" s="2"/>
      <c r="G927" s="2"/>
      <c r="H927" s="2"/>
      <c r="I927" s="2"/>
      <c r="J927" s="2"/>
      <c r="K927" s="2"/>
      <c r="Q927" s="2"/>
      <c r="R927" s="2"/>
      <c r="S927" s="2"/>
      <c r="T927" s="2"/>
      <c r="U927" s="2"/>
    </row>
    <row r="928" spans="1:21" ht="15" x14ac:dyDescent="0.25">
      <c r="A928" s="1"/>
      <c r="F928" s="2"/>
      <c r="G928" s="2"/>
      <c r="H928" s="2"/>
      <c r="I928" s="2"/>
      <c r="J928" s="2"/>
      <c r="K928" s="2"/>
      <c r="Q928" s="2"/>
      <c r="R928" s="2"/>
      <c r="S928" s="2"/>
      <c r="T928" s="2"/>
      <c r="U928" s="2"/>
    </row>
    <row r="929" spans="1:21" ht="15" x14ac:dyDescent="0.25">
      <c r="A929" s="1"/>
      <c r="F929" s="2"/>
      <c r="G929" s="2"/>
      <c r="H929" s="2"/>
      <c r="I929" s="2"/>
      <c r="J929" s="2"/>
      <c r="K929" s="2"/>
      <c r="Q929" s="2"/>
      <c r="R929" s="2"/>
      <c r="S929" s="2"/>
      <c r="T929" s="2"/>
      <c r="U929" s="2"/>
    </row>
    <row r="930" spans="1:21" ht="15" x14ac:dyDescent="0.25">
      <c r="A930" s="1"/>
      <c r="F930" s="2"/>
      <c r="G930" s="2"/>
      <c r="H930" s="2"/>
      <c r="I930" s="2"/>
      <c r="J930" s="2"/>
      <c r="K930" s="2"/>
      <c r="Q930" s="2"/>
      <c r="R930" s="2"/>
      <c r="S930" s="2"/>
      <c r="T930" s="2"/>
      <c r="U930" s="2"/>
    </row>
    <row r="931" spans="1:21" ht="15" x14ac:dyDescent="0.25">
      <c r="A931" s="1"/>
      <c r="F931" s="2"/>
      <c r="G931" s="2"/>
      <c r="H931" s="2"/>
      <c r="I931" s="2"/>
      <c r="J931" s="2"/>
      <c r="K931" s="2"/>
      <c r="Q931" s="2"/>
      <c r="R931" s="2"/>
      <c r="S931" s="2"/>
      <c r="T931" s="2"/>
      <c r="U931" s="2"/>
    </row>
    <row r="932" spans="1:21" ht="15" x14ac:dyDescent="0.25">
      <c r="A932" s="1"/>
      <c r="F932" s="2"/>
      <c r="G932" s="2"/>
      <c r="H932" s="2"/>
      <c r="I932" s="2"/>
      <c r="J932" s="2"/>
      <c r="K932" s="2"/>
      <c r="Q932" s="2"/>
      <c r="R932" s="2"/>
      <c r="S932" s="2"/>
      <c r="T932" s="2"/>
      <c r="U932" s="2"/>
    </row>
    <row r="933" spans="1:21" ht="15" x14ac:dyDescent="0.25">
      <c r="A933" s="1"/>
      <c r="F933" s="2"/>
      <c r="G933" s="2"/>
      <c r="H933" s="2"/>
      <c r="I933" s="2"/>
      <c r="J933" s="2"/>
      <c r="K933" s="2"/>
      <c r="Q933" s="2"/>
      <c r="R933" s="2"/>
      <c r="S933" s="2"/>
      <c r="T933" s="2"/>
      <c r="U933" s="2"/>
    </row>
    <row r="934" spans="1:21" ht="15" x14ac:dyDescent="0.25">
      <c r="A934" s="1"/>
      <c r="F934" s="2"/>
      <c r="G934" s="2"/>
      <c r="H934" s="2"/>
      <c r="I934" s="2"/>
      <c r="J934" s="2"/>
      <c r="K934" s="2"/>
      <c r="Q934" s="2"/>
      <c r="R934" s="2"/>
      <c r="S934" s="2"/>
      <c r="T934" s="2"/>
      <c r="U934" s="2"/>
    </row>
    <row r="935" spans="1:21" ht="15" x14ac:dyDescent="0.25">
      <c r="A935" s="1"/>
      <c r="F935" s="2"/>
      <c r="G935" s="2"/>
      <c r="H935" s="2"/>
      <c r="I935" s="2"/>
      <c r="J935" s="2"/>
      <c r="K935" s="2"/>
      <c r="Q935" s="2"/>
      <c r="R935" s="2"/>
      <c r="S935" s="2"/>
      <c r="T935" s="2"/>
      <c r="U935" s="2"/>
    </row>
    <row r="936" spans="1:21" ht="15" x14ac:dyDescent="0.25">
      <c r="A936" s="1"/>
      <c r="F936" s="2"/>
      <c r="G936" s="2"/>
      <c r="H936" s="2"/>
      <c r="I936" s="2"/>
      <c r="J936" s="2"/>
      <c r="K936" s="2"/>
      <c r="Q936" s="2"/>
      <c r="R936" s="2"/>
      <c r="S936" s="2"/>
      <c r="T936" s="2"/>
      <c r="U936" s="2"/>
    </row>
    <row r="937" spans="1:21" ht="15" x14ac:dyDescent="0.25">
      <c r="A937" s="1"/>
      <c r="F937" s="2"/>
      <c r="G937" s="2"/>
      <c r="H937" s="2"/>
      <c r="I937" s="2"/>
      <c r="J937" s="2"/>
      <c r="K937" s="2"/>
      <c r="Q937" s="2"/>
      <c r="R937" s="2"/>
      <c r="S937" s="2"/>
      <c r="T937" s="2"/>
      <c r="U937" s="2"/>
    </row>
    <row r="938" spans="1:21" ht="15" x14ac:dyDescent="0.25">
      <c r="A938" s="1"/>
      <c r="F938" s="2"/>
      <c r="G938" s="2"/>
      <c r="H938" s="2"/>
      <c r="I938" s="2"/>
      <c r="J938" s="2"/>
      <c r="K938" s="2"/>
      <c r="Q938" s="2"/>
      <c r="R938" s="2"/>
      <c r="S938" s="2"/>
      <c r="T938" s="2"/>
      <c r="U938" s="2"/>
    </row>
    <row r="939" spans="1:21" ht="15" x14ac:dyDescent="0.25">
      <c r="A939" s="1"/>
      <c r="F939" s="2"/>
      <c r="G939" s="2"/>
      <c r="H939" s="2"/>
      <c r="I939" s="2"/>
      <c r="J939" s="2"/>
      <c r="K939" s="2"/>
      <c r="Q939" s="2"/>
      <c r="R939" s="2"/>
      <c r="S939" s="2"/>
      <c r="T939" s="2"/>
      <c r="U939" s="2"/>
    </row>
    <row r="940" spans="1:21" ht="15" x14ac:dyDescent="0.25">
      <c r="A940" s="1"/>
      <c r="F940" s="2"/>
      <c r="G940" s="2"/>
      <c r="H940" s="2"/>
      <c r="I940" s="2"/>
      <c r="J940" s="2"/>
      <c r="K940" s="2"/>
      <c r="Q940" s="2"/>
      <c r="R940" s="2"/>
      <c r="S940" s="2"/>
      <c r="T940" s="2"/>
      <c r="U940" s="2"/>
    </row>
    <row r="941" spans="1:21" ht="15" x14ac:dyDescent="0.25">
      <c r="A941" s="1"/>
      <c r="F941" s="2"/>
      <c r="G941" s="2"/>
      <c r="H941" s="2"/>
      <c r="I941" s="2"/>
      <c r="J941" s="2"/>
      <c r="K941" s="2"/>
      <c r="Q941" s="2"/>
      <c r="R941" s="2"/>
      <c r="S941" s="2"/>
      <c r="T941" s="2"/>
      <c r="U941" s="2"/>
    </row>
    <row r="942" spans="1:21" ht="15" x14ac:dyDescent="0.25">
      <c r="A942" s="1"/>
      <c r="F942" s="2"/>
      <c r="G942" s="2"/>
      <c r="H942" s="2"/>
      <c r="I942" s="2"/>
      <c r="J942" s="2"/>
      <c r="K942" s="2"/>
      <c r="Q942" s="2"/>
      <c r="R942" s="2"/>
      <c r="S942" s="2"/>
      <c r="T942" s="2"/>
      <c r="U942" s="2"/>
    </row>
    <row r="943" spans="1:21" ht="15" x14ac:dyDescent="0.25">
      <c r="A943" s="1"/>
      <c r="F943" s="2"/>
      <c r="G943" s="2"/>
      <c r="H943" s="2"/>
      <c r="I943" s="2"/>
      <c r="J943" s="2"/>
      <c r="K943" s="2"/>
      <c r="Q943" s="2"/>
      <c r="R943" s="2"/>
      <c r="S943" s="2"/>
      <c r="T943" s="2"/>
      <c r="U943" s="2"/>
    </row>
    <row r="944" spans="1:21" ht="15" x14ac:dyDescent="0.25">
      <c r="A944" s="1"/>
      <c r="F944" s="2"/>
      <c r="G944" s="2"/>
      <c r="H944" s="2"/>
      <c r="I944" s="2"/>
      <c r="J944" s="2"/>
      <c r="K944" s="2"/>
      <c r="Q944" s="2"/>
      <c r="R944" s="2"/>
      <c r="S944" s="2"/>
      <c r="T944" s="2"/>
      <c r="U944" s="2"/>
    </row>
    <row r="945" spans="1:21" ht="15" x14ac:dyDescent="0.25">
      <c r="A945" s="1"/>
      <c r="F945" s="2"/>
      <c r="G945" s="2"/>
      <c r="H945" s="2"/>
      <c r="I945" s="2"/>
      <c r="J945" s="2"/>
      <c r="K945" s="2"/>
      <c r="Q945" s="2"/>
      <c r="R945" s="2"/>
      <c r="S945" s="2"/>
      <c r="T945" s="2"/>
      <c r="U945" s="2"/>
    </row>
    <row r="946" spans="1:21" ht="15" x14ac:dyDescent="0.25">
      <c r="A946" s="1"/>
      <c r="F946" s="2"/>
      <c r="G946" s="2"/>
      <c r="H946" s="2"/>
      <c r="I946" s="2"/>
      <c r="J946" s="2"/>
      <c r="K946" s="2"/>
      <c r="Q946" s="2"/>
      <c r="R946" s="2"/>
      <c r="S946" s="2"/>
      <c r="T946" s="2"/>
      <c r="U946" s="2"/>
    </row>
    <row r="947" spans="1:21" ht="15" x14ac:dyDescent="0.25">
      <c r="A947" s="1"/>
      <c r="F947" s="2"/>
      <c r="G947" s="2"/>
      <c r="H947" s="2"/>
      <c r="I947" s="2"/>
      <c r="J947" s="2"/>
      <c r="K947" s="2"/>
      <c r="Q947" s="2"/>
      <c r="R947" s="2"/>
      <c r="S947" s="2"/>
      <c r="T947" s="2"/>
      <c r="U947" s="2"/>
    </row>
    <row r="948" spans="1:21" ht="15" x14ac:dyDescent="0.25">
      <c r="A948" s="1"/>
      <c r="F948" s="2"/>
      <c r="G948" s="2"/>
      <c r="H948" s="2"/>
      <c r="I948" s="2"/>
      <c r="J948" s="2"/>
      <c r="K948" s="2"/>
      <c r="Q948" s="2"/>
      <c r="R948" s="2"/>
      <c r="S948" s="2"/>
      <c r="T948" s="2"/>
      <c r="U948" s="2"/>
    </row>
    <row r="949" spans="1:21" ht="15" x14ac:dyDescent="0.25">
      <c r="A949" s="1"/>
      <c r="F949" s="2"/>
      <c r="G949" s="2"/>
      <c r="H949" s="2"/>
      <c r="I949" s="2"/>
      <c r="J949" s="2"/>
      <c r="K949" s="2"/>
      <c r="Q949" s="2"/>
      <c r="R949" s="2"/>
      <c r="S949" s="2"/>
      <c r="T949" s="2"/>
      <c r="U949" s="2"/>
    </row>
    <row r="950" spans="1:21" ht="15" x14ac:dyDescent="0.25">
      <c r="A950" s="1"/>
      <c r="F950" s="2"/>
      <c r="G950" s="2"/>
      <c r="H950" s="2"/>
      <c r="I950" s="2"/>
      <c r="J950" s="2"/>
      <c r="K950" s="2"/>
      <c r="Q950" s="2"/>
      <c r="R950" s="2"/>
      <c r="S950" s="2"/>
      <c r="T950" s="2"/>
      <c r="U950" s="2"/>
    </row>
    <row r="951" spans="1:21" ht="15" x14ac:dyDescent="0.25">
      <c r="A951" s="1"/>
      <c r="F951" s="2"/>
      <c r="G951" s="2"/>
      <c r="H951" s="2"/>
      <c r="I951" s="2"/>
      <c r="J951" s="2"/>
      <c r="K951" s="2"/>
      <c r="Q951" s="2"/>
      <c r="R951" s="2"/>
      <c r="S951" s="2"/>
      <c r="T951" s="2"/>
      <c r="U951" s="2"/>
    </row>
    <row r="952" spans="1:21" ht="15" x14ac:dyDescent="0.25">
      <c r="A952" s="1"/>
      <c r="F952" s="2"/>
      <c r="G952" s="2"/>
      <c r="H952" s="2"/>
      <c r="I952" s="2"/>
      <c r="J952" s="2"/>
      <c r="K952" s="2"/>
      <c r="Q952" s="2"/>
      <c r="R952" s="2"/>
      <c r="S952" s="2"/>
      <c r="T952" s="2"/>
      <c r="U952" s="2"/>
    </row>
    <row r="953" spans="1:21" ht="15" x14ac:dyDescent="0.25">
      <c r="A953" s="1"/>
      <c r="F953" s="2"/>
      <c r="G953" s="2"/>
      <c r="H953" s="2"/>
      <c r="I953" s="2"/>
      <c r="J953" s="2"/>
      <c r="K953" s="2"/>
      <c r="Q953" s="2"/>
      <c r="R953" s="2"/>
      <c r="S953" s="2"/>
      <c r="T953" s="2"/>
      <c r="U953" s="2"/>
    </row>
    <row r="954" spans="1:21" ht="15" x14ac:dyDescent="0.25">
      <c r="A954" s="1"/>
      <c r="F954" s="2"/>
      <c r="G954" s="2"/>
      <c r="H954" s="2"/>
      <c r="I954" s="2"/>
      <c r="J954" s="2"/>
      <c r="K954" s="2"/>
      <c r="Q954" s="2"/>
      <c r="R954" s="2"/>
      <c r="S954" s="2"/>
      <c r="T954" s="2"/>
      <c r="U954" s="2"/>
    </row>
    <row r="955" spans="1:21" ht="15" x14ac:dyDescent="0.25">
      <c r="A955" s="1"/>
      <c r="F955" s="2"/>
      <c r="G955" s="2"/>
      <c r="H955" s="2"/>
      <c r="I955" s="2"/>
      <c r="J955" s="2"/>
      <c r="K955" s="2"/>
      <c r="Q955" s="2"/>
      <c r="R955" s="2"/>
      <c r="S955" s="2"/>
      <c r="T955" s="2"/>
      <c r="U955" s="2"/>
    </row>
    <row r="956" spans="1:21" ht="15" x14ac:dyDescent="0.25">
      <c r="A956" s="1"/>
      <c r="F956" s="2"/>
      <c r="G956" s="2"/>
      <c r="H956" s="2"/>
      <c r="I956" s="2"/>
      <c r="J956" s="2"/>
      <c r="K956" s="2"/>
      <c r="Q956" s="2"/>
      <c r="R956" s="2"/>
      <c r="S956" s="2"/>
      <c r="T956" s="2"/>
      <c r="U956" s="2"/>
    </row>
    <row r="957" spans="1:21" ht="15" x14ac:dyDescent="0.25">
      <c r="A957" s="1"/>
      <c r="F957" s="2"/>
      <c r="G957" s="2"/>
      <c r="H957" s="2"/>
      <c r="I957" s="2"/>
      <c r="J957" s="2"/>
      <c r="K957" s="2"/>
      <c r="Q957" s="2"/>
      <c r="R957" s="2"/>
      <c r="S957" s="2"/>
      <c r="T957" s="2"/>
      <c r="U957" s="2"/>
    </row>
    <row r="958" spans="1:21" ht="15" x14ac:dyDescent="0.25">
      <c r="A958" s="1"/>
      <c r="F958" s="2"/>
      <c r="G958" s="2"/>
      <c r="H958" s="2"/>
      <c r="I958" s="2"/>
      <c r="J958" s="2"/>
      <c r="K958" s="2"/>
      <c r="Q958" s="2"/>
      <c r="R958" s="2"/>
      <c r="S958" s="2"/>
      <c r="T958" s="2"/>
      <c r="U958" s="2"/>
    </row>
    <row r="959" spans="1:21" ht="15" x14ac:dyDescent="0.25">
      <c r="A959" s="1"/>
      <c r="F959" s="2"/>
      <c r="G959" s="2"/>
      <c r="H959" s="2"/>
      <c r="I959" s="2"/>
      <c r="J959" s="2"/>
      <c r="K959" s="2"/>
      <c r="Q959" s="2"/>
      <c r="R959" s="2"/>
      <c r="S959" s="2"/>
      <c r="T959" s="2"/>
      <c r="U959" s="2"/>
    </row>
    <row r="960" spans="1:21" ht="15" x14ac:dyDescent="0.25">
      <c r="A960" s="1"/>
      <c r="F960" s="2"/>
      <c r="G960" s="2"/>
      <c r="H960" s="2"/>
      <c r="I960" s="2"/>
      <c r="J960" s="2"/>
      <c r="K960" s="2"/>
      <c r="Q960" s="2"/>
      <c r="R960" s="2"/>
      <c r="S960" s="2"/>
      <c r="T960" s="2"/>
      <c r="U960" s="2"/>
    </row>
    <row r="961" spans="1:21" ht="15" x14ac:dyDescent="0.25">
      <c r="A961" s="1"/>
      <c r="F961" s="2"/>
      <c r="G961" s="2"/>
      <c r="H961" s="2"/>
      <c r="I961" s="2"/>
      <c r="J961" s="2"/>
      <c r="K961" s="2"/>
      <c r="Q961" s="2"/>
      <c r="R961" s="2"/>
      <c r="S961" s="2"/>
      <c r="T961" s="2"/>
      <c r="U961" s="2"/>
    </row>
    <row r="962" spans="1:21" ht="15" x14ac:dyDescent="0.25">
      <c r="A962" s="1"/>
      <c r="F962" s="2"/>
      <c r="G962" s="2"/>
      <c r="H962" s="2"/>
      <c r="I962" s="2"/>
      <c r="J962" s="2"/>
      <c r="K962" s="2"/>
      <c r="Q962" s="2"/>
      <c r="R962" s="2"/>
      <c r="S962" s="2"/>
      <c r="T962" s="2"/>
      <c r="U962" s="2"/>
    </row>
    <row r="963" spans="1:21" ht="15" x14ac:dyDescent="0.25">
      <c r="A963" s="1"/>
      <c r="F963" s="2"/>
      <c r="G963" s="2"/>
      <c r="H963" s="2"/>
      <c r="I963" s="2"/>
      <c r="J963" s="2"/>
      <c r="K963" s="2"/>
      <c r="Q963" s="2"/>
      <c r="R963" s="2"/>
      <c r="S963" s="2"/>
      <c r="T963" s="2"/>
      <c r="U963" s="2"/>
    </row>
    <row r="964" spans="1:21" ht="15" x14ac:dyDescent="0.25">
      <c r="A964" s="1"/>
      <c r="F964" s="2"/>
      <c r="G964" s="2"/>
      <c r="H964" s="2"/>
      <c r="I964" s="2"/>
      <c r="J964" s="2"/>
      <c r="K964" s="2"/>
      <c r="Q964" s="2"/>
      <c r="R964" s="2"/>
      <c r="S964" s="2"/>
      <c r="T964" s="2"/>
      <c r="U964" s="2"/>
    </row>
    <row r="965" spans="1:21" ht="15" x14ac:dyDescent="0.25">
      <c r="A965" s="1"/>
      <c r="F965" s="2"/>
      <c r="G965" s="2"/>
      <c r="H965" s="2"/>
      <c r="I965" s="2"/>
      <c r="J965" s="2"/>
      <c r="K965" s="2"/>
      <c r="Q965" s="2"/>
      <c r="R965" s="2"/>
      <c r="S965" s="2"/>
      <c r="T965" s="2"/>
      <c r="U965" s="2"/>
    </row>
    <row r="966" spans="1:21" ht="15" x14ac:dyDescent="0.25">
      <c r="A966" s="1"/>
      <c r="F966" s="2"/>
      <c r="G966" s="2"/>
      <c r="H966" s="2"/>
      <c r="I966" s="2"/>
      <c r="J966" s="2"/>
      <c r="K966" s="2"/>
      <c r="Q966" s="2"/>
      <c r="R966" s="2"/>
      <c r="S966" s="2"/>
      <c r="T966" s="2"/>
      <c r="U966" s="2"/>
    </row>
    <row r="967" spans="1:21" ht="15" x14ac:dyDescent="0.25">
      <c r="A967" s="1"/>
      <c r="F967" s="2"/>
      <c r="G967" s="2"/>
      <c r="H967" s="2"/>
      <c r="I967" s="2"/>
      <c r="J967" s="2"/>
      <c r="K967" s="2"/>
      <c r="Q967" s="2"/>
      <c r="R967" s="2"/>
      <c r="S967" s="2"/>
      <c r="T967" s="2"/>
      <c r="U967" s="2"/>
    </row>
    <row r="968" spans="1:21" ht="15" x14ac:dyDescent="0.25">
      <c r="A968" s="1"/>
      <c r="F968" s="2"/>
      <c r="G968" s="2"/>
      <c r="H968" s="2"/>
      <c r="I968" s="2"/>
      <c r="J968" s="2"/>
      <c r="K968" s="2"/>
      <c r="Q968" s="2"/>
      <c r="R968" s="2"/>
      <c r="S968" s="2"/>
      <c r="T968" s="2"/>
      <c r="U968" s="2"/>
    </row>
    <row r="969" spans="1:21" ht="15" x14ac:dyDescent="0.25">
      <c r="A969" s="1"/>
      <c r="F969" s="2"/>
      <c r="G969" s="2"/>
      <c r="H969" s="2"/>
      <c r="I969" s="2"/>
      <c r="J969" s="2"/>
      <c r="K969" s="2"/>
      <c r="Q969" s="2"/>
      <c r="R969" s="2"/>
      <c r="S969" s="2"/>
      <c r="T969" s="2"/>
      <c r="U969" s="2"/>
    </row>
    <row r="970" spans="1:21" ht="15" x14ac:dyDescent="0.25">
      <c r="A970" s="1"/>
      <c r="F970" s="2"/>
      <c r="G970" s="2"/>
      <c r="H970" s="2"/>
      <c r="I970" s="2"/>
      <c r="J970" s="2"/>
      <c r="K970" s="2"/>
      <c r="Q970" s="2"/>
      <c r="R970" s="2"/>
      <c r="S970" s="2"/>
      <c r="T970" s="2"/>
      <c r="U970" s="2"/>
    </row>
    <row r="971" spans="1:21" ht="15" x14ac:dyDescent="0.25">
      <c r="A971" s="1"/>
      <c r="F971" s="2"/>
      <c r="G971" s="2"/>
      <c r="H971" s="2"/>
      <c r="I971" s="2"/>
      <c r="J971" s="2"/>
      <c r="K971" s="2"/>
      <c r="Q971" s="2"/>
      <c r="R971" s="2"/>
      <c r="S971" s="2"/>
      <c r="T971" s="2"/>
      <c r="U971" s="2"/>
    </row>
    <row r="972" spans="1:21" ht="15" x14ac:dyDescent="0.25">
      <c r="A972" s="1"/>
      <c r="F972" s="2"/>
      <c r="G972" s="2"/>
      <c r="H972" s="2"/>
      <c r="I972" s="2"/>
      <c r="J972" s="2"/>
      <c r="K972" s="2"/>
      <c r="Q972" s="2"/>
      <c r="R972" s="2"/>
      <c r="S972" s="2"/>
      <c r="T972" s="2"/>
      <c r="U972" s="2"/>
    </row>
    <row r="973" spans="1:21" ht="15" x14ac:dyDescent="0.25">
      <c r="A973" s="1"/>
      <c r="F973" s="2"/>
      <c r="G973" s="2"/>
      <c r="H973" s="2"/>
      <c r="I973" s="2"/>
      <c r="J973" s="2"/>
      <c r="K973" s="2"/>
      <c r="Q973" s="2"/>
      <c r="R973" s="2"/>
      <c r="S973" s="2"/>
      <c r="T973" s="2"/>
      <c r="U973" s="2"/>
    </row>
    <row r="974" spans="1:21" ht="15" x14ac:dyDescent="0.25">
      <c r="A974" s="1"/>
      <c r="F974" s="2"/>
      <c r="G974" s="2"/>
      <c r="H974" s="2"/>
      <c r="I974" s="2"/>
      <c r="J974" s="2"/>
      <c r="K974" s="2"/>
      <c r="Q974" s="2"/>
      <c r="R974" s="2"/>
      <c r="S974" s="2"/>
      <c r="T974" s="2"/>
      <c r="U974" s="2"/>
    </row>
    <row r="975" spans="1:21" ht="15" x14ac:dyDescent="0.25">
      <c r="A975" s="1"/>
      <c r="F975" s="2"/>
      <c r="G975" s="2"/>
      <c r="H975" s="2"/>
      <c r="I975" s="2"/>
      <c r="J975" s="2"/>
      <c r="K975" s="2"/>
      <c r="Q975" s="2"/>
      <c r="R975" s="2"/>
      <c r="S975" s="2"/>
      <c r="T975" s="2"/>
      <c r="U975" s="2"/>
    </row>
    <row r="976" spans="1:21" ht="15" x14ac:dyDescent="0.25">
      <c r="A976" s="1"/>
      <c r="F976" s="2"/>
      <c r="G976" s="2"/>
      <c r="H976" s="2"/>
      <c r="I976" s="2"/>
      <c r="J976" s="2"/>
      <c r="K976" s="2"/>
      <c r="Q976" s="2"/>
      <c r="R976" s="2"/>
      <c r="S976" s="2"/>
      <c r="T976" s="2"/>
      <c r="U976" s="2"/>
    </row>
    <row r="977" spans="1:21" ht="15" x14ac:dyDescent="0.25">
      <c r="A977" s="1"/>
      <c r="F977" s="2"/>
      <c r="G977" s="2"/>
      <c r="H977" s="2"/>
      <c r="I977" s="2"/>
      <c r="J977" s="2"/>
      <c r="K977" s="2"/>
      <c r="Q977" s="2"/>
      <c r="R977" s="2"/>
      <c r="S977" s="2"/>
      <c r="T977" s="2"/>
      <c r="U977" s="2"/>
    </row>
    <row r="978" spans="1:21" ht="15" x14ac:dyDescent="0.25">
      <c r="A978" s="1"/>
      <c r="F978" s="2"/>
      <c r="G978" s="2"/>
      <c r="H978" s="2"/>
      <c r="I978" s="2"/>
      <c r="J978" s="2"/>
      <c r="K978" s="2"/>
      <c r="Q978" s="2"/>
      <c r="R978" s="2"/>
      <c r="S978" s="2"/>
      <c r="T978" s="2"/>
      <c r="U978" s="2"/>
    </row>
    <row r="979" spans="1:21" ht="15" x14ac:dyDescent="0.25">
      <c r="A979" s="1"/>
      <c r="F979" s="2"/>
      <c r="G979" s="2"/>
      <c r="H979" s="2"/>
      <c r="I979" s="2"/>
      <c r="J979" s="2"/>
      <c r="K979" s="2"/>
      <c r="Q979" s="2"/>
      <c r="R979" s="2"/>
      <c r="S979" s="2"/>
      <c r="T979" s="2"/>
      <c r="U979" s="2"/>
    </row>
    <row r="980" spans="1:21" ht="15" x14ac:dyDescent="0.25">
      <c r="A980" s="1"/>
      <c r="F980" s="2"/>
      <c r="G980" s="2"/>
      <c r="H980" s="2"/>
      <c r="I980" s="2"/>
      <c r="J980" s="2"/>
      <c r="K980" s="2"/>
      <c r="Q980" s="2"/>
      <c r="R980" s="2"/>
      <c r="S980" s="2"/>
      <c r="T980" s="2"/>
      <c r="U980" s="2"/>
    </row>
    <row r="981" spans="1:21" ht="15" x14ac:dyDescent="0.25">
      <c r="A981" s="1"/>
      <c r="F981" s="2"/>
      <c r="G981" s="2"/>
      <c r="H981" s="2"/>
      <c r="I981" s="2"/>
      <c r="J981" s="2"/>
      <c r="K981" s="2"/>
      <c r="Q981" s="2"/>
      <c r="R981" s="2"/>
      <c r="S981" s="2"/>
      <c r="T981" s="2"/>
      <c r="U981" s="2"/>
    </row>
    <row r="982" spans="1:21" ht="15" x14ac:dyDescent="0.25">
      <c r="A982" s="1"/>
      <c r="F982" s="2"/>
      <c r="G982" s="2"/>
      <c r="H982" s="2"/>
      <c r="I982" s="2"/>
      <c r="J982" s="2"/>
      <c r="K982" s="2"/>
      <c r="Q982" s="2"/>
      <c r="R982" s="2"/>
      <c r="S982" s="2"/>
      <c r="T982" s="2"/>
      <c r="U982" s="2"/>
    </row>
    <row r="983" spans="1:21" ht="15" x14ac:dyDescent="0.25">
      <c r="A983" s="1"/>
      <c r="F983" s="2"/>
      <c r="G983" s="2"/>
      <c r="H983" s="2"/>
      <c r="I983" s="2"/>
      <c r="J983" s="2"/>
      <c r="K983" s="2"/>
      <c r="Q983" s="2"/>
      <c r="R983" s="2"/>
      <c r="S983" s="2"/>
      <c r="T983" s="2"/>
      <c r="U983" s="2"/>
    </row>
    <row r="984" spans="1:21" ht="15" x14ac:dyDescent="0.25">
      <c r="A984" s="1"/>
      <c r="F984" s="2"/>
      <c r="G984" s="2"/>
      <c r="H984" s="2"/>
      <c r="I984" s="2"/>
      <c r="J984" s="2"/>
      <c r="K984" s="2"/>
      <c r="Q984" s="2"/>
      <c r="R984" s="2"/>
      <c r="S984" s="2"/>
      <c r="T984" s="2"/>
      <c r="U984" s="2"/>
    </row>
    <row r="985" spans="1:21" ht="15" x14ac:dyDescent="0.25">
      <c r="A985" s="1"/>
      <c r="F985" s="2"/>
      <c r="G985" s="2"/>
      <c r="H985" s="2"/>
      <c r="I985" s="2"/>
      <c r="J985" s="2"/>
      <c r="K985" s="2"/>
      <c r="Q985" s="2"/>
      <c r="R985" s="2"/>
      <c r="S985" s="2"/>
      <c r="T985" s="2"/>
      <c r="U985" s="2"/>
    </row>
    <row r="986" spans="1:21" ht="15" x14ac:dyDescent="0.25">
      <c r="A986" s="1"/>
      <c r="F986" s="2"/>
      <c r="G986" s="2"/>
      <c r="H986" s="2"/>
      <c r="I986" s="2"/>
      <c r="J986" s="2"/>
      <c r="K986" s="2"/>
      <c r="Q986" s="2"/>
      <c r="R986" s="2"/>
      <c r="S986" s="2"/>
      <c r="T986" s="2"/>
      <c r="U986" s="2"/>
    </row>
    <row r="987" spans="1:21" ht="15" x14ac:dyDescent="0.25">
      <c r="A987" s="1"/>
      <c r="F987" s="2"/>
      <c r="G987" s="2"/>
      <c r="H987" s="2"/>
      <c r="I987" s="2"/>
      <c r="J987" s="2"/>
      <c r="K987" s="2"/>
      <c r="Q987" s="2"/>
      <c r="R987" s="2"/>
      <c r="S987" s="2"/>
      <c r="T987" s="2"/>
      <c r="U987" s="2"/>
    </row>
    <row r="988" spans="1:21" ht="15" x14ac:dyDescent="0.25">
      <c r="A988" s="1"/>
      <c r="F988" s="2"/>
      <c r="G988" s="2"/>
      <c r="H988" s="2"/>
      <c r="I988" s="2"/>
      <c r="J988" s="2"/>
      <c r="K988" s="2"/>
      <c r="Q988" s="2"/>
      <c r="R988" s="2"/>
      <c r="S988" s="2"/>
      <c r="T988" s="2"/>
      <c r="U988" s="2"/>
    </row>
    <row r="989" spans="1:21" ht="15" x14ac:dyDescent="0.25">
      <c r="A989" s="1"/>
      <c r="F989" s="2"/>
      <c r="G989" s="2"/>
      <c r="H989" s="2"/>
      <c r="I989" s="2"/>
      <c r="J989" s="2"/>
      <c r="K989" s="2"/>
      <c r="Q989" s="2"/>
      <c r="R989" s="2"/>
      <c r="S989" s="2"/>
      <c r="T989" s="2"/>
      <c r="U989" s="2"/>
    </row>
    <row r="990" spans="1:21" ht="15" x14ac:dyDescent="0.25">
      <c r="A990" s="1"/>
      <c r="F990" s="2"/>
      <c r="G990" s="2"/>
      <c r="H990" s="2"/>
      <c r="I990" s="2"/>
      <c r="J990" s="2"/>
      <c r="K990" s="2"/>
      <c r="Q990" s="2"/>
      <c r="R990" s="2"/>
      <c r="S990" s="2"/>
      <c r="T990" s="2"/>
      <c r="U990" s="2"/>
    </row>
    <row r="991" spans="1:21" ht="15" x14ac:dyDescent="0.25">
      <c r="A991" s="1"/>
      <c r="F991" s="2"/>
      <c r="G991" s="2"/>
      <c r="H991" s="2"/>
      <c r="I991" s="2"/>
      <c r="J991" s="2"/>
      <c r="K991" s="2"/>
      <c r="Q991" s="2"/>
      <c r="R991" s="2"/>
      <c r="S991" s="2"/>
      <c r="T991" s="2"/>
      <c r="U991" s="2"/>
    </row>
    <row r="992" spans="1:21" ht="15" x14ac:dyDescent="0.25">
      <c r="A992" s="1"/>
      <c r="F992" s="2"/>
      <c r="G992" s="2"/>
      <c r="H992" s="2"/>
      <c r="I992" s="2"/>
      <c r="J992" s="2"/>
      <c r="K992" s="2"/>
      <c r="Q992" s="2"/>
      <c r="R992" s="2"/>
      <c r="S992" s="2"/>
      <c r="T992" s="2"/>
      <c r="U992" s="2"/>
    </row>
    <row r="993" spans="1:21" ht="15" x14ac:dyDescent="0.25">
      <c r="A993" s="1"/>
      <c r="F993" s="2"/>
      <c r="G993" s="2"/>
      <c r="H993" s="2"/>
      <c r="I993" s="2"/>
      <c r="J993" s="2"/>
      <c r="K993" s="2"/>
      <c r="Q993" s="2"/>
      <c r="R993" s="2"/>
      <c r="S993" s="2"/>
      <c r="T993" s="2"/>
      <c r="U993" s="2"/>
    </row>
    <row r="994" spans="1:21" ht="15" x14ac:dyDescent="0.25">
      <c r="A994" s="1"/>
      <c r="F994" s="2"/>
      <c r="G994" s="2"/>
      <c r="H994" s="2"/>
      <c r="I994" s="2"/>
      <c r="J994" s="2"/>
      <c r="K994" s="2"/>
      <c r="Q994" s="2"/>
      <c r="R994" s="2"/>
      <c r="S994" s="2"/>
      <c r="T994" s="2"/>
      <c r="U994" s="2"/>
    </row>
    <row r="995" spans="1:21" ht="15" x14ac:dyDescent="0.25">
      <c r="A995" s="1"/>
      <c r="F995" s="2"/>
      <c r="G995" s="2"/>
      <c r="H995" s="2"/>
      <c r="I995" s="2"/>
      <c r="J995" s="2"/>
      <c r="K995" s="2"/>
      <c r="Q995" s="2"/>
      <c r="R995" s="2"/>
      <c r="S995" s="2"/>
      <c r="T995" s="2"/>
      <c r="U995" s="2"/>
    </row>
    <row r="996" spans="1:21" ht="15" x14ac:dyDescent="0.25">
      <c r="A996" s="1"/>
      <c r="F996" s="2"/>
      <c r="G996" s="2"/>
      <c r="H996" s="2"/>
      <c r="I996" s="2"/>
      <c r="J996" s="2"/>
      <c r="K996" s="2"/>
      <c r="Q996" s="2"/>
      <c r="R996" s="2"/>
      <c r="S996" s="2"/>
      <c r="T996" s="2"/>
      <c r="U996" s="2"/>
    </row>
    <row r="997" spans="1:21" ht="15" x14ac:dyDescent="0.25">
      <c r="A997" s="1"/>
      <c r="F997" s="2"/>
      <c r="G997" s="2"/>
      <c r="H997" s="2"/>
      <c r="I997" s="2"/>
      <c r="J997" s="2"/>
      <c r="K997" s="2"/>
      <c r="Q997" s="2"/>
      <c r="R997" s="2"/>
      <c r="S997" s="2"/>
      <c r="T997" s="2"/>
      <c r="U997" s="2"/>
    </row>
    <row r="998" spans="1:21" ht="15" x14ac:dyDescent="0.25">
      <c r="A998" s="1"/>
      <c r="F998" s="2"/>
      <c r="G998" s="2"/>
      <c r="H998" s="2"/>
      <c r="I998" s="2"/>
      <c r="J998" s="2"/>
      <c r="K998" s="2"/>
      <c r="Q998" s="2"/>
      <c r="R998" s="2"/>
      <c r="S998" s="2"/>
      <c r="T998" s="2"/>
      <c r="U998" s="2"/>
    </row>
    <row r="999" spans="1:21" ht="15" x14ac:dyDescent="0.25">
      <c r="A999" s="1"/>
      <c r="F999" s="2"/>
      <c r="G999" s="2"/>
      <c r="H999" s="2"/>
      <c r="I999" s="2"/>
      <c r="J999" s="2"/>
      <c r="K999" s="2"/>
      <c r="Q999" s="2"/>
      <c r="R999" s="2"/>
      <c r="S999" s="2"/>
      <c r="T999" s="2"/>
      <c r="U999" s="2"/>
    </row>
    <row r="1000" spans="1:21" ht="15" x14ac:dyDescent="0.25">
      <c r="A1000" s="1"/>
      <c r="F1000" s="2"/>
      <c r="G1000" s="2"/>
      <c r="H1000" s="2"/>
      <c r="I1000" s="2"/>
      <c r="J1000" s="2"/>
      <c r="K1000" s="2"/>
      <c r="Q1000" s="2"/>
      <c r="R1000" s="2"/>
      <c r="S1000" s="2"/>
      <c r="T1000" s="2"/>
      <c r="U1000" s="2"/>
    </row>
    <row r="1001" spans="1:21" ht="15" x14ac:dyDescent="0.25">
      <c r="A1001" s="1"/>
      <c r="F1001" s="2"/>
      <c r="G1001" s="2"/>
      <c r="H1001" s="2"/>
      <c r="I1001" s="2"/>
      <c r="J1001" s="2"/>
      <c r="K1001" s="2"/>
      <c r="Q1001" s="2"/>
      <c r="R1001" s="2"/>
      <c r="S1001" s="2"/>
      <c r="T1001" s="2"/>
      <c r="U1001" s="2"/>
    </row>
    <row r="1002" spans="1:21" ht="15" x14ac:dyDescent="0.25">
      <c r="A1002" s="1"/>
      <c r="F1002" s="2"/>
      <c r="G1002" s="2"/>
      <c r="H1002" s="2"/>
      <c r="I1002" s="2"/>
      <c r="J1002" s="2"/>
      <c r="K1002" s="2"/>
      <c r="Q1002" s="2"/>
      <c r="R1002" s="2"/>
      <c r="S1002" s="2"/>
      <c r="T1002" s="2"/>
      <c r="U1002" s="2"/>
    </row>
    <row r="1003" spans="1:21" ht="15" x14ac:dyDescent="0.25">
      <c r="A1003" s="1"/>
      <c r="F1003" s="2"/>
      <c r="G1003" s="2"/>
      <c r="H1003" s="2"/>
      <c r="I1003" s="2"/>
      <c r="J1003" s="2"/>
      <c r="K1003" s="2"/>
      <c r="Q1003" s="2"/>
      <c r="R1003" s="2"/>
      <c r="S1003" s="2"/>
      <c r="T1003" s="2"/>
      <c r="U1003" s="2"/>
    </row>
    <row r="1004" spans="1:21" ht="15" x14ac:dyDescent="0.25">
      <c r="A1004" s="1"/>
      <c r="F1004" s="2"/>
      <c r="G1004" s="2"/>
      <c r="H1004" s="2"/>
      <c r="I1004" s="2"/>
      <c r="J1004" s="2"/>
      <c r="K1004" s="2"/>
      <c r="Q1004" s="2"/>
      <c r="R1004" s="2"/>
      <c r="S1004" s="2"/>
      <c r="T1004" s="2"/>
      <c r="U1004" s="2"/>
    </row>
    <row r="1005" spans="1:21" ht="15" x14ac:dyDescent="0.25">
      <c r="A1005" s="1"/>
      <c r="F1005" s="2"/>
      <c r="G1005" s="2"/>
      <c r="H1005" s="2"/>
      <c r="I1005" s="2"/>
      <c r="J1005" s="2"/>
      <c r="K1005" s="2"/>
      <c r="Q1005" s="2"/>
      <c r="R1005" s="2"/>
      <c r="S1005" s="2"/>
      <c r="T1005" s="2"/>
      <c r="U1005" s="2"/>
    </row>
    <row r="1006" spans="1:21" ht="15" x14ac:dyDescent="0.25">
      <c r="A1006" s="1"/>
      <c r="F1006" s="2"/>
      <c r="G1006" s="2"/>
      <c r="H1006" s="2"/>
      <c r="I1006" s="2"/>
      <c r="J1006" s="2"/>
      <c r="K1006" s="2"/>
      <c r="Q1006" s="2"/>
      <c r="R1006" s="2"/>
      <c r="S1006" s="2"/>
      <c r="T1006" s="2"/>
      <c r="U1006" s="2"/>
    </row>
    <row r="1007" spans="1:21" ht="15" x14ac:dyDescent="0.25">
      <c r="A1007" s="1"/>
      <c r="F1007" s="2"/>
      <c r="G1007" s="2"/>
      <c r="H1007" s="2"/>
      <c r="I1007" s="2"/>
      <c r="J1007" s="2"/>
      <c r="K1007" s="2"/>
      <c r="Q1007" s="2"/>
      <c r="R1007" s="2"/>
      <c r="S1007" s="2"/>
      <c r="T1007" s="2"/>
      <c r="U1007" s="2"/>
    </row>
    <row r="1008" spans="1:21" ht="15" x14ac:dyDescent="0.25">
      <c r="A1008" s="1"/>
      <c r="F1008" s="2"/>
      <c r="G1008" s="2"/>
      <c r="H1008" s="2"/>
      <c r="I1008" s="2"/>
      <c r="J1008" s="2"/>
      <c r="K1008" s="2"/>
      <c r="Q1008" s="2"/>
      <c r="R1008" s="2"/>
      <c r="S1008" s="2"/>
      <c r="T1008" s="2"/>
      <c r="U1008" s="2"/>
    </row>
    <row r="1009" spans="1:21" ht="15" x14ac:dyDescent="0.25">
      <c r="A1009" s="1"/>
      <c r="F1009" s="2"/>
      <c r="G1009" s="2"/>
      <c r="H1009" s="2"/>
      <c r="I1009" s="2"/>
      <c r="J1009" s="2"/>
      <c r="K1009" s="2"/>
      <c r="Q1009" s="2"/>
      <c r="R1009" s="2"/>
      <c r="S1009" s="2"/>
      <c r="T1009" s="2"/>
      <c r="U1009" s="2"/>
    </row>
    <row r="1010" spans="1:21" ht="15" x14ac:dyDescent="0.25">
      <c r="A1010" s="1"/>
      <c r="F1010" s="2"/>
      <c r="G1010" s="2"/>
      <c r="H1010" s="2"/>
      <c r="I1010" s="2"/>
      <c r="J1010" s="2"/>
      <c r="K1010" s="2"/>
      <c r="Q1010" s="2"/>
      <c r="R1010" s="2"/>
      <c r="S1010" s="2"/>
      <c r="T1010" s="2"/>
      <c r="U1010" s="2"/>
    </row>
    <row r="1011" spans="1:21" ht="15" x14ac:dyDescent="0.25">
      <c r="A1011" s="1"/>
      <c r="F1011" s="2"/>
      <c r="G1011" s="2"/>
      <c r="H1011" s="2"/>
      <c r="I1011" s="2"/>
      <c r="J1011" s="2"/>
      <c r="K1011" s="2"/>
      <c r="Q1011" s="2"/>
      <c r="R1011" s="2"/>
      <c r="S1011" s="2"/>
      <c r="T1011" s="2"/>
      <c r="U1011" s="2"/>
    </row>
    <row r="1012" spans="1:21" ht="15" x14ac:dyDescent="0.25">
      <c r="A1012" s="1"/>
      <c r="F1012" s="2"/>
      <c r="G1012" s="2"/>
      <c r="H1012" s="2"/>
      <c r="I1012" s="2"/>
      <c r="J1012" s="2"/>
      <c r="K1012" s="2"/>
      <c r="Q1012" s="2"/>
      <c r="R1012" s="2"/>
      <c r="S1012" s="2"/>
      <c r="T1012" s="2"/>
      <c r="U1012" s="2"/>
    </row>
    <row r="1013" spans="1:21" ht="15" x14ac:dyDescent="0.25">
      <c r="A1013" s="1"/>
      <c r="F1013" s="2"/>
      <c r="G1013" s="2"/>
      <c r="H1013" s="2"/>
      <c r="I1013" s="2"/>
      <c r="J1013" s="2"/>
      <c r="K1013" s="2"/>
      <c r="Q1013" s="2"/>
      <c r="R1013" s="2"/>
      <c r="S1013" s="2"/>
      <c r="T1013" s="2"/>
      <c r="U1013" s="2"/>
    </row>
    <row r="1014" spans="1:21" ht="15" x14ac:dyDescent="0.25">
      <c r="A1014" s="1"/>
      <c r="F1014" s="2"/>
      <c r="G1014" s="2"/>
      <c r="H1014" s="2"/>
      <c r="I1014" s="2"/>
      <c r="J1014" s="2"/>
      <c r="K1014" s="2"/>
      <c r="Q1014" s="2"/>
      <c r="R1014" s="2"/>
      <c r="S1014" s="2"/>
      <c r="T1014" s="2"/>
      <c r="U1014" s="2"/>
    </row>
    <row r="1015" spans="1:21" ht="15" x14ac:dyDescent="0.25">
      <c r="A1015" s="1"/>
      <c r="F1015" s="2"/>
      <c r="G1015" s="2"/>
      <c r="H1015" s="2"/>
      <c r="I1015" s="2"/>
      <c r="J1015" s="2"/>
      <c r="K1015" s="2"/>
      <c r="Q1015" s="2"/>
      <c r="R1015" s="2"/>
      <c r="S1015" s="2"/>
      <c r="T1015" s="2"/>
      <c r="U1015" s="2"/>
    </row>
    <row r="1016" spans="1:21" ht="15" x14ac:dyDescent="0.25">
      <c r="A1016" s="1"/>
      <c r="F1016" s="2"/>
      <c r="G1016" s="2"/>
      <c r="H1016" s="2"/>
      <c r="I1016" s="2"/>
      <c r="J1016" s="2"/>
      <c r="K1016" s="2"/>
      <c r="Q1016" s="2"/>
      <c r="R1016" s="2"/>
      <c r="S1016" s="2"/>
      <c r="T1016" s="2"/>
      <c r="U1016" s="2"/>
    </row>
    <row r="1017" spans="1:21" ht="15" x14ac:dyDescent="0.25">
      <c r="A1017" s="1"/>
      <c r="F1017" s="2"/>
      <c r="G1017" s="2"/>
      <c r="H1017" s="2"/>
      <c r="I1017" s="2"/>
      <c r="J1017" s="2"/>
      <c r="K1017" s="2"/>
      <c r="Q1017" s="2"/>
      <c r="R1017" s="2"/>
      <c r="S1017" s="2"/>
      <c r="T1017" s="2"/>
      <c r="U1017" s="2"/>
    </row>
    <row r="1018" spans="1:21" ht="15" x14ac:dyDescent="0.25">
      <c r="A1018" s="1"/>
      <c r="F1018" s="2"/>
      <c r="G1018" s="2"/>
      <c r="H1018" s="2"/>
      <c r="I1018" s="2"/>
      <c r="J1018" s="2"/>
      <c r="K1018" s="2"/>
      <c r="Q1018" s="2"/>
      <c r="R1018" s="2"/>
      <c r="S1018" s="2"/>
      <c r="T1018" s="2"/>
      <c r="U1018" s="2"/>
    </row>
    <row r="1019" spans="1:21" ht="15" x14ac:dyDescent="0.25">
      <c r="A1019" s="1"/>
      <c r="F1019" s="2"/>
      <c r="G1019" s="2"/>
      <c r="H1019" s="2"/>
      <c r="I1019" s="2"/>
      <c r="J1019" s="2"/>
      <c r="K1019" s="2"/>
      <c r="Q1019" s="2"/>
      <c r="R1019" s="2"/>
      <c r="S1019" s="2"/>
      <c r="T1019" s="2"/>
      <c r="U1019" s="2"/>
    </row>
    <row r="1020" spans="1:21" ht="15" x14ac:dyDescent="0.25">
      <c r="A1020" s="1"/>
      <c r="F1020" s="2"/>
      <c r="G1020" s="2"/>
      <c r="H1020" s="2"/>
      <c r="I1020" s="2"/>
      <c r="J1020" s="2"/>
      <c r="K1020" s="2"/>
      <c r="Q1020" s="2"/>
      <c r="R1020" s="2"/>
      <c r="S1020" s="2"/>
      <c r="T1020" s="2"/>
      <c r="U1020" s="2"/>
    </row>
    <row r="1021" spans="1:21" ht="15" x14ac:dyDescent="0.25">
      <c r="A1021" s="1"/>
      <c r="F1021" s="2"/>
      <c r="G1021" s="2"/>
      <c r="H1021" s="2"/>
      <c r="I1021" s="2"/>
      <c r="J1021" s="2"/>
      <c r="K1021" s="2"/>
      <c r="Q1021" s="2"/>
      <c r="R1021" s="2"/>
      <c r="S1021" s="2"/>
      <c r="T1021" s="2"/>
      <c r="U1021" s="2"/>
    </row>
    <row r="1022" spans="1:21" ht="15" x14ac:dyDescent="0.25">
      <c r="A1022" s="1"/>
      <c r="F1022" s="2"/>
      <c r="G1022" s="2"/>
      <c r="H1022" s="2"/>
      <c r="I1022" s="2"/>
      <c r="J1022" s="2"/>
      <c r="K1022" s="2"/>
      <c r="Q1022" s="2"/>
      <c r="R1022" s="2"/>
      <c r="S1022" s="2"/>
      <c r="T1022" s="2"/>
      <c r="U1022" s="2"/>
    </row>
    <row r="1023" spans="1:21" ht="15" x14ac:dyDescent="0.25">
      <c r="A1023" s="1"/>
      <c r="F1023" s="2"/>
      <c r="G1023" s="2"/>
      <c r="H1023" s="2"/>
      <c r="I1023" s="2"/>
      <c r="J1023" s="2"/>
      <c r="K1023" s="2"/>
      <c r="Q1023" s="2"/>
      <c r="R1023" s="2"/>
      <c r="S1023" s="2"/>
      <c r="T1023" s="2"/>
      <c r="U1023" s="2"/>
    </row>
    <row r="1024" spans="1:21" ht="15" x14ac:dyDescent="0.25">
      <c r="A1024" s="1"/>
      <c r="F1024" s="2"/>
      <c r="G1024" s="2"/>
      <c r="H1024" s="2"/>
      <c r="I1024" s="2"/>
      <c r="J1024" s="2"/>
      <c r="K1024" s="2"/>
      <c r="Q1024" s="2"/>
      <c r="R1024" s="2"/>
      <c r="S1024" s="2"/>
      <c r="T1024" s="2"/>
      <c r="U1024" s="2"/>
    </row>
    <row r="1025" spans="1:21" ht="15" x14ac:dyDescent="0.25">
      <c r="A1025" s="1"/>
      <c r="F1025" s="2"/>
      <c r="G1025" s="2"/>
      <c r="H1025" s="2"/>
      <c r="I1025" s="2"/>
      <c r="J1025" s="2"/>
      <c r="K1025" s="2"/>
      <c r="Q1025" s="2"/>
      <c r="R1025" s="2"/>
      <c r="S1025" s="2"/>
      <c r="T1025" s="2"/>
      <c r="U1025" s="2"/>
    </row>
    <row r="1026" spans="1:21" ht="15" x14ac:dyDescent="0.25">
      <c r="A1026" s="1"/>
      <c r="F1026" s="2"/>
      <c r="G1026" s="2"/>
      <c r="H1026" s="2"/>
      <c r="I1026" s="2"/>
      <c r="J1026" s="2"/>
      <c r="K1026" s="2"/>
      <c r="Q1026" s="2"/>
      <c r="R1026" s="2"/>
      <c r="S1026" s="2"/>
      <c r="T1026" s="2"/>
      <c r="U1026" s="2"/>
    </row>
    <row r="1027" spans="1:21" ht="15" x14ac:dyDescent="0.25">
      <c r="A1027" s="1"/>
      <c r="F1027" s="2"/>
      <c r="G1027" s="2"/>
      <c r="H1027" s="2"/>
      <c r="I1027" s="2"/>
      <c r="J1027" s="2"/>
      <c r="K1027" s="2"/>
      <c r="Q1027" s="2"/>
      <c r="R1027" s="2"/>
      <c r="S1027" s="2"/>
      <c r="T1027" s="2"/>
      <c r="U1027" s="2"/>
    </row>
    <row r="1028" spans="1:21" ht="15" x14ac:dyDescent="0.25">
      <c r="A1028" s="1"/>
      <c r="F1028" s="2"/>
      <c r="G1028" s="2"/>
      <c r="H1028" s="2"/>
      <c r="I1028" s="2"/>
      <c r="J1028" s="2"/>
      <c r="K1028" s="2"/>
      <c r="Q1028" s="2"/>
      <c r="R1028" s="2"/>
      <c r="S1028" s="2"/>
      <c r="T1028" s="2"/>
      <c r="U1028" s="2"/>
    </row>
    <row r="1029" spans="1:21" ht="15" x14ac:dyDescent="0.25">
      <c r="A1029" s="1"/>
      <c r="F1029" s="2"/>
      <c r="G1029" s="2"/>
      <c r="H1029" s="2"/>
      <c r="I1029" s="2"/>
      <c r="J1029" s="2"/>
      <c r="K1029" s="2"/>
      <c r="Q1029" s="2"/>
      <c r="R1029" s="2"/>
      <c r="S1029" s="2"/>
      <c r="T1029" s="2"/>
      <c r="U1029" s="2"/>
    </row>
    <row r="1030" spans="1:21" ht="15" x14ac:dyDescent="0.25">
      <c r="A1030" s="1"/>
      <c r="F1030" s="2"/>
      <c r="G1030" s="2"/>
      <c r="H1030" s="2"/>
      <c r="I1030" s="2"/>
      <c r="J1030" s="2"/>
      <c r="K1030" s="2"/>
      <c r="Q1030" s="2"/>
      <c r="R1030" s="2"/>
      <c r="S1030" s="2"/>
      <c r="T1030" s="2"/>
      <c r="U1030" s="2"/>
    </row>
    <row r="1031" spans="1:21" ht="15" x14ac:dyDescent="0.25">
      <c r="A1031" s="1"/>
      <c r="F1031" s="2"/>
      <c r="G1031" s="2"/>
      <c r="H1031" s="2"/>
      <c r="I1031" s="2"/>
      <c r="J1031" s="2"/>
      <c r="K1031" s="2"/>
      <c r="Q1031" s="2"/>
      <c r="R1031" s="2"/>
      <c r="S1031" s="2"/>
      <c r="T1031" s="2"/>
      <c r="U1031" s="2"/>
    </row>
    <row r="1032" spans="1:21" ht="15" x14ac:dyDescent="0.25">
      <c r="A1032" s="1"/>
      <c r="F1032" s="2"/>
      <c r="G1032" s="2"/>
      <c r="H1032" s="2"/>
      <c r="I1032" s="2"/>
      <c r="J1032" s="2"/>
      <c r="K1032" s="2"/>
      <c r="Q1032" s="2"/>
      <c r="R1032" s="2"/>
      <c r="S1032" s="2"/>
      <c r="T1032" s="2"/>
      <c r="U1032" s="2"/>
    </row>
    <row r="1033" spans="1:21" ht="15" x14ac:dyDescent="0.25">
      <c r="A1033" s="1"/>
      <c r="F1033" s="2"/>
      <c r="G1033" s="2"/>
      <c r="H1033" s="2"/>
      <c r="I1033" s="2"/>
      <c r="J1033" s="2"/>
      <c r="K1033" s="2"/>
      <c r="Q1033" s="2"/>
      <c r="R1033" s="2"/>
      <c r="S1033" s="2"/>
      <c r="T1033" s="2"/>
      <c r="U1033" s="2"/>
    </row>
    <row r="1034" spans="1:21" ht="15" x14ac:dyDescent="0.25">
      <c r="A1034" s="1"/>
      <c r="F1034" s="2"/>
      <c r="G1034" s="2"/>
      <c r="H1034" s="2"/>
      <c r="I1034" s="2"/>
      <c r="J1034" s="2"/>
      <c r="K1034" s="2"/>
      <c r="Q1034" s="2"/>
      <c r="R1034" s="2"/>
      <c r="S1034" s="2"/>
      <c r="T1034" s="2"/>
      <c r="U1034" s="2"/>
    </row>
    <row r="1035" spans="1:21" ht="15" x14ac:dyDescent="0.25">
      <c r="A1035" s="1"/>
      <c r="F1035" s="2"/>
      <c r="G1035" s="2"/>
      <c r="H1035" s="2"/>
      <c r="I1035" s="2"/>
      <c r="J1035" s="2"/>
      <c r="K1035" s="2"/>
      <c r="Q1035" s="2"/>
      <c r="R1035" s="2"/>
      <c r="S1035" s="2"/>
      <c r="T1035" s="2"/>
      <c r="U1035" s="2"/>
    </row>
    <row r="1036" spans="1:21" ht="15" x14ac:dyDescent="0.25">
      <c r="A1036" s="1"/>
      <c r="F1036" s="2"/>
      <c r="G1036" s="2"/>
      <c r="H1036" s="2"/>
      <c r="I1036" s="2"/>
      <c r="J1036" s="2"/>
      <c r="K1036" s="2"/>
      <c r="Q1036" s="2"/>
      <c r="R1036" s="2"/>
      <c r="S1036" s="2"/>
      <c r="T1036" s="2"/>
      <c r="U1036" s="2"/>
    </row>
    <row r="1037" spans="1:21" ht="15" x14ac:dyDescent="0.25">
      <c r="A1037" s="1"/>
      <c r="F1037" s="2"/>
      <c r="G1037" s="2"/>
      <c r="H1037" s="2"/>
      <c r="I1037" s="2"/>
      <c r="J1037" s="2"/>
      <c r="K1037" s="2"/>
      <c r="Q1037" s="2"/>
      <c r="R1037" s="2"/>
      <c r="S1037" s="2"/>
      <c r="T1037" s="2"/>
      <c r="U1037" s="2"/>
    </row>
    <row r="1038" spans="1:21" ht="15" x14ac:dyDescent="0.25">
      <c r="A1038" s="1"/>
      <c r="F1038" s="2"/>
      <c r="G1038" s="2"/>
      <c r="H1038" s="2"/>
      <c r="I1038" s="2"/>
      <c r="J1038" s="2"/>
      <c r="K1038" s="2"/>
      <c r="Q1038" s="2"/>
      <c r="R1038" s="2"/>
      <c r="S1038" s="2"/>
      <c r="T1038" s="2"/>
      <c r="U1038" s="2"/>
    </row>
    <row r="1039" spans="1:21" ht="15" x14ac:dyDescent="0.25">
      <c r="A1039" s="1"/>
      <c r="F1039" s="2"/>
      <c r="G1039" s="2"/>
      <c r="H1039" s="2"/>
      <c r="I1039" s="2"/>
      <c r="J1039" s="2"/>
      <c r="K1039" s="2"/>
      <c r="Q1039" s="2"/>
      <c r="R1039" s="2"/>
      <c r="S1039" s="2"/>
      <c r="T1039" s="2"/>
      <c r="U1039" s="2"/>
    </row>
    <row r="1040" spans="1:21" ht="15" x14ac:dyDescent="0.25">
      <c r="A1040" s="1"/>
      <c r="F1040" s="2"/>
      <c r="G1040" s="2"/>
      <c r="H1040" s="2"/>
      <c r="I1040" s="2"/>
      <c r="J1040" s="2"/>
      <c r="K1040" s="2"/>
      <c r="Q1040" s="2"/>
      <c r="R1040" s="2"/>
      <c r="S1040" s="2"/>
      <c r="T1040" s="2"/>
      <c r="U1040" s="2"/>
    </row>
    <row r="1041" spans="1:21" ht="15" x14ac:dyDescent="0.25">
      <c r="A1041" s="1"/>
      <c r="F1041" s="2"/>
      <c r="G1041" s="2"/>
      <c r="H1041" s="2"/>
      <c r="I1041" s="2"/>
      <c r="J1041" s="2"/>
      <c r="K1041" s="2"/>
      <c r="Q1041" s="2"/>
      <c r="R1041" s="2"/>
      <c r="S1041" s="2"/>
      <c r="T1041" s="2"/>
      <c r="U1041" s="2"/>
    </row>
    <row r="1042" spans="1:21" ht="15" x14ac:dyDescent="0.25">
      <c r="A1042" s="1"/>
      <c r="F1042" s="2"/>
      <c r="G1042" s="2"/>
      <c r="H1042" s="2"/>
      <c r="I1042" s="2"/>
      <c r="J1042" s="2"/>
      <c r="K1042" s="2"/>
      <c r="Q1042" s="2"/>
      <c r="R1042" s="2"/>
      <c r="S1042" s="2"/>
      <c r="T1042" s="2"/>
      <c r="U1042" s="2"/>
    </row>
    <row r="1043" spans="1:21" ht="15" x14ac:dyDescent="0.25">
      <c r="A1043" s="1"/>
      <c r="F1043" s="2"/>
      <c r="G1043" s="2"/>
      <c r="H1043" s="2"/>
      <c r="I1043" s="2"/>
      <c r="J1043" s="2"/>
      <c r="K1043" s="2"/>
      <c r="Q1043" s="2"/>
      <c r="R1043" s="2"/>
      <c r="S1043" s="2"/>
      <c r="T1043" s="2"/>
      <c r="U1043" s="2"/>
    </row>
    <row r="1044" spans="1:21" ht="15" x14ac:dyDescent="0.25">
      <c r="A1044" s="1"/>
      <c r="F1044" s="2"/>
      <c r="G1044" s="2"/>
      <c r="H1044" s="2"/>
      <c r="I1044" s="2"/>
      <c r="J1044" s="2"/>
      <c r="K1044" s="2"/>
      <c r="Q1044" s="2"/>
      <c r="R1044" s="2"/>
      <c r="S1044" s="2"/>
      <c r="T1044" s="2"/>
      <c r="U1044" s="2"/>
    </row>
    <row r="1045" spans="1:21" ht="15" x14ac:dyDescent="0.25">
      <c r="A1045" s="1"/>
      <c r="F1045" s="2"/>
      <c r="G1045" s="2"/>
      <c r="H1045" s="2"/>
      <c r="I1045" s="2"/>
      <c r="J1045" s="2"/>
      <c r="K1045" s="2"/>
      <c r="Q1045" s="2"/>
      <c r="R1045" s="2"/>
      <c r="S1045" s="2"/>
      <c r="T1045" s="2"/>
      <c r="U1045" s="2"/>
    </row>
    <row r="1046" spans="1:21" ht="15" x14ac:dyDescent="0.25">
      <c r="A1046" s="1"/>
      <c r="F1046" s="2"/>
      <c r="G1046" s="2"/>
      <c r="H1046" s="2"/>
      <c r="I1046" s="2"/>
      <c r="J1046" s="2"/>
      <c r="K1046" s="2"/>
      <c r="Q1046" s="2"/>
      <c r="R1046" s="2"/>
      <c r="S1046" s="2"/>
      <c r="T1046" s="2"/>
      <c r="U1046" s="2"/>
    </row>
    <row r="1047" spans="1:21" ht="15" x14ac:dyDescent="0.25">
      <c r="A1047" s="1"/>
      <c r="F1047" s="2"/>
      <c r="G1047" s="2"/>
      <c r="H1047" s="2"/>
      <c r="I1047" s="2"/>
      <c r="J1047" s="2"/>
      <c r="K1047" s="2"/>
      <c r="Q1047" s="2"/>
      <c r="R1047" s="2"/>
      <c r="S1047" s="2"/>
      <c r="T1047" s="2"/>
      <c r="U1047" s="2"/>
    </row>
    <row r="1048" spans="1:21" ht="15" x14ac:dyDescent="0.25">
      <c r="A1048" s="1"/>
      <c r="F1048" s="2"/>
      <c r="G1048" s="2"/>
      <c r="H1048" s="2"/>
      <c r="I1048" s="2"/>
      <c r="J1048" s="2"/>
      <c r="K1048" s="2"/>
      <c r="Q1048" s="2"/>
      <c r="R1048" s="2"/>
      <c r="S1048" s="2"/>
      <c r="T1048" s="2"/>
      <c r="U1048" s="2"/>
    </row>
    <row r="1049" spans="1:21" ht="15" x14ac:dyDescent="0.25">
      <c r="A1049" s="1"/>
      <c r="F1049" s="2"/>
      <c r="G1049" s="2"/>
      <c r="H1049" s="2"/>
      <c r="I1049" s="2"/>
      <c r="J1049" s="2"/>
      <c r="K1049" s="2"/>
      <c r="Q1049" s="2"/>
      <c r="R1049" s="2"/>
      <c r="S1049" s="2"/>
      <c r="T1049" s="2"/>
      <c r="U1049" s="2"/>
    </row>
    <row r="1050" spans="1:21" ht="15" x14ac:dyDescent="0.25">
      <c r="A1050" s="1"/>
      <c r="F1050" s="2"/>
      <c r="G1050" s="2"/>
      <c r="H1050" s="2"/>
      <c r="I1050" s="2"/>
      <c r="J1050" s="2"/>
      <c r="K1050" s="2"/>
      <c r="Q1050" s="2"/>
      <c r="R1050" s="2"/>
      <c r="S1050" s="2"/>
      <c r="T1050" s="2"/>
      <c r="U1050" s="2"/>
    </row>
    <row r="1051" spans="1:21" ht="15" x14ac:dyDescent="0.25">
      <c r="A1051" s="1"/>
      <c r="F1051" s="2"/>
      <c r="G1051" s="2"/>
      <c r="H1051" s="2"/>
      <c r="I1051" s="2"/>
      <c r="J1051" s="2"/>
      <c r="K1051" s="2"/>
      <c r="Q1051" s="2"/>
      <c r="R1051" s="2"/>
      <c r="S1051" s="2"/>
      <c r="T1051" s="2"/>
      <c r="U1051" s="2"/>
    </row>
    <row r="1052" spans="1:21" ht="15" x14ac:dyDescent="0.25">
      <c r="A1052" s="1"/>
      <c r="F1052" s="2"/>
      <c r="G1052" s="2"/>
      <c r="H1052" s="2"/>
      <c r="I1052" s="2"/>
      <c r="J1052" s="2"/>
      <c r="K1052" s="2"/>
      <c r="Q1052" s="2"/>
      <c r="R1052" s="2"/>
      <c r="S1052" s="2"/>
      <c r="T1052" s="2"/>
      <c r="U1052" s="2"/>
    </row>
    <row r="1053" spans="1:21" ht="15" x14ac:dyDescent="0.25">
      <c r="A1053" s="1"/>
      <c r="F1053" s="2"/>
      <c r="G1053" s="2"/>
      <c r="H1053" s="2"/>
      <c r="I1053" s="2"/>
      <c r="J1053" s="2"/>
      <c r="K1053" s="2"/>
      <c r="Q1053" s="2"/>
      <c r="R1053" s="2"/>
      <c r="S1053" s="2"/>
      <c r="T1053" s="2"/>
      <c r="U1053" s="2"/>
    </row>
    <row r="1054" spans="1:21" ht="15" x14ac:dyDescent="0.25">
      <c r="A1054" s="1"/>
      <c r="F1054" s="2"/>
      <c r="G1054" s="2"/>
      <c r="H1054" s="2"/>
      <c r="I1054" s="2"/>
      <c r="J1054" s="2"/>
      <c r="K1054" s="2"/>
      <c r="Q1054" s="2"/>
      <c r="R1054" s="2"/>
      <c r="S1054" s="2"/>
      <c r="T1054" s="2"/>
      <c r="U1054" s="2"/>
    </row>
    <row r="1055" spans="1:21" ht="15" x14ac:dyDescent="0.25">
      <c r="A1055" s="1"/>
      <c r="F1055" s="2"/>
      <c r="G1055" s="2"/>
      <c r="H1055" s="2"/>
      <c r="I1055" s="2"/>
      <c r="J1055" s="2"/>
      <c r="K1055" s="2"/>
      <c r="Q1055" s="2"/>
      <c r="R1055" s="2"/>
      <c r="S1055" s="2"/>
      <c r="T1055" s="2"/>
      <c r="U1055" s="2"/>
    </row>
    <row r="1056" spans="1:21" ht="15" x14ac:dyDescent="0.25">
      <c r="A1056" s="1"/>
      <c r="F1056" s="2"/>
      <c r="G1056" s="2"/>
      <c r="H1056" s="2"/>
      <c r="I1056" s="2"/>
      <c r="J1056" s="2"/>
      <c r="K1056" s="2"/>
      <c r="Q1056" s="2"/>
      <c r="R1056" s="2"/>
      <c r="S1056" s="2"/>
      <c r="T1056" s="2"/>
      <c r="U1056" s="2"/>
    </row>
    <row r="1057" spans="1:21" ht="15" x14ac:dyDescent="0.25">
      <c r="A1057" s="1"/>
      <c r="F1057" s="2"/>
      <c r="G1057" s="2"/>
      <c r="H1057" s="2"/>
      <c r="I1057" s="2"/>
      <c r="J1057" s="2"/>
      <c r="K1057" s="2"/>
      <c r="Q1057" s="2"/>
      <c r="R1057" s="2"/>
      <c r="S1057" s="2"/>
      <c r="T1057" s="2"/>
      <c r="U1057" s="2"/>
    </row>
    <row r="1058" spans="1:21" ht="15" x14ac:dyDescent="0.25">
      <c r="A1058" s="1"/>
      <c r="F1058" s="2"/>
      <c r="G1058" s="2"/>
      <c r="H1058" s="2"/>
      <c r="I1058" s="2"/>
      <c r="J1058" s="2"/>
      <c r="K1058" s="2"/>
      <c r="Q1058" s="2"/>
      <c r="R1058" s="2"/>
      <c r="S1058" s="2"/>
      <c r="T1058" s="2"/>
      <c r="U1058" s="2"/>
    </row>
    <row r="1059" spans="1:21" ht="15" x14ac:dyDescent="0.25">
      <c r="A1059" s="1"/>
    </row>
    <row r="1060" spans="1:21" ht="15" x14ac:dyDescent="0.25">
      <c r="A1060" s="1"/>
    </row>
    <row r="1061" spans="1:21" ht="15" x14ac:dyDescent="0.25">
      <c r="A1061" s="1"/>
    </row>
    <row r="1062" spans="1:21" ht="15" x14ac:dyDescent="0.25">
      <c r="A1062" s="1"/>
    </row>
    <row r="1063" spans="1:21" ht="15" x14ac:dyDescent="0.25">
      <c r="A1063" s="1"/>
    </row>
    <row r="1064" spans="1:21" ht="15" x14ac:dyDescent="0.25">
      <c r="A1064" s="1"/>
    </row>
    <row r="1065" spans="1:21" ht="15" x14ac:dyDescent="0.25">
      <c r="A1065" s="1"/>
    </row>
    <row r="1066" spans="1:21" ht="15" x14ac:dyDescent="0.25">
      <c r="A1066" s="1"/>
    </row>
    <row r="1067" spans="1:21" ht="15" x14ac:dyDescent="0.25">
      <c r="A1067" s="1"/>
    </row>
    <row r="1068" spans="1:21" ht="15" x14ac:dyDescent="0.25">
      <c r="A1068" s="1"/>
    </row>
    <row r="1069" spans="1:21" ht="15" x14ac:dyDescent="0.25">
      <c r="A1069" s="1"/>
    </row>
    <row r="1070" spans="1:21" ht="15" x14ac:dyDescent="0.25">
      <c r="A1070" s="1"/>
    </row>
    <row r="1071" spans="1:21" ht="15" x14ac:dyDescent="0.25">
      <c r="A1071" s="1"/>
    </row>
    <row r="1072" spans="1:21" ht="15" x14ac:dyDescent="0.25">
      <c r="A1072" s="1"/>
    </row>
    <row r="1073" spans="1:1" ht="15" x14ac:dyDescent="0.25">
      <c r="A1073" s="1"/>
    </row>
    <row r="1074" spans="1:1" ht="15" x14ac:dyDescent="0.25">
      <c r="A1074" s="1"/>
    </row>
    <row r="1075" spans="1:1" ht="15" x14ac:dyDescent="0.25">
      <c r="A1075" s="1"/>
    </row>
    <row r="1076" spans="1:1" ht="15" x14ac:dyDescent="0.25">
      <c r="A1076" s="1"/>
    </row>
    <row r="1077" spans="1:1" ht="15" x14ac:dyDescent="0.25">
      <c r="A1077" s="1"/>
    </row>
    <row r="1078" spans="1:1" ht="15" x14ac:dyDescent="0.25">
      <c r="A1078" s="1"/>
    </row>
    <row r="1079" spans="1:1" ht="15" x14ac:dyDescent="0.25">
      <c r="A1079" s="1"/>
    </row>
    <row r="1080" spans="1:1" ht="15" x14ac:dyDescent="0.25">
      <c r="A1080" s="1"/>
    </row>
    <row r="1081" spans="1:1" ht="15" x14ac:dyDescent="0.25">
      <c r="A1081" s="1"/>
    </row>
    <row r="1082" spans="1:1" ht="15" x14ac:dyDescent="0.25">
      <c r="A1082" s="1"/>
    </row>
    <row r="1083" spans="1:1" ht="15" x14ac:dyDescent="0.25">
      <c r="A1083" s="1"/>
    </row>
    <row r="1084" spans="1:1" ht="15" x14ac:dyDescent="0.25">
      <c r="A1084" s="1"/>
    </row>
    <row r="1085" spans="1:1" ht="15" x14ac:dyDescent="0.25">
      <c r="A1085" s="1"/>
    </row>
    <row r="1086" spans="1:1" ht="15" x14ac:dyDescent="0.25">
      <c r="A1086" s="1"/>
    </row>
    <row r="1087" spans="1:1" ht="15" x14ac:dyDescent="0.25">
      <c r="A1087" s="1"/>
    </row>
    <row r="1088" spans="1:1" ht="15" x14ac:dyDescent="0.25">
      <c r="A1088" s="1"/>
    </row>
    <row r="1089" spans="1:1" ht="15" x14ac:dyDescent="0.25">
      <c r="A1089" s="1"/>
    </row>
    <row r="1090" spans="1:1" ht="15" x14ac:dyDescent="0.25">
      <c r="A1090" s="1"/>
    </row>
    <row r="1091" spans="1:1" ht="15" x14ac:dyDescent="0.25">
      <c r="A1091" s="1"/>
    </row>
    <row r="1092" spans="1:1" ht="15" x14ac:dyDescent="0.25">
      <c r="A1092" s="1"/>
    </row>
    <row r="1093" spans="1:1" ht="15" x14ac:dyDescent="0.25">
      <c r="A1093" s="1"/>
    </row>
    <row r="1094" spans="1:1" ht="15" x14ac:dyDescent="0.25">
      <c r="A1094" s="1"/>
    </row>
    <row r="1095" spans="1:1" ht="15" x14ac:dyDescent="0.25">
      <c r="A1095" s="1"/>
    </row>
    <row r="1096" spans="1:1" ht="15" x14ac:dyDescent="0.25">
      <c r="A1096" s="1"/>
    </row>
    <row r="1097" spans="1:1" ht="15" x14ac:dyDescent="0.25">
      <c r="A1097" s="1"/>
    </row>
    <row r="1098" spans="1:1" ht="15" x14ac:dyDescent="0.25">
      <c r="A1098" s="1"/>
    </row>
    <row r="1099" spans="1:1" ht="15" x14ac:dyDescent="0.25">
      <c r="A1099" s="1"/>
    </row>
    <row r="1100" spans="1:1" ht="15" x14ac:dyDescent="0.25">
      <c r="A1100" s="1"/>
    </row>
    <row r="1101" spans="1:1" ht="15" x14ac:dyDescent="0.25">
      <c r="A1101" s="1"/>
    </row>
    <row r="1102" spans="1:1" ht="15" x14ac:dyDescent="0.25">
      <c r="A1102" s="1"/>
    </row>
    <row r="1103" spans="1:1" ht="15" x14ac:dyDescent="0.25">
      <c r="A1103" s="1"/>
    </row>
    <row r="1104" spans="1:1" ht="15" x14ac:dyDescent="0.25">
      <c r="A1104" s="1"/>
    </row>
    <row r="1105" spans="1:1" ht="15" x14ac:dyDescent="0.25">
      <c r="A1105" s="1"/>
    </row>
    <row r="1106" spans="1:1" ht="15" x14ac:dyDescent="0.25">
      <c r="A1106" s="1"/>
    </row>
    <row r="1107" spans="1:1" ht="15" x14ac:dyDescent="0.25">
      <c r="A1107" s="1"/>
    </row>
    <row r="1108" spans="1:1" ht="15" x14ac:dyDescent="0.25">
      <c r="A1108" s="1"/>
    </row>
    <row r="1109" spans="1:1" ht="15" x14ac:dyDescent="0.25">
      <c r="A1109" s="1"/>
    </row>
    <row r="1110" spans="1:1" ht="15" x14ac:dyDescent="0.25">
      <c r="A1110" s="1"/>
    </row>
    <row r="1111" spans="1:1" ht="15" x14ac:dyDescent="0.25">
      <c r="A1111" s="1"/>
    </row>
    <row r="1112" spans="1:1" ht="15" x14ac:dyDescent="0.25">
      <c r="A1112" s="1"/>
    </row>
    <row r="1113" spans="1:1" ht="15" x14ac:dyDescent="0.25">
      <c r="A1113" s="1"/>
    </row>
    <row r="1114" spans="1:1" ht="15" x14ac:dyDescent="0.25">
      <c r="A1114" s="1"/>
    </row>
    <row r="1115" spans="1:1" ht="15" x14ac:dyDescent="0.25">
      <c r="A1115" s="1"/>
    </row>
    <row r="1116" spans="1:1" ht="15" x14ac:dyDescent="0.25">
      <c r="A1116" s="1"/>
    </row>
    <row r="1117" spans="1:1" ht="15" x14ac:dyDescent="0.25">
      <c r="A1117" s="1"/>
    </row>
    <row r="1118" spans="1:1" ht="15" x14ac:dyDescent="0.25">
      <c r="A1118" s="1"/>
    </row>
    <row r="1119" spans="1:1" ht="15" x14ac:dyDescent="0.25">
      <c r="A1119" s="1"/>
    </row>
    <row r="1120" spans="1:1" ht="15" x14ac:dyDescent="0.25">
      <c r="A1120" s="1"/>
    </row>
    <row r="1121" spans="1:1" ht="15" x14ac:dyDescent="0.25">
      <c r="A1121" s="1"/>
    </row>
    <row r="1122" spans="1:1" ht="15" x14ac:dyDescent="0.25">
      <c r="A1122" s="1"/>
    </row>
    <row r="1123" spans="1:1" ht="15" x14ac:dyDescent="0.25">
      <c r="A1123" s="1"/>
    </row>
    <row r="1124" spans="1:1" ht="15" x14ac:dyDescent="0.25">
      <c r="A1124" s="1"/>
    </row>
    <row r="1125" spans="1:1" ht="15" x14ac:dyDescent="0.25">
      <c r="A1125" s="1"/>
    </row>
    <row r="1126" spans="1:1" ht="15" x14ac:dyDescent="0.25">
      <c r="A1126" s="1"/>
    </row>
    <row r="1127" spans="1:1" ht="15" x14ac:dyDescent="0.25">
      <c r="A1127" s="1"/>
    </row>
    <row r="1128" spans="1:1" ht="15" x14ac:dyDescent="0.25">
      <c r="A1128" s="1"/>
    </row>
    <row r="1129" spans="1:1" ht="15" x14ac:dyDescent="0.25">
      <c r="A1129" s="1"/>
    </row>
    <row r="1130" spans="1:1" ht="15" x14ac:dyDescent="0.25">
      <c r="A1130" s="1"/>
    </row>
    <row r="1131" spans="1:1" ht="15" x14ac:dyDescent="0.25">
      <c r="A1131" s="1"/>
    </row>
    <row r="1132" spans="1:1" ht="15" x14ac:dyDescent="0.25">
      <c r="A1132" s="1"/>
    </row>
    <row r="1133" spans="1:1" ht="15" x14ac:dyDescent="0.25">
      <c r="A1133" s="1"/>
    </row>
    <row r="1134" spans="1:1" ht="15" x14ac:dyDescent="0.25">
      <c r="A1134" s="1"/>
    </row>
    <row r="1135" spans="1:1" ht="15" x14ac:dyDescent="0.25">
      <c r="A1135" s="1"/>
    </row>
    <row r="1136" spans="1:1" ht="15" x14ac:dyDescent="0.25">
      <c r="A1136" s="1"/>
    </row>
    <row r="1137" spans="1:1" ht="15" x14ac:dyDescent="0.25">
      <c r="A1137" s="1"/>
    </row>
    <row r="1138" spans="1:1" ht="15" x14ac:dyDescent="0.25">
      <c r="A1138" s="1"/>
    </row>
    <row r="1139" spans="1:1" ht="15" x14ac:dyDescent="0.25">
      <c r="A1139" s="1"/>
    </row>
    <row r="1140" spans="1:1" ht="15" x14ac:dyDescent="0.25">
      <c r="A1140" s="1"/>
    </row>
    <row r="1141" spans="1:1" ht="15" x14ac:dyDescent="0.25">
      <c r="A1141" s="1"/>
    </row>
    <row r="1142" spans="1:1" ht="15" x14ac:dyDescent="0.25">
      <c r="A1142" s="1"/>
    </row>
    <row r="1143" spans="1:1" ht="15" x14ac:dyDescent="0.25">
      <c r="A1143" s="1"/>
    </row>
    <row r="1144" spans="1:1" ht="15" x14ac:dyDescent="0.25">
      <c r="A1144" s="1"/>
    </row>
    <row r="1145" spans="1:1" ht="15" x14ac:dyDescent="0.25">
      <c r="A1145" s="1"/>
    </row>
    <row r="1146" spans="1:1" ht="15" x14ac:dyDescent="0.25">
      <c r="A1146" s="1"/>
    </row>
    <row r="1147" spans="1:1" ht="15" x14ac:dyDescent="0.25">
      <c r="A1147" s="1"/>
    </row>
    <row r="1148" spans="1:1" ht="15" x14ac:dyDescent="0.25">
      <c r="A1148" s="1"/>
    </row>
    <row r="1149" spans="1:1" ht="15" x14ac:dyDescent="0.25">
      <c r="A1149" s="1"/>
    </row>
    <row r="1150" spans="1:1" ht="15" x14ac:dyDescent="0.25">
      <c r="A1150" s="1"/>
    </row>
    <row r="1151" spans="1:1" ht="15" x14ac:dyDescent="0.25">
      <c r="A1151" s="1"/>
    </row>
    <row r="1152" spans="1:1" ht="15" x14ac:dyDescent="0.25">
      <c r="A1152" s="1"/>
    </row>
    <row r="1153" spans="1:1" ht="15" x14ac:dyDescent="0.25">
      <c r="A1153" s="1"/>
    </row>
    <row r="1154" spans="1:1" ht="15" x14ac:dyDescent="0.25">
      <c r="A1154" s="1"/>
    </row>
    <row r="1155" spans="1:1" ht="15" x14ac:dyDescent="0.25">
      <c r="A1155" s="1"/>
    </row>
    <row r="1156" spans="1:1" ht="15" x14ac:dyDescent="0.25">
      <c r="A1156" s="1"/>
    </row>
    <row r="1157" spans="1:1" ht="15" x14ac:dyDescent="0.25">
      <c r="A1157" s="1"/>
    </row>
    <row r="1158" spans="1:1" ht="15" x14ac:dyDescent="0.25">
      <c r="A1158" s="1"/>
    </row>
    <row r="1159" spans="1:1" ht="15" x14ac:dyDescent="0.25">
      <c r="A1159" s="1"/>
    </row>
    <row r="1160" spans="1:1" ht="15" x14ac:dyDescent="0.25">
      <c r="A1160" s="1"/>
    </row>
    <row r="1161" spans="1:1" ht="15" x14ac:dyDescent="0.25">
      <c r="A1161" s="1"/>
    </row>
    <row r="1162" spans="1:1" ht="15" x14ac:dyDescent="0.25">
      <c r="A1162" s="1"/>
    </row>
    <row r="1163" spans="1:1" ht="15" x14ac:dyDescent="0.25">
      <c r="A1163" s="1"/>
    </row>
    <row r="1164" spans="1:1" ht="15" x14ac:dyDescent="0.25">
      <c r="A1164" s="1"/>
    </row>
    <row r="1165" spans="1:1" ht="15" x14ac:dyDescent="0.25">
      <c r="A1165" s="1"/>
    </row>
    <row r="1166" spans="1:1" ht="15" x14ac:dyDescent="0.25">
      <c r="A1166" s="1"/>
    </row>
    <row r="1167" spans="1:1" ht="15" x14ac:dyDescent="0.25">
      <c r="A1167" s="1"/>
    </row>
    <row r="1168" spans="1:1" ht="15" x14ac:dyDescent="0.25">
      <c r="A1168" s="1"/>
    </row>
    <row r="1169" spans="1:1" ht="15" x14ac:dyDescent="0.25">
      <c r="A1169" s="1"/>
    </row>
    <row r="1170" spans="1:1" ht="15" x14ac:dyDescent="0.25">
      <c r="A1170" s="1"/>
    </row>
    <row r="1171" spans="1:1" ht="15" x14ac:dyDescent="0.25">
      <c r="A1171" s="1"/>
    </row>
    <row r="1172" spans="1:1" ht="15" x14ac:dyDescent="0.25">
      <c r="A1172" s="1"/>
    </row>
    <row r="1173" spans="1:1" ht="15" x14ac:dyDescent="0.25">
      <c r="A1173" s="1"/>
    </row>
    <row r="1174" spans="1:1" ht="15" x14ac:dyDescent="0.25">
      <c r="A1174" s="1"/>
    </row>
    <row r="1175" spans="1:1" ht="15" x14ac:dyDescent="0.25">
      <c r="A1175" s="1"/>
    </row>
    <row r="1176" spans="1:1" ht="15" x14ac:dyDescent="0.25">
      <c r="A1176" s="1"/>
    </row>
    <row r="1177" spans="1:1" ht="15" x14ac:dyDescent="0.25">
      <c r="A1177" s="1"/>
    </row>
    <row r="1178" spans="1:1" ht="15" x14ac:dyDescent="0.25">
      <c r="A1178" s="1"/>
    </row>
    <row r="1179" spans="1:1" ht="15" x14ac:dyDescent="0.25">
      <c r="A1179" s="1"/>
    </row>
    <row r="1180" spans="1:1" ht="15" x14ac:dyDescent="0.25">
      <c r="A1180" s="1"/>
    </row>
    <row r="1181" spans="1:1" ht="15" x14ac:dyDescent="0.25">
      <c r="A1181" s="1"/>
    </row>
    <row r="1182" spans="1:1" ht="15" x14ac:dyDescent="0.25">
      <c r="A1182" s="1"/>
    </row>
    <row r="1183" spans="1:1" ht="15" x14ac:dyDescent="0.25">
      <c r="A1183" s="1"/>
    </row>
    <row r="1184" spans="1:1" ht="15" x14ac:dyDescent="0.25">
      <c r="A1184" s="1"/>
    </row>
    <row r="1185" spans="1:1" ht="15" x14ac:dyDescent="0.25">
      <c r="A1185" s="1"/>
    </row>
    <row r="1186" spans="1:1" ht="15" x14ac:dyDescent="0.25">
      <c r="A1186" s="1"/>
    </row>
    <row r="1187" spans="1:1" ht="15" x14ac:dyDescent="0.25">
      <c r="A1187" s="1"/>
    </row>
    <row r="1188" spans="1:1" ht="15" x14ac:dyDescent="0.25">
      <c r="A1188" s="1"/>
    </row>
    <row r="1189" spans="1:1" ht="15" x14ac:dyDescent="0.25">
      <c r="A1189" s="1"/>
    </row>
    <row r="1190" spans="1:1" ht="15" x14ac:dyDescent="0.25">
      <c r="A1190" s="1"/>
    </row>
    <row r="1191" spans="1:1" ht="15" x14ac:dyDescent="0.25">
      <c r="A1191" s="1"/>
    </row>
    <row r="1192" spans="1:1" ht="15" x14ac:dyDescent="0.25">
      <c r="A1192" s="1"/>
    </row>
    <row r="1193" spans="1:1" ht="15" x14ac:dyDescent="0.25">
      <c r="A1193" s="1"/>
    </row>
    <row r="1194" spans="1:1" ht="15" x14ac:dyDescent="0.25">
      <c r="A1194" s="1"/>
    </row>
    <row r="1195" spans="1:1" ht="15" x14ac:dyDescent="0.25">
      <c r="A1195" s="1"/>
    </row>
    <row r="1196" spans="1:1" ht="15" x14ac:dyDescent="0.25">
      <c r="A1196" s="1"/>
    </row>
    <row r="1197" spans="1:1" ht="15" x14ac:dyDescent="0.25">
      <c r="A1197" s="1"/>
    </row>
    <row r="1198" spans="1:1" ht="15" x14ac:dyDescent="0.25">
      <c r="A1198" s="1"/>
    </row>
    <row r="1199" spans="1:1" ht="15" x14ac:dyDescent="0.25">
      <c r="A1199" s="1"/>
    </row>
    <row r="1200" spans="1:1" ht="15" x14ac:dyDescent="0.25">
      <c r="A1200" s="1"/>
    </row>
    <row r="1201" spans="1:1" ht="15" x14ac:dyDescent="0.25">
      <c r="A1201" s="1"/>
    </row>
    <row r="1202" spans="1:1" ht="15" x14ac:dyDescent="0.25">
      <c r="A1202" s="1"/>
    </row>
    <row r="1203" spans="1:1" ht="15" x14ac:dyDescent="0.25">
      <c r="A1203" s="1"/>
    </row>
    <row r="1204" spans="1:1" ht="15" x14ac:dyDescent="0.25">
      <c r="A1204" s="1"/>
    </row>
    <row r="1205" spans="1:1" ht="15" x14ac:dyDescent="0.25">
      <c r="A1205" s="1"/>
    </row>
    <row r="1206" spans="1:1" ht="15" x14ac:dyDescent="0.25">
      <c r="A1206" s="1"/>
    </row>
    <row r="1207" spans="1:1" ht="15" x14ac:dyDescent="0.25">
      <c r="A1207" s="1"/>
    </row>
    <row r="1208" spans="1:1" ht="15" x14ac:dyDescent="0.25">
      <c r="A1208" s="1"/>
    </row>
    <row r="1209" spans="1:1" ht="15" x14ac:dyDescent="0.25">
      <c r="A1209" s="1"/>
    </row>
    <row r="1210" spans="1:1" ht="15" x14ac:dyDescent="0.25">
      <c r="A1210" s="1"/>
    </row>
    <row r="1211" spans="1:1" ht="15" x14ac:dyDescent="0.25">
      <c r="A1211" s="1"/>
    </row>
    <row r="1212" spans="1:1" ht="15" x14ac:dyDescent="0.25">
      <c r="A1212" s="1"/>
    </row>
    <row r="1213" spans="1:1" ht="15" x14ac:dyDescent="0.25">
      <c r="A1213" s="1"/>
    </row>
    <row r="1214" spans="1:1" ht="15" x14ac:dyDescent="0.25">
      <c r="A1214" s="1"/>
    </row>
    <row r="1215" spans="1:1" ht="15" x14ac:dyDescent="0.25">
      <c r="A1215" s="1"/>
    </row>
    <row r="1216" spans="1:1" ht="15" x14ac:dyDescent="0.25">
      <c r="A1216" s="1"/>
    </row>
    <row r="1217" spans="1:1" ht="15" x14ac:dyDescent="0.25">
      <c r="A1217" s="1"/>
    </row>
    <row r="1218" spans="1:1" ht="15" x14ac:dyDescent="0.25">
      <c r="A1218" s="1"/>
    </row>
    <row r="1219" spans="1:1" ht="15" x14ac:dyDescent="0.25">
      <c r="A1219" s="1"/>
    </row>
    <row r="1220" spans="1:1" ht="15" x14ac:dyDescent="0.25">
      <c r="A1220" s="1"/>
    </row>
    <row r="1221" spans="1:1" ht="15" x14ac:dyDescent="0.25">
      <c r="A1221" s="1"/>
    </row>
    <row r="1222" spans="1:1" ht="15" x14ac:dyDescent="0.25">
      <c r="A1222" s="1"/>
    </row>
    <row r="1223" spans="1:1" ht="15" x14ac:dyDescent="0.25">
      <c r="A1223" s="1"/>
    </row>
    <row r="1224" spans="1:1" ht="15" x14ac:dyDescent="0.25">
      <c r="A1224" s="1"/>
    </row>
    <row r="1225" spans="1:1" ht="15" x14ac:dyDescent="0.25">
      <c r="A1225" s="1"/>
    </row>
    <row r="1226" spans="1:1" ht="15" x14ac:dyDescent="0.25">
      <c r="A1226" s="1"/>
    </row>
    <row r="1227" spans="1:1" ht="15" x14ac:dyDescent="0.25">
      <c r="A1227" s="1"/>
    </row>
    <row r="1228" spans="1:1" ht="15" x14ac:dyDescent="0.25">
      <c r="A1228" s="1"/>
    </row>
    <row r="1229" spans="1:1" ht="15" x14ac:dyDescent="0.25">
      <c r="A1229" s="1"/>
    </row>
    <row r="1230" spans="1:1" ht="15" x14ac:dyDescent="0.25">
      <c r="A1230" s="1"/>
    </row>
    <row r="1231" spans="1:1" ht="15" x14ac:dyDescent="0.25">
      <c r="A1231" s="1"/>
    </row>
    <row r="1232" spans="1:1" ht="15" x14ac:dyDescent="0.25">
      <c r="A1232" s="1"/>
    </row>
    <row r="1233" spans="1:1" ht="15" x14ac:dyDescent="0.25">
      <c r="A1233" s="1"/>
    </row>
    <row r="1234" spans="1:1" ht="15" x14ac:dyDescent="0.25">
      <c r="A1234" s="1"/>
    </row>
    <row r="1235" spans="1:1" ht="15" x14ac:dyDescent="0.25">
      <c r="A1235" s="1"/>
    </row>
    <row r="1236" spans="1:1" ht="15" x14ac:dyDescent="0.25">
      <c r="A1236" s="1"/>
    </row>
    <row r="1237" spans="1:1" ht="15" x14ac:dyDescent="0.25">
      <c r="A1237" s="1"/>
    </row>
    <row r="1238" spans="1:1" ht="15" x14ac:dyDescent="0.25">
      <c r="A1238" s="1"/>
    </row>
    <row r="1239" spans="1:1" ht="15" x14ac:dyDescent="0.25">
      <c r="A1239" s="1"/>
    </row>
    <row r="1240" spans="1:1" ht="15" x14ac:dyDescent="0.25">
      <c r="A1240" s="1"/>
    </row>
    <row r="1241" spans="1:1" ht="15" x14ac:dyDescent="0.25">
      <c r="A1241" s="1"/>
    </row>
    <row r="1242" spans="1:1" ht="15" x14ac:dyDescent="0.25">
      <c r="A1242" s="1"/>
    </row>
    <row r="1243" spans="1:1" ht="15" x14ac:dyDescent="0.25">
      <c r="A1243" s="1"/>
    </row>
    <row r="1244" spans="1:1" ht="15" x14ac:dyDescent="0.25">
      <c r="A1244" s="1"/>
    </row>
    <row r="1245" spans="1:1" ht="15" x14ac:dyDescent="0.25">
      <c r="A1245" s="1"/>
    </row>
    <row r="1246" spans="1:1" ht="15" x14ac:dyDescent="0.25">
      <c r="A1246" s="1"/>
    </row>
    <row r="1247" spans="1:1" ht="15" x14ac:dyDescent="0.25">
      <c r="A1247" s="1"/>
    </row>
    <row r="1248" spans="1:1" ht="15" x14ac:dyDescent="0.25">
      <c r="A1248" s="1"/>
    </row>
    <row r="1249" spans="1:1" ht="15" x14ac:dyDescent="0.25">
      <c r="A1249" s="1"/>
    </row>
    <row r="1250" spans="1:1" ht="15" x14ac:dyDescent="0.25">
      <c r="A1250" s="1"/>
    </row>
    <row r="1251" spans="1:1" ht="15" x14ac:dyDescent="0.25">
      <c r="A1251" s="1"/>
    </row>
    <row r="1252" spans="1:1" ht="15" x14ac:dyDescent="0.25">
      <c r="A1252" s="1"/>
    </row>
    <row r="1253" spans="1:1" ht="15" x14ac:dyDescent="0.25">
      <c r="A1253" s="1"/>
    </row>
    <row r="1254" spans="1:1" ht="15" x14ac:dyDescent="0.25">
      <c r="A1254" s="1"/>
    </row>
    <row r="1255" spans="1:1" ht="15" x14ac:dyDescent="0.25">
      <c r="A1255" s="1"/>
    </row>
    <row r="1256" spans="1:1" ht="15" x14ac:dyDescent="0.25">
      <c r="A1256" s="1"/>
    </row>
    <row r="1257" spans="1:1" ht="15" x14ac:dyDescent="0.25">
      <c r="A1257" s="1"/>
    </row>
    <row r="1258" spans="1:1" ht="15" x14ac:dyDescent="0.25">
      <c r="A1258" s="1"/>
    </row>
    <row r="1259" spans="1:1" ht="15" x14ac:dyDescent="0.25">
      <c r="A1259" s="1"/>
    </row>
    <row r="1260" spans="1:1" ht="15" x14ac:dyDescent="0.25">
      <c r="A1260" s="1"/>
    </row>
    <row r="1261" spans="1:1" ht="15" x14ac:dyDescent="0.25">
      <c r="A1261" s="1"/>
    </row>
    <row r="1262" spans="1:1" ht="15" x14ac:dyDescent="0.25">
      <c r="A1262" s="1"/>
    </row>
    <row r="1263" spans="1:1" ht="15" x14ac:dyDescent="0.25">
      <c r="A1263" s="1"/>
    </row>
    <row r="1264" spans="1:1" ht="15" x14ac:dyDescent="0.25">
      <c r="A1264" s="1"/>
    </row>
    <row r="1265" spans="1:1" ht="15" x14ac:dyDescent="0.25">
      <c r="A1265" s="1"/>
    </row>
    <row r="1266" spans="1:1" ht="15" x14ac:dyDescent="0.25">
      <c r="A1266" s="1"/>
    </row>
    <row r="1267" spans="1:1" ht="15" x14ac:dyDescent="0.25">
      <c r="A1267" s="1"/>
    </row>
    <row r="1268" spans="1:1" ht="15" x14ac:dyDescent="0.25">
      <c r="A1268" s="1"/>
    </row>
    <row r="1269" spans="1:1" ht="15" x14ac:dyDescent="0.25">
      <c r="A1269" s="1"/>
    </row>
    <row r="1270" spans="1:1" ht="15" x14ac:dyDescent="0.25">
      <c r="A1270" s="1"/>
    </row>
    <row r="1271" spans="1:1" ht="15" x14ac:dyDescent="0.25">
      <c r="A1271" s="1"/>
    </row>
    <row r="1272" spans="1:1" ht="15" x14ac:dyDescent="0.25">
      <c r="A1272" s="1"/>
    </row>
    <row r="1273" spans="1:1" ht="15" x14ac:dyDescent="0.25">
      <c r="A1273" s="1"/>
    </row>
    <row r="1274" spans="1:1" ht="15" x14ac:dyDescent="0.25">
      <c r="A1274" s="1"/>
    </row>
    <row r="1275" spans="1:1" ht="15" x14ac:dyDescent="0.25">
      <c r="A1275" s="1"/>
    </row>
    <row r="1276" spans="1:1" ht="15" x14ac:dyDescent="0.25">
      <c r="A1276" s="1"/>
    </row>
    <row r="1277" spans="1:1" ht="15" x14ac:dyDescent="0.25">
      <c r="A1277" s="1"/>
    </row>
    <row r="1278" spans="1:1" ht="15" x14ac:dyDescent="0.25">
      <c r="A1278" s="1"/>
    </row>
    <row r="1279" spans="1:1" ht="15" x14ac:dyDescent="0.25">
      <c r="A1279" s="1"/>
    </row>
    <row r="1280" spans="1:1" ht="15" x14ac:dyDescent="0.25">
      <c r="A1280" s="1"/>
    </row>
    <row r="1281" spans="1:1" ht="15" x14ac:dyDescent="0.25">
      <c r="A1281" s="1"/>
    </row>
    <row r="1282" spans="1:1" ht="15" x14ac:dyDescent="0.25">
      <c r="A1282" s="1"/>
    </row>
    <row r="1283" spans="1:1" ht="15" x14ac:dyDescent="0.25">
      <c r="A1283" s="1"/>
    </row>
    <row r="1284" spans="1:1" ht="15" x14ac:dyDescent="0.25">
      <c r="A1284" s="1"/>
    </row>
    <row r="1285" spans="1:1" ht="15" x14ac:dyDescent="0.25">
      <c r="A1285" s="1"/>
    </row>
    <row r="1286" spans="1:1" ht="15" x14ac:dyDescent="0.25">
      <c r="A1286" s="1"/>
    </row>
    <row r="1287" spans="1:1" ht="15" x14ac:dyDescent="0.25">
      <c r="A1287" s="1"/>
    </row>
    <row r="1288" spans="1:1" ht="15" x14ac:dyDescent="0.25">
      <c r="A1288" s="1"/>
    </row>
    <row r="1289" spans="1:1" ht="15" x14ac:dyDescent="0.25">
      <c r="A1289" s="1"/>
    </row>
    <row r="1290" spans="1:1" ht="15" x14ac:dyDescent="0.25">
      <c r="A1290" s="1"/>
    </row>
    <row r="1291" spans="1:1" ht="15" x14ac:dyDescent="0.25">
      <c r="A1291" s="1"/>
    </row>
    <row r="1292" spans="1:1" ht="15" x14ac:dyDescent="0.25">
      <c r="A1292" s="1"/>
    </row>
    <row r="1293" spans="1:1" ht="15" x14ac:dyDescent="0.25">
      <c r="A1293" s="1"/>
    </row>
    <row r="1294" spans="1:1" ht="15" x14ac:dyDescent="0.25">
      <c r="A1294" s="1"/>
    </row>
    <row r="1295" spans="1:1" ht="15" x14ac:dyDescent="0.25">
      <c r="A1295" s="1"/>
    </row>
    <row r="1296" spans="1:1" ht="15" x14ac:dyDescent="0.25">
      <c r="A1296" s="1"/>
    </row>
    <row r="1297" spans="1:1" ht="15" x14ac:dyDescent="0.25">
      <c r="A1297" s="1"/>
    </row>
    <row r="1298" spans="1:1" ht="15" x14ac:dyDescent="0.25">
      <c r="A1298" s="1"/>
    </row>
    <row r="1299" spans="1:1" ht="15" x14ac:dyDescent="0.25">
      <c r="A1299" s="1"/>
    </row>
    <row r="1300" spans="1:1" ht="15" x14ac:dyDescent="0.25">
      <c r="A1300" s="1"/>
    </row>
    <row r="1301" spans="1:1" ht="15" x14ac:dyDescent="0.25">
      <c r="A1301" s="1"/>
    </row>
    <row r="1302" spans="1:1" ht="15" x14ac:dyDescent="0.25">
      <c r="A1302" s="1"/>
    </row>
    <row r="1303" spans="1:1" ht="15" x14ac:dyDescent="0.25">
      <c r="A1303" s="1"/>
    </row>
    <row r="1304" spans="1:1" ht="15" x14ac:dyDescent="0.25">
      <c r="A1304" s="1"/>
    </row>
    <row r="1305" spans="1:1" ht="15" x14ac:dyDescent="0.25">
      <c r="A1305" s="1"/>
    </row>
    <row r="1306" spans="1:1" ht="15" x14ac:dyDescent="0.25">
      <c r="A1306" s="1"/>
    </row>
    <row r="1307" spans="1:1" ht="15" x14ac:dyDescent="0.25">
      <c r="A1307" s="1"/>
    </row>
    <row r="1308" spans="1:1" ht="15" x14ac:dyDescent="0.25">
      <c r="A1308" s="1"/>
    </row>
    <row r="1309" spans="1:1" ht="15" x14ac:dyDescent="0.25">
      <c r="A1309" s="1"/>
    </row>
    <row r="1310" spans="1:1" ht="15" x14ac:dyDescent="0.25">
      <c r="A1310" s="1"/>
    </row>
    <row r="1311" spans="1:1" ht="15" x14ac:dyDescent="0.25">
      <c r="A1311" s="1"/>
    </row>
    <row r="1312" spans="1:1" ht="15" x14ac:dyDescent="0.25">
      <c r="A1312" s="1"/>
    </row>
    <row r="1313" spans="1:1" ht="15" x14ac:dyDescent="0.25">
      <c r="A1313" s="1"/>
    </row>
    <row r="1314" spans="1:1" ht="15" x14ac:dyDescent="0.25">
      <c r="A1314" s="1"/>
    </row>
    <row r="1315" spans="1:1" ht="15" x14ac:dyDescent="0.25">
      <c r="A1315" s="1"/>
    </row>
    <row r="1316" spans="1:1" ht="15" x14ac:dyDescent="0.25">
      <c r="A1316" s="1"/>
    </row>
    <row r="1317" spans="1:1" ht="15" x14ac:dyDescent="0.25">
      <c r="A1317" s="1"/>
    </row>
    <row r="1318" spans="1:1" ht="15" x14ac:dyDescent="0.25">
      <c r="A1318" s="1"/>
    </row>
    <row r="1319" spans="1:1" ht="15" x14ac:dyDescent="0.25">
      <c r="A1319" s="1"/>
    </row>
    <row r="1320" spans="1:1" ht="15" x14ac:dyDescent="0.25">
      <c r="A1320" s="1"/>
    </row>
    <row r="1321" spans="1:1" ht="15" x14ac:dyDescent="0.25">
      <c r="A1321" s="1"/>
    </row>
    <row r="1322" spans="1:1" ht="15" x14ac:dyDescent="0.25">
      <c r="A1322" s="1"/>
    </row>
    <row r="1323" spans="1:1" ht="15" x14ac:dyDescent="0.25">
      <c r="A1323" s="1"/>
    </row>
    <row r="1324" spans="1:1" ht="15" x14ac:dyDescent="0.25">
      <c r="A1324" s="1"/>
    </row>
    <row r="1325" spans="1:1" ht="15" x14ac:dyDescent="0.25">
      <c r="A1325" s="1"/>
    </row>
    <row r="1326" spans="1:1" ht="15" x14ac:dyDescent="0.25">
      <c r="A1326" s="1"/>
    </row>
    <row r="1327" spans="1:1" ht="15" x14ac:dyDescent="0.25">
      <c r="A1327" s="1"/>
    </row>
    <row r="1328" spans="1:1" ht="15" x14ac:dyDescent="0.25">
      <c r="A1328" s="1"/>
    </row>
    <row r="1329" spans="1:1" ht="15" x14ac:dyDescent="0.25">
      <c r="A1329" s="1"/>
    </row>
    <row r="1330" spans="1:1" ht="15" x14ac:dyDescent="0.25">
      <c r="A1330" s="1"/>
    </row>
    <row r="1331" spans="1:1" ht="15" x14ac:dyDescent="0.25">
      <c r="A1331" s="1"/>
    </row>
    <row r="1332" spans="1:1" ht="15" x14ac:dyDescent="0.25">
      <c r="A1332" s="1"/>
    </row>
    <row r="1333" spans="1:1" ht="15" x14ac:dyDescent="0.25">
      <c r="A1333" s="1"/>
    </row>
    <row r="1334" spans="1:1" ht="15" x14ac:dyDescent="0.25">
      <c r="A1334" s="1"/>
    </row>
    <row r="1335" spans="1:1" ht="15" x14ac:dyDescent="0.25">
      <c r="A1335" s="1"/>
    </row>
    <row r="1336" spans="1:1" ht="15" x14ac:dyDescent="0.25">
      <c r="A1336" s="1"/>
    </row>
    <row r="1337" spans="1:1" ht="15" x14ac:dyDescent="0.25">
      <c r="A1337" s="1"/>
    </row>
    <row r="1338" spans="1:1" ht="15" x14ac:dyDescent="0.25">
      <c r="A1338" s="1"/>
    </row>
    <row r="1339" spans="1:1" ht="15" x14ac:dyDescent="0.25">
      <c r="A1339" s="1"/>
    </row>
    <row r="1340" spans="1:1" ht="15" x14ac:dyDescent="0.25">
      <c r="A1340" s="1"/>
    </row>
    <row r="1341" spans="1:1" ht="15" x14ac:dyDescent="0.25">
      <c r="A1341" s="1"/>
    </row>
    <row r="1342" spans="1:1" ht="15" x14ac:dyDescent="0.25">
      <c r="A1342" s="1"/>
    </row>
    <row r="1343" spans="1:1" ht="15" x14ac:dyDescent="0.25">
      <c r="A1343" s="1"/>
    </row>
    <row r="1344" spans="1:1" ht="15" x14ac:dyDescent="0.25">
      <c r="A1344" s="1"/>
    </row>
    <row r="1345" spans="1:1" ht="15" x14ac:dyDescent="0.25">
      <c r="A1345" s="1"/>
    </row>
    <row r="1346" spans="1:1" ht="15" x14ac:dyDescent="0.25">
      <c r="A1346" s="1"/>
    </row>
    <row r="1347" spans="1:1" ht="15" x14ac:dyDescent="0.25">
      <c r="A1347" s="1"/>
    </row>
    <row r="1348" spans="1:1" ht="15" x14ac:dyDescent="0.25">
      <c r="A1348" s="1"/>
    </row>
    <row r="1349" spans="1:1" ht="15" x14ac:dyDescent="0.25">
      <c r="A1349" s="1"/>
    </row>
    <row r="1350" spans="1:1" ht="15" x14ac:dyDescent="0.25">
      <c r="A1350" s="1"/>
    </row>
    <row r="1351" spans="1:1" ht="15" x14ac:dyDescent="0.25">
      <c r="A1351" s="1"/>
    </row>
    <row r="1352" spans="1:1" ht="15" x14ac:dyDescent="0.25">
      <c r="A1352" s="1"/>
    </row>
    <row r="1353" spans="1:1" ht="15" x14ac:dyDescent="0.25">
      <c r="A1353" s="1"/>
    </row>
    <row r="1354" spans="1:1" ht="15" x14ac:dyDescent="0.25">
      <c r="A1354" s="1"/>
    </row>
    <row r="1355" spans="1:1" ht="15" x14ac:dyDescent="0.25">
      <c r="A1355" s="1"/>
    </row>
    <row r="1356" spans="1:1" ht="15" x14ac:dyDescent="0.25">
      <c r="A1356" s="1"/>
    </row>
    <row r="1357" spans="1:1" ht="15" x14ac:dyDescent="0.25">
      <c r="A1357" s="1"/>
    </row>
    <row r="1358" spans="1:1" ht="15" x14ac:dyDescent="0.25">
      <c r="A1358" s="1"/>
    </row>
    <row r="1359" spans="1:1" ht="15" x14ac:dyDescent="0.25">
      <c r="A1359" s="1"/>
    </row>
    <row r="1360" spans="1:1" ht="15" x14ac:dyDescent="0.25">
      <c r="A1360" s="1"/>
    </row>
    <row r="1361" spans="1:1" ht="15" x14ac:dyDescent="0.25">
      <c r="A1361" s="1"/>
    </row>
    <row r="1362" spans="1:1" ht="15" x14ac:dyDescent="0.25">
      <c r="A1362" s="1"/>
    </row>
    <row r="1363" spans="1:1" ht="15" x14ac:dyDescent="0.25">
      <c r="A1363" s="1"/>
    </row>
    <row r="1364" spans="1:1" ht="15" x14ac:dyDescent="0.25">
      <c r="A1364" s="1"/>
    </row>
    <row r="1365" spans="1:1" ht="15" x14ac:dyDescent="0.25">
      <c r="A1365" s="1"/>
    </row>
    <row r="1366" spans="1:1" ht="15" x14ac:dyDescent="0.25">
      <c r="A1366" s="1"/>
    </row>
    <row r="1367" spans="1:1" ht="15" x14ac:dyDescent="0.25">
      <c r="A1367" s="1"/>
    </row>
    <row r="1368" spans="1:1" ht="15" x14ac:dyDescent="0.25">
      <c r="A1368" s="1"/>
    </row>
    <row r="1369" spans="1:1" ht="15" x14ac:dyDescent="0.25">
      <c r="A1369" s="1"/>
    </row>
  </sheetData>
  <pageMargins left="0.7" right="0.7" top="0.75" bottom="0.75" header="0.3" footer="0.3"/>
  <pageSetup paperSize="9" orientation="portrait" horizontalDpi="90" verticalDpi="90" r:id="rId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U1369"/>
  <sheetViews>
    <sheetView showGridLines="0" zoomScaleNormal="100" workbookViewId="0">
      <pane ySplit="5" topLeftCell="A6" activePane="bottomLeft" state="frozen"/>
      <selection pane="bottomLeft" activeCell="M21" sqref="M21"/>
    </sheetView>
  </sheetViews>
  <sheetFormatPr defaultColWidth="9.140625" defaultRowHeight="12.75" x14ac:dyDescent="0.2"/>
  <cols>
    <col min="1" max="1" width="11.42578125" style="3" customWidth="1"/>
    <col min="2" max="2" width="13.42578125" style="2" bestFit="1" customWidth="1"/>
    <col min="3" max="3" width="9.7109375" style="2" bestFit="1" customWidth="1"/>
    <col min="4" max="4" width="8.7109375" style="2" bestFit="1" customWidth="1"/>
    <col min="5" max="5" width="9.42578125" style="2" bestFit="1" customWidth="1"/>
    <col min="6" max="6" width="14.5703125" style="3" bestFit="1" customWidth="1"/>
    <col min="7" max="10" width="13.5703125" style="3" bestFit="1" customWidth="1"/>
    <col min="11" max="12" width="9.140625" style="2"/>
    <col min="13" max="13" width="13.140625" style="2" bestFit="1" customWidth="1"/>
    <col min="14" max="14" width="9.7109375" style="2" bestFit="1" customWidth="1"/>
    <col min="15" max="15" width="8.7109375" style="2" bestFit="1" customWidth="1"/>
    <col min="16" max="16" width="17.5703125" style="2" bestFit="1" customWidth="1"/>
    <col min="17" max="20" width="14.140625" style="2" bestFit="1" customWidth="1"/>
    <col min="21" max="21" width="10.42578125" style="2" bestFit="1" customWidth="1"/>
    <col min="22" max="16384" width="9.140625" style="2"/>
  </cols>
  <sheetData>
    <row r="1" spans="1:21" ht="5.45" customHeight="1" x14ac:dyDescent="0.2"/>
    <row r="3" spans="1:21" ht="94.15" customHeight="1" x14ac:dyDescent="0.2">
      <c r="A3" s="2"/>
      <c r="G3" s="2"/>
      <c r="H3" s="2"/>
      <c r="I3" s="19"/>
      <c r="J3" s="2"/>
    </row>
    <row r="4" spans="1:21" ht="25.9" customHeight="1" x14ac:dyDescent="0.2">
      <c r="A4" s="2"/>
      <c r="G4" s="16"/>
      <c r="H4" s="16"/>
      <c r="I4" s="16"/>
      <c r="J4" s="16"/>
      <c r="Q4" s="16"/>
      <c r="R4" s="16"/>
      <c r="S4" s="16"/>
      <c r="T4" s="16"/>
    </row>
    <row r="5" spans="1:21" ht="15" x14ac:dyDescent="0.25">
      <c r="A5" s="2"/>
      <c r="B5" s="8" t="s">
        <v>131</v>
      </c>
      <c r="C5" s="8" t="s">
        <v>44</v>
      </c>
      <c r="D5" s="8" t="s">
        <v>55</v>
      </c>
      <c r="E5" s="8" t="s">
        <v>43</v>
      </c>
      <c r="F5" s="8" t="s">
        <v>53</v>
      </c>
      <c r="G5" s="8" t="s">
        <v>101</v>
      </c>
      <c r="H5" s="8" t="s">
        <v>102</v>
      </c>
      <c r="I5" s="8" t="s">
        <v>103</v>
      </c>
      <c r="J5" s="8" t="s">
        <v>104</v>
      </c>
      <c r="K5"/>
      <c r="M5" s="8" t="s">
        <v>131</v>
      </c>
      <c r="N5" s="8" t="s">
        <v>44</v>
      </c>
      <c r="O5" s="8" t="s">
        <v>55</v>
      </c>
      <c r="P5" s="2" t="s">
        <v>159</v>
      </c>
      <c r="Q5" s="2" t="s">
        <v>160</v>
      </c>
      <c r="R5" s="2" t="s">
        <v>161</v>
      </c>
      <c r="S5" s="2" t="s">
        <v>162</v>
      </c>
      <c r="T5" s="2" t="s">
        <v>163</v>
      </c>
      <c r="U5"/>
    </row>
    <row r="6" spans="1:21" ht="15" x14ac:dyDescent="0.25">
      <c r="A6" s="4"/>
      <c r="B6" s="11" t="s">
        <v>132</v>
      </c>
      <c r="C6" s="2" t="s">
        <v>54</v>
      </c>
      <c r="D6" s="2" t="s">
        <v>1</v>
      </c>
      <c r="E6" s="38" t="s">
        <v>2</v>
      </c>
      <c r="F6" s="22">
        <v>5</v>
      </c>
      <c r="G6" s="39">
        <v>3.83</v>
      </c>
      <c r="H6" s="39">
        <v>9.6</v>
      </c>
      <c r="I6" s="39">
        <v>3.83</v>
      </c>
      <c r="J6" s="39">
        <v>9.6999999999999993</v>
      </c>
      <c r="K6"/>
      <c r="M6" s="63" t="s">
        <v>132</v>
      </c>
      <c r="N6" s="67" t="s">
        <v>54</v>
      </c>
      <c r="O6" s="67" t="s">
        <v>1</v>
      </c>
      <c r="P6" s="60">
        <v>20</v>
      </c>
      <c r="Q6" s="55">
        <v>8.52</v>
      </c>
      <c r="R6" s="55">
        <v>14.38</v>
      </c>
      <c r="S6" s="55">
        <v>4.2300000000000004</v>
      </c>
      <c r="T6" s="57">
        <v>14.28</v>
      </c>
      <c r="U6"/>
    </row>
    <row r="7" spans="1:21" ht="15" x14ac:dyDescent="0.25">
      <c r="A7" s="4"/>
      <c r="B7" s="11"/>
      <c r="E7" s="38"/>
      <c r="F7" s="22">
        <v>7.5</v>
      </c>
      <c r="G7" s="39">
        <v>4.2</v>
      </c>
      <c r="H7" s="39">
        <v>11.55</v>
      </c>
      <c r="I7" s="39">
        <v>4.16</v>
      </c>
      <c r="J7" s="39">
        <v>11.65</v>
      </c>
      <c r="K7"/>
      <c r="M7" s="64"/>
      <c r="N7" s="65"/>
      <c r="O7" s="66" t="s">
        <v>0</v>
      </c>
      <c r="P7" s="61">
        <v>7.5</v>
      </c>
      <c r="Q7" s="56">
        <v>6.96</v>
      </c>
      <c r="R7" s="56">
        <v>13.97</v>
      </c>
      <c r="S7" s="56">
        <v>4.5599999999999996</v>
      </c>
      <c r="T7" s="58">
        <v>14.2</v>
      </c>
      <c r="U7"/>
    </row>
    <row r="8" spans="1:21" ht="15" x14ac:dyDescent="0.25">
      <c r="A8" s="4"/>
      <c r="B8" s="11"/>
      <c r="E8" s="38"/>
      <c r="F8" s="22">
        <v>10</v>
      </c>
      <c r="G8" s="39">
        <v>4.29</v>
      </c>
      <c r="H8" s="39">
        <v>12.77</v>
      </c>
      <c r="I8" s="39">
        <v>4.2300000000000004</v>
      </c>
      <c r="J8" s="39">
        <v>12.87</v>
      </c>
      <c r="K8"/>
      <c r="M8" s="64"/>
      <c r="N8" s="65" t="s">
        <v>58</v>
      </c>
      <c r="O8" s="67" t="s">
        <v>1</v>
      </c>
      <c r="P8" s="71">
        <v>25</v>
      </c>
      <c r="Q8" s="43">
        <v>10.31</v>
      </c>
      <c r="R8" s="43">
        <v>20.46</v>
      </c>
      <c r="S8" s="43">
        <v>5.79</v>
      </c>
      <c r="T8" s="59">
        <v>20.05</v>
      </c>
      <c r="U8"/>
    </row>
    <row r="9" spans="1:21" ht="15" x14ac:dyDescent="0.25">
      <c r="A9" s="4"/>
      <c r="B9" s="11"/>
      <c r="E9" s="38"/>
      <c r="F9" s="22">
        <v>12.5</v>
      </c>
      <c r="G9" s="39">
        <v>4.12</v>
      </c>
      <c r="H9" s="39">
        <v>13.71</v>
      </c>
      <c r="I9" s="39">
        <v>4.12</v>
      </c>
      <c r="J9" s="39">
        <v>13.67</v>
      </c>
      <c r="K9"/>
      <c r="M9" s="64"/>
      <c r="N9" s="66"/>
      <c r="O9" s="66" t="s">
        <v>0</v>
      </c>
      <c r="P9" s="61">
        <v>10</v>
      </c>
      <c r="Q9" s="56">
        <v>9.4600000000000009</v>
      </c>
      <c r="R9" s="72">
        <v>20.75</v>
      </c>
      <c r="S9" s="56">
        <v>6.39</v>
      </c>
      <c r="T9" s="58">
        <v>20.85</v>
      </c>
      <c r="U9"/>
    </row>
    <row r="10" spans="1:21" ht="15" x14ac:dyDescent="0.25">
      <c r="B10" s="11"/>
      <c r="E10" s="38"/>
      <c r="F10" s="22">
        <v>15</v>
      </c>
      <c r="G10" s="39">
        <v>3.9</v>
      </c>
      <c r="H10" s="39">
        <v>14.08</v>
      </c>
      <c r="I10" s="39">
        <v>3.9</v>
      </c>
      <c r="J10" s="39">
        <v>14.02</v>
      </c>
      <c r="K10"/>
      <c r="M10" s="65" t="s">
        <v>133</v>
      </c>
      <c r="N10" s="67" t="s">
        <v>72</v>
      </c>
      <c r="O10" s="67" t="s">
        <v>1</v>
      </c>
      <c r="P10" s="62">
        <v>25</v>
      </c>
      <c r="Q10" s="43">
        <v>12.69</v>
      </c>
      <c r="R10" s="70">
        <v>32.49</v>
      </c>
      <c r="S10" s="43">
        <v>5.79</v>
      </c>
      <c r="T10" s="59">
        <v>20.05</v>
      </c>
      <c r="U10"/>
    </row>
    <row r="11" spans="1:21" ht="15" x14ac:dyDescent="0.25">
      <c r="B11" s="11"/>
      <c r="E11" s="38"/>
      <c r="F11" s="22">
        <v>20</v>
      </c>
      <c r="G11" s="39">
        <v>3.31</v>
      </c>
      <c r="H11" s="39">
        <v>14.38</v>
      </c>
      <c r="I11" s="39">
        <v>3.31</v>
      </c>
      <c r="J11" s="39">
        <v>14.28</v>
      </c>
      <c r="K11"/>
      <c r="M11" s="65"/>
      <c r="N11" s="65"/>
      <c r="O11" s="66" t="s">
        <v>0</v>
      </c>
      <c r="P11" s="61">
        <v>12.5</v>
      </c>
      <c r="Q11" s="56">
        <v>7.32</v>
      </c>
      <c r="R11" s="56">
        <v>21.05</v>
      </c>
      <c r="S11" s="56">
        <v>6.37</v>
      </c>
      <c r="T11" s="58">
        <v>20.85</v>
      </c>
      <c r="U11"/>
    </row>
    <row r="12" spans="1:21" ht="15" x14ac:dyDescent="0.25">
      <c r="B12" s="11"/>
      <c r="E12" s="38" t="s">
        <v>3</v>
      </c>
      <c r="F12" s="22">
        <v>10</v>
      </c>
      <c r="G12" s="39">
        <v>7.15</v>
      </c>
      <c r="H12" s="39">
        <v>9.64</v>
      </c>
      <c r="I12" s="39">
        <v>3.43</v>
      </c>
      <c r="J12" s="39">
        <v>6.87</v>
      </c>
      <c r="K12"/>
      <c r="M12" s="65"/>
      <c r="N12" s="65" t="s">
        <v>85</v>
      </c>
      <c r="O12" s="67" t="s">
        <v>1</v>
      </c>
      <c r="P12" s="71">
        <v>30</v>
      </c>
      <c r="Q12" s="43">
        <v>17.05</v>
      </c>
      <c r="R12" s="70">
        <v>43.12</v>
      </c>
      <c r="S12" s="43">
        <v>7.97</v>
      </c>
      <c r="T12" s="59">
        <v>28.05</v>
      </c>
      <c r="U12"/>
    </row>
    <row r="13" spans="1:21" ht="15" x14ac:dyDescent="0.25">
      <c r="B13" s="11"/>
      <c r="E13" s="38"/>
      <c r="F13" s="22">
        <v>12.5</v>
      </c>
      <c r="G13" s="39">
        <v>8.52</v>
      </c>
      <c r="H13" s="39">
        <v>10.3</v>
      </c>
      <c r="I13" s="39">
        <v>1</v>
      </c>
      <c r="J13" s="39">
        <v>6.86</v>
      </c>
      <c r="K13"/>
      <c r="M13" s="65"/>
      <c r="N13" s="66"/>
      <c r="O13" s="66" t="s">
        <v>0</v>
      </c>
      <c r="P13" s="61">
        <v>15</v>
      </c>
      <c r="Q13" s="56">
        <v>11.02</v>
      </c>
      <c r="R13" s="56">
        <v>31.52</v>
      </c>
      <c r="S13" s="56">
        <v>8.67</v>
      </c>
      <c r="T13" s="58">
        <v>28.39</v>
      </c>
      <c r="U13"/>
    </row>
    <row r="14" spans="1:21" ht="15" x14ac:dyDescent="0.25">
      <c r="B14" s="11"/>
      <c r="D14" s="2" t="s">
        <v>0</v>
      </c>
      <c r="E14" s="38" t="s">
        <v>2</v>
      </c>
      <c r="F14" s="22">
        <v>2.5</v>
      </c>
      <c r="G14" s="39">
        <v>3.66</v>
      </c>
      <c r="H14" s="39">
        <v>8.82</v>
      </c>
      <c r="I14" s="39">
        <v>3.66</v>
      </c>
      <c r="J14" s="39">
        <v>8.7200000000000006</v>
      </c>
      <c r="K14"/>
      <c r="M14" s="65" t="s">
        <v>150</v>
      </c>
      <c r="N14" s="67" t="s">
        <v>138</v>
      </c>
      <c r="O14" s="67" t="s">
        <v>1</v>
      </c>
      <c r="P14" s="62">
        <v>15</v>
      </c>
      <c r="Q14" s="43">
        <v>7.1</v>
      </c>
      <c r="R14" s="43">
        <v>14.3</v>
      </c>
      <c r="S14" s="43">
        <v>3.83</v>
      </c>
      <c r="T14" s="59">
        <v>12.75</v>
      </c>
      <c r="U14"/>
    </row>
    <row r="15" spans="1:21" ht="15" x14ac:dyDescent="0.25">
      <c r="B15" s="11"/>
      <c r="E15" s="38"/>
      <c r="F15" s="22">
        <v>3</v>
      </c>
      <c r="G15" s="39">
        <v>3.86</v>
      </c>
      <c r="H15" s="39">
        <v>9.75</v>
      </c>
      <c r="I15" s="39">
        <v>3.86</v>
      </c>
      <c r="J15" s="39">
        <v>9.5399999999999991</v>
      </c>
      <c r="K15"/>
      <c r="M15" s="65"/>
      <c r="N15" s="65"/>
      <c r="O15" s="66" t="s">
        <v>0</v>
      </c>
      <c r="P15" s="61">
        <v>7.5</v>
      </c>
      <c r="Q15" s="56">
        <v>4.47</v>
      </c>
      <c r="R15" s="56">
        <v>13.44</v>
      </c>
      <c r="S15" s="56">
        <v>4.1100000000000003</v>
      </c>
      <c r="T15" s="58">
        <v>13.09</v>
      </c>
      <c r="U15"/>
    </row>
    <row r="16" spans="1:21" ht="15" x14ac:dyDescent="0.25">
      <c r="A16" s="4"/>
      <c r="B16" s="11"/>
      <c r="E16" s="38"/>
      <c r="F16" s="22">
        <v>4</v>
      </c>
      <c r="G16" s="39">
        <v>4.2699999999999996</v>
      </c>
      <c r="H16" s="39">
        <v>10.99</v>
      </c>
      <c r="I16" s="39">
        <v>4.3</v>
      </c>
      <c r="J16" s="39">
        <v>11.09</v>
      </c>
      <c r="K16"/>
      <c r="M16" s="65"/>
      <c r="N16" s="65" t="s">
        <v>106</v>
      </c>
      <c r="O16" s="67" t="s">
        <v>1</v>
      </c>
      <c r="P16" s="62">
        <v>25</v>
      </c>
      <c r="Q16" s="43">
        <v>11.17</v>
      </c>
      <c r="R16" s="43">
        <v>27.83</v>
      </c>
      <c r="S16" s="43">
        <v>5.22</v>
      </c>
      <c r="T16" s="59">
        <v>18.100000000000001</v>
      </c>
      <c r="U16"/>
    </row>
    <row r="17" spans="1:21" ht="15" x14ac:dyDescent="0.25">
      <c r="A17" s="4"/>
      <c r="B17" s="11"/>
      <c r="E17" s="38"/>
      <c r="F17" s="22">
        <v>5</v>
      </c>
      <c r="G17" s="39">
        <v>4.4800000000000004</v>
      </c>
      <c r="H17" s="39">
        <v>12.28</v>
      </c>
      <c r="I17" s="39">
        <v>4.4400000000000004</v>
      </c>
      <c r="J17" s="39">
        <v>12.38</v>
      </c>
      <c r="K17"/>
      <c r="M17" s="65"/>
      <c r="N17" s="65"/>
      <c r="O17" s="66" t="s">
        <v>0</v>
      </c>
      <c r="P17" s="61">
        <v>10</v>
      </c>
      <c r="Q17" s="56">
        <v>6.87</v>
      </c>
      <c r="R17" s="56">
        <v>19.14</v>
      </c>
      <c r="S17" s="56">
        <v>18.04</v>
      </c>
      <c r="T17" s="58">
        <v>18.25</v>
      </c>
      <c r="U17"/>
    </row>
    <row r="18" spans="1:21" ht="15" x14ac:dyDescent="0.25">
      <c r="A18" s="4"/>
      <c r="B18" s="11"/>
      <c r="E18" s="38"/>
      <c r="F18" s="22">
        <v>7.5</v>
      </c>
      <c r="G18" s="39">
        <v>4.5</v>
      </c>
      <c r="H18" s="39">
        <v>13.97</v>
      </c>
      <c r="I18" s="39">
        <v>4.5</v>
      </c>
      <c r="J18" s="39">
        <v>14.2</v>
      </c>
      <c r="K18"/>
      <c r="M18" s="65"/>
      <c r="N18" s="65" t="s">
        <v>119</v>
      </c>
      <c r="O18" s="67" t="s">
        <v>1</v>
      </c>
      <c r="P18" s="71">
        <v>30</v>
      </c>
      <c r="Q18" s="43">
        <v>13.91</v>
      </c>
      <c r="R18" s="70">
        <v>40.28</v>
      </c>
      <c r="S18" s="43">
        <v>7.15</v>
      </c>
      <c r="T18" s="59">
        <v>25.5</v>
      </c>
      <c r="U18"/>
    </row>
    <row r="19" spans="1:21" ht="15" x14ac:dyDescent="0.25">
      <c r="B19" s="11"/>
      <c r="E19" s="38" t="s">
        <v>3</v>
      </c>
      <c r="F19" s="22">
        <v>4</v>
      </c>
      <c r="G19" s="39">
        <v>5.04</v>
      </c>
      <c r="H19" s="39">
        <v>7.67</v>
      </c>
      <c r="I19" s="39">
        <v>4.3099999999999996</v>
      </c>
      <c r="J19" s="39">
        <v>6.53</v>
      </c>
      <c r="K19"/>
      <c r="M19" s="66"/>
      <c r="N19" s="66"/>
      <c r="O19" s="66" t="s">
        <v>0</v>
      </c>
      <c r="P19" s="61">
        <v>15</v>
      </c>
      <c r="Q19" s="56">
        <v>9.31</v>
      </c>
      <c r="R19" s="56">
        <v>26.81</v>
      </c>
      <c r="S19" s="56">
        <v>7.91</v>
      </c>
      <c r="T19" s="58">
        <v>26.09</v>
      </c>
      <c r="U19"/>
    </row>
    <row r="20" spans="1:21" ht="15" x14ac:dyDescent="0.25">
      <c r="B20" s="11"/>
      <c r="E20" s="38"/>
      <c r="F20" s="22">
        <v>5</v>
      </c>
      <c r="G20" s="39">
        <v>5.34</v>
      </c>
      <c r="H20" s="39">
        <v>8.2200000000000006</v>
      </c>
      <c r="I20" s="39">
        <v>4.42</v>
      </c>
      <c r="J20" s="39">
        <v>7.07</v>
      </c>
      <c r="K20"/>
      <c r="M20"/>
      <c r="N20"/>
      <c r="O20"/>
      <c r="P20"/>
      <c r="Q20"/>
      <c r="R20"/>
      <c r="S20"/>
      <c r="T20"/>
      <c r="U20"/>
    </row>
    <row r="21" spans="1:21" ht="15" x14ac:dyDescent="0.25">
      <c r="A21" s="2"/>
      <c r="B21" s="11"/>
      <c r="E21" s="38"/>
      <c r="F21" s="22">
        <v>7.5</v>
      </c>
      <c r="G21" s="39">
        <v>5.68</v>
      </c>
      <c r="H21" s="39">
        <v>9.16</v>
      </c>
      <c r="I21" s="39">
        <v>4.5599999999999996</v>
      </c>
      <c r="J21" s="39">
        <v>7.83</v>
      </c>
      <c r="K21"/>
      <c r="M21"/>
      <c r="N21"/>
      <c r="O21"/>
      <c r="P21"/>
      <c r="Q21"/>
      <c r="R21"/>
      <c r="S21"/>
      <c r="T21"/>
      <c r="U21"/>
    </row>
    <row r="22" spans="1:21" ht="15" x14ac:dyDescent="0.25">
      <c r="A22" s="2"/>
      <c r="B22" s="11"/>
      <c r="E22" s="38" t="s">
        <v>4</v>
      </c>
      <c r="F22" s="22">
        <v>7.5</v>
      </c>
      <c r="G22" s="39">
        <v>6.96</v>
      </c>
      <c r="H22" s="39">
        <v>10.32</v>
      </c>
      <c r="I22" s="39">
        <v>3.5</v>
      </c>
      <c r="J22" s="39">
        <v>7.37</v>
      </c>
      <c r="K22"/>
      <c r="M22"/>
      <c r="N22"/>
      <c r="O22"/>
      <c r="P22"/>
      <c r="Q22"/>
      <c r="R22"/>
      <c r="S22"/>
      <c r="T22"/>
      <c r="U22"/>
    </row>
    <row r="23" spans="1:21" ht="15" x14ac:dyDescent="0.25">
      <c r="A23" s="2"/>
      <c r="B23" s="11"/>
      <c r="C23" s="2" t="s">
        <v>58</v>
      </c>
      <c r="D23" s="2" t="s">
        <v>1</v>
      </c>
      <c r="E23" s="38" t="s">
        <v>2</v>
      </c>
      <c r="F23" s="22">
        <v>7.5</v>
      </c>
      <c r="G23" s="39">
        <v>5.28</v>
      </c>
      <c r="H23" s="39">
        <v>14.08</v>
      </c>
      <c r="I23" s="39">
        <v>5.28</v>
      </c>
      <c r="J23" s="39">
        <v>14.05</v>
      </c>
      <c r="M23"/>
      <c r="N23"/>
      <c r="O23"/>
      <c r="P23"/>
      <c r="Q23"/>
      <c r="R23"/>
      <c r="S23"/>
      <c r="T23"/>
      <c r="U23"/>
    </row>
    <row r="24" spans="1:21" ht="15" x14ac:dyDescent="0.25">
      <c r="A24" s="2"/>
      <c r="B24" s="11"/>
      <c r="E24" s="38"/>
      <c r="F24" s="22">
        <v>10</v>
      </c>
      <c r="G24" s="39">
        <v>5.66</v>
      </c>
      <c r="H24" s="39">
        <v>16.010000000000002</v>
      </c>
      <c r="I24" s="39">
        <v>5.61</v>
      </c>
      <c r="J24" s="39">
        <v>16.11</v>
      </c>
      <c r="M24"/>
      <c r="N24"/>
      <c r="O24"/>
      <c r="P24"/>
      <c r="Q24"/>
      <c r="R24"/>
      <c r="S24"/>
      <c r="T24"/>
      <c r="U24"/>
    </row>
    <row r="25" spans="1:21" ht="15" x14ac:dyDescent="0.25">
      <c r="A25" s="2"/>
      <c r="B25" s="11"/>
      <c r="E25" s="38"/>
      <c r="F25" s="22">
        <v>12.5</v>
      </c>
      <c r="G25" s="39">
        <v>5.88</v>
      </c>
      <c r="H25" s="39">
        <v>17.329999999999998</v>
      </c>
      <c r="I25" s="39">
        <v>5.74</v>
      </c>
      <c r="J25" s="39">
        <v>17.43</v>
      </c>
      <c r="M25"/>
      <c r="N25"/>
      <c r="O25"/>
      <c r="P25"/>
      <c r="Q25"/>
      <c r="R25"/>
      <c r="S25"/>
      <c r="T25"/>
      <c r="U25"/>
    </row>
    <row r="26" spans="1:21" ht="15" x14ac:dyDescent="0.25">
      <c r="A26" s="2"/>
      <c r="B26" s="11"/>
      <c r="E26" s="38"/>
      <c r="F26" s="22">
        <v>15</v>
      </c>
      <c r="G26" s="39">
        <v>5.79</v>
      </c>
      <c r="H26" s="39">
        <v>18.510000000000002</v>
      </c>
      <c r="I26" s="39">
        <v>5.79</v>
      </c>
      <c r="J26" s="39">
        <v>18.61</v>
      </c>
      <c r="M26"/>
      <c r="N26"/>
      <c r="O26"/>
      <c r="P26"/>
      <c r="Q26"/>
      <c r="R26"/>
      <c r="S26"/>
      <c r="T26"/>
      <c r="U26"/>
    </row>
    <row r="27" spans="1:21" ht="15" x14ac:dyDescent="0.25">
      <c r="A27" s="2"/>
      <c r="B27" s="11"/>
      <c r="E27" s="38"/>
      <c r="F27" s="22">
        <v>20</v>
      </c>
      <c r="G27" s="39">
        <v>5.5</v>
      </c>
      <c r="H27" s="39">
        <v>19.829999999999998</v>
      </c>
      <c r="I27" s="39">
        <v>5.38</v>
      </c>
      <c r="J27" s="39">
        <v>19.72</v>
      </c>
      <c r="M27"/>
      <c r="N27"/>
      <c r="O27"/>
      <c r="P27"/>
      <c r="Q27"/>
      <c r="R27"/>
      <c r="S27"/>
      <c r="T27"/>
      <c r="U27"/>
    </row>
    <row r="28" spans="1:21" ht="15" x14ac:dyDescent="0.25">
      <c r="A28" s="2"/>
      <c r="B28" s="11"/>
      <c r="E28" s="38"/>
      <c r="F28" s="22">
        <v>25</v>
      </c>
      <c r="G28" s="39">
        <v>4.83</v>
      </c>
      <c r="H28" s="39">
        <v>20.46</v>
      </c>
      <c r="I28" s="39">
        <v>4.83</v>
      </c>
      <c r="J28" s="39">
        <v>20.05</v>
      </c>
      <c r="M28"/>
      <c r="N28"/>
      <c r="O28"/>
      <c r="P28"/>
      <c r="Q28"/>
      <c r="R28"/>
      <c r="S28"/>
      <c r="T28"/>
      <c r="U28"/>
    </row>
    <row r="29" spans="1:21" ht="15" x14ac:dyDescent="0.25">
      <c r="A29" s="7"/>
      <c r="B29" s="11"/>
      <c r="D29" s="2" t="s">
        <v>0</v>
      </c>
      <c r="E29" s="38" t="s">
        <v>2</v>
      </c>
      <c r="F29" s="22">
        <v>3</v>
      </c>
      <c r="G29" s="39">
        <v>4.68</v>
      </c>
      <c r="H29" s="39">
        <v>11.2</v>
      </c>
      <c r="I29" s="39">
        <v>4.6399999999999997</v>
      </c>
      <c r="J29" s="39">
        <v>11.57</v>
      </c>
      <c r="M29"/>
      <c r="N29"/>
      <c r="O29"/>
      <c r="P29"/>
      <c r="Q29"/>
      <c r="R29"/>
      <c r="S29"/>
      <c r="T29"/>
      <c r="U29"/>
    </row>
    <row r="30" spans="1:21" ht="15" x14ac:dyDescent="0.25">
      <c r="A30" s="2"/>
      <c r="B30" s="11"/>
      <c r="E30" s="38"/>
      <c r="F30" s="22">
        <v>4</v>
      </c>
      <c r="G30" s="39">
        <v>5.14</v>
      </c>
      <c r="H30" s="39">
        <v>13.4</v>
      </c>
      <c r="I30" s="39">
        <v>5.18</v>
      </c>
      <c r="J30" s="39">
        <v>13.06</v>
      </c>
      <c r="M30"/>
      <c r="N30"/>
      <c r="O30"/>
      <c r="P30"/>
      <c r="Q30"/>
      <c r="R30"/>
      <c r="S30"/>
      <c r="T30"/>
      <c r="U30"/>
    </row>
    <row r="31" spans="1:21" ht="15" x14ac:dyDescent="0.25">
      <c r="A31" s="2"/>
      <c r="B31" s="11"/>
      <c r="E31" s="38"/>
      <c r="F31" s="22">
        <v>5</v>
      </c>
      <c r="G31" s="39">
        <v>5.57</v>
      </c>
      <c r="H31" s="39">
        <v>14.64</v>
      </c>
      <c r="I31" s="39">
        <v>5.62</v>
      </c>
      <c r="J31" s="39">
        <v>14.89</v>
      </c>
      <c r="M31"/>
      <c r="N31"/>
      <c r="O31"/>
      <c r="P31"/>
      <c r="Q31"/>
      <c r="R31"/>
      <c r="S31"/>
      <c r="T31"/>
      <c r="U31"/>
    </row>
    <row r="32" spans="1:21" ht="15" x14ac:dyDescent="0.25">
      <c r="A32" s="2"/>
      <c r="B32" s="11"/>
      <c r="E32" s="38"/>
      <c r="F32" s="22">
        <v>7.5</v>
      </c>
      <c r="G32" s="39">
        <v>6.14</v>
      </c>
      <c r="H32" s="39">
        <v>17.91</v>
      </c>
      <c r="I32" s="39">
        <v>6.14</v>
      </c>
      <c r="J32" s="39">
        <v>18.010000000000002</v>
      </c>
      <c r="M32"/>
      <c r="N32"/>
      <c r="O32"/>
      <c r="P32"/>
      <c r="Q32"/>
      <c r="R32"/>
      <c r="S32"/>
      <c r="T32"/>
      <c r="U32"/>
    </row>
    <row r="33" spans="1:21" ht="15" x14ac:dyDescent="0.25">
      <c r="A33" s="2"/>
      <c r="B33" s="11"/>
      <c r="E33" s="38"/>
      <c r="F33" s="22">
        <v>10</v>
      </c>
      <c r="G33" s="39">
        <v>6.14</v>
      </c>
      <c r="H33" s="39">
        <v>19.600000000000001</v>
      </c>
      <c r="I33" s="39">
        <v>6.21</v>
      </c>
      <c r="J33" s="39">
        <v>19.88</v>
      </c>
      <c r="M33"/>
      <c r="N33"/>
      <c r="O33"/>
      <c r="P33"/>
      <c r="Q33"/>
      <c r="R33"/>
      <c r="S33"/>
      <c r="T33"/>
      <c r="U33"/>
    </row>
    <row r="34" spans="1:21" ht="15" x14ac:dyDescent="0.25">
      <c r="A34" s="2"/>
      <c r="B34" s="11"/>
      <c r="E34" s="38" t="s">
        <v>3</v>
      </c>
      <c r="F34" s="22">
        <v>5</v>
      </c>
      <c r="G34" s="39">
        <v>6.63</v>
      </c>
      <c r="H34" s="39">
        <v>10.5</v>
      </c>
      <c r="I34" s="39">
        <v>5.77</v>
      </c>
      <c r="J34" s="39">
        <v>8.93</v>
      </c>
      <c r="M34"/>
      <c r="N34"/>
      <c r="O34"/>
      <c r="P34"/>
      <c r="Q34"/>
      <c r="R34"/>
      <c r="S34"/>
      <c r="T34"/>
      <c r="U34"/>
    </row>
    <row r="35" spans="1:21" ht="15" x14ac:dyDescent="0.25">
      <c r="A35" s="2"/>
      <c r="B35" s="11"/>
      <c r="E35" s="38"/>
      <c r="F35" s="22">
        <v>7.5</v>
      </c>
      <c r="G35" s="39">
        <v>7.42</v>
      </c>
      <c r="H35" s="39">
        <v>11.9</v>
      </c>
      <c r="I35" s="39">
        <v>6.03</v>
      </c>
      <c r="J35" s="39">
        <v>10.32</v>
      </c>
      <c r="M35"/>
      <c r="N35"/>
      <c r="O35"/>
      <c r="P35"/>
      <c r="Q35"/>
      <c r="R35"/>
      <c r="S35"/>
      <c r="T35"/>
      <c r="U35"/>
    </row>
    <row r="36" spans="1:21" ht="15" x14ac:dyDescent="0.25">
      <c r="A36" s="2"/>
      <c r="B36" s="11"/>
      <c r="E36" s="38"/>
      <c r="F36" s="22">
        <v>10</v>
      </c>
      <c r="G36" s="39">
        <v>7.62</v>
      </c>
      <c r="H36" s="39">
        <v>12.82</v>
      </c>
      <c r="I36" s="39">
        <v>6.39</v>
      </c>
      <c r="J36" s="39">
        <v>11.11</v>
      </c>
      <c r="M36"/>
      <c r="N36"/>
      <c r="O36"/>
      <c r="P36"/>
      <c r="Q36"/>
      <c r="R36"/>
      <c r="S36"/>
      <c r="T36"/>
      <c r="U36"/>
    </row>
    <row r="37" spans="1:21" ht="15" x14ac:dyDescent="0.25">
      <c r="A37" s="2"/>
      <c r="B37" s="11"/>
      <c r="E37" s="38" t="s">
        <v>4</v>
      </c>
      <c r="F37" s="22">
        <v>10</v>
      </c>
      <c r="G37" s="39">
        <v>9.4600000000000009</v>
      </c>
      <c r="H37" s="39">
        <v>14.59</v>
      </c>
      <c r="I37" s="39">
        <v>5.14</v>
      </c>
      <c r="J37" s="39">
        <v>10.36</v>
      </c>
      <c r="M37"/>
      <c r="N37"/>
      <c r="O37"/>
      <c r="P37"/>
      <c r="Q37"/>
      <c r="R37"/>
      <c r="S37"/>
      <c r="T37"/>
      <c r="U37"/>
    </row>
    <row r="38" spans="1:21" ht="15" x14ac:dyDescent="0.25">
      <c r="A38" s="2"/>
      <c r="B38" s="2" t="s">
        <v>133</v>
      </c>
      <c r="C38" s="2" t="s">
        <v>72</v>
      </c>
      <c r="D38" s="2" t="s">
        <v>1</v>
      </c>
      <c r="E38" s="38" t="s">
        <v>8</v>
      </c>
      <c r="F38" s="22">
        <v>7.5</v>
      </c>
      <c r="G38" s="39">
        <v>5.28</v>
      </c>
      <c r="H38" s="39">
        <v>14.08</v>
      </c>
      <c r="I38" s="39">
        <v>5.28</v>
      </c>
      <c r="J38" s="39">
        <v>14.05</v>
      </c>
      <c r="M38"/>
      <c r="N38"/>
      <c r="O38"/>
      <c r="P38"/>
      <c r="Q38"/>
      <c r="R38"/>
      <c r="S38"/>
      <c r="T38"/>
      <c r="U38"/>
    </row>
    <row r="39" spans="1:21" ht="15" x14ac:dyDescent="0.25">
      <c r="A39" s="2"/>
      <c r="E39" s="38"/>
      <c r="F39" s="22">
        <v>10</v>
      </c>
      <c r="G39" s="39">
        <v>5.66</v>
      </c>
      <c r="H39" s="39">
        <v>16.010000000000002</v>
      </c>
      <c r="I39" s="39">
        <v>5.61</v>
      </c>
      <c r="J39" s="39">
        <v>16.11</v>
      </c>
      <c r="M39"/>
      <c r="N39"/>
      <c r="O39"/>
      <c r="P39"/>
      <c r="Q39"/>
      <c r="R39"/>
      <c r="S39"/>
      <c r="T39"/>
      <c r="U39"/>
    </row>
    <row r="40" spans="1:21" ht="15" x14ac:dyDescent="0.25">
      <c r="A40" s="2"/>
      <c r="E40" s="38"/>
      <c r="F40" s="22">
        <v>12.5</v>
      </c>
      <c r="G40" s="39">
        <v>5.88</v>
      </c>
      <c r="H40" s="39">
        <v>17.329999999999998</v>
      </c>
      <c r="I40" s="39">
        <v>5.74</v>
      </c>
      <c r="J40" s="39">
        <v>17.43</v>
      </c>
      <c r="M40"/>
      <c r="N40"/>
      <c r="O40"/>
      <c r="P40"/>
      <c r="Q40"/>
      <c r="R40"/>
      <c r="S40"/>
      <c r="T40"/>
      <c r="U40"/>
    </row>
    <row r="41" spans="1:21" ht="15" x14ac:dyDescent="0.25">
      <c r="A41" s="2"/>
      <c r="E41" s="38"/>
      <c r="F41" s="22">
        <v>15</v>
      </c>
      <c r="G41" s="39">
        <v>5.79</v>
      </c>
      <c r="H41" s="39">
        <v>18.510000000000002</v>
      </c>
      <c r="I41" s="39">
        <v>5.79</v>
      </c>
      <c r="J41" s="39">
        <v>18.61</v>
      </c>
      <c r="M41"/>
      <c r="N41"/>
      <c r="O41"/>
      <c r="P41"/>
      <c r="Q41"/>
      <c r="R41"/>
      <c r="S41"/>
      <c r="T41"/>
      <c r="U41"/>
    </row>
    <row r="42" spans="1:21" ht="15" x14ac:dyDescent="0.25">
      <c r="A42" s="2"/>
      <c r="E42" s="38"/>
      <c r="F42" s="22">
        <v>20</v>
      </c>
      <c r="G42" s="39">
        <v>5.5</v>
      </c>
      <c r="H42" s="39">
        <v>19.829999999999998</v>
      </c>
      <c r="I42" s="39">
        <v>5.38</v>
      </c>
      <c r="J42" s="39">
        <v>19.72</v>
      </c>
      <c r="M42"/>
      <c r="N42"/>
      <c r="O42"/>
      <c r="P42"/>
      <c r="Q42"/>
      <c r="R42"/>
      <c r="S42"/>
      <c r="T42"/>
      <c r="U42"/>
    </row>
    <row r="43" spans="1:21" ht="15" x14ac:dyDescent="0.25">
      <c r="A43" s="2"/>
      <c r="E43" s="38"/>
      <c r="F43" s="22">
        <v>25</v>
      </c>
      <c r="G43" s="39">
        <v>4.83</v>
      </c>
      <c r="H43" s="39">
        <v>20.46</v>
      </c>
      <c r="I43" s="39">
        <v>4.83</v>
      </c>
      <c r="J43" s="39">
        <v>20.05</v>
      </c>
      <c r="M43"/>
      <c r="N43"/>
      <c r="O43"/>
      <c r="P43"/>
      <c r="Q43"/>
      <c r="R43"/>
      <c r="S43"/>
      <c r="T43"/>
      <c r="U43"/>
    </row>
    <row r="44" spans="1:21" ht="15" x14ac:dyDescent="0.25">
      <c r="A44" s="2"/>
      <c r="E44" s="38" t="s">
        <v>9</v>
      </c>
      <c r="F44" s="22">
        <v>5</v>
      </c>
      <c r="G44" s="39">
        <v>5.0199999999999996</v>
      </c>
      <c r="H44" s="39">
        <v>13.15</v>
      </c>
      <c r="I44" s="39">
        <v>4.46</v>
      </c>
      <c r="J44" s="39">
        <v>11.3</v>
      </c>
      <c r="M44"/>
      <c r="N44"/>
      <c r="O44"/>
      <c r="P44"/>
      <c r="Q44"/>
      <c r="R44"/>
      <c r="S44"/>
      <c r="T44"/>
      <c r="U44"/>
    </row>
    <row r="45" spans="1:21" ht="15" x14ac:dyDescent="0.25">
      <c r="A45" s="2"/>
      <c r="E45" s="38"/>
      <c r="F45" s="22">
        <v>7.5</v>
      </c>
      <c r="G45" s="39">
        <v>5.81</v>
      </c>
      <c r="H45" s="39">
        <v>15.38</v>
      </c>
      <c r="I45" s="39">
        <v>4.96</v>
      </c>
      <c r="J45" s="39">
        <v>13.68</v>
      </c>
      <c r="M45"/>
      <c r="N45"/>
      <c r="O45"/>
      <c r="P45"/>
      <c r="Q45"/>
      <c r="R45"/>
      <c r="S45"/>
      <c r="T45"/>
      <c r="U45"/>
    </row>
    <row r="46" spans="1:21" ht="15" x14ac:dyDescent="0.25">
      <c r="A46" s="2"/>
      <c r="E46" s="38"/>
      <c r="F46" s="22">
        <v>10</v>
      </c>
      <c r="G46" s="39">
        <v>6.57</v>
      </c>
      <c r="H46" s="39">
        <v>16.87</v>
      </c>
      <c r="I46" s="39">
        <v>5.08</v>
      </c>
      <c r="J46" s="39">
        <v>14.88</v>
      </c>
      <c r="M46"/>
      <c r="N46"/>
      <c r="O46"/>
      <c r="P46"/>
      <c r="Q46"/>
      <c r="R46"/>
      <c r="S46"/>
      <c r="T46"/>
      <c r="U46"/>
    </row>
    <row r="47" spans="1:21" ht="15" x14ac:dyDescent="0.25">
      <c r="A47" s="2"/>
      <c r="E47" s="38"/>
      <c r="F47" s="22">
        <v>12.5</v>
      </c>
      <c r="G47" s="39">
        <v>7.26</v>
      </c>
      <c r="H47" s="39">
        <v>17.96</v>
      </c>
      <c r="I47" s="39">
        <v>4.8499999999999996</v>
      </c>
      <c r="J47" s="39">
        <v>15.66</v>
      </c>
      <c r="M47"/>
      <c r="N47"/>
      <c r="O47"/>
      <c r="P47"/>
      <c r="Q47"/>
      <c r="R47"/>
      <c r="S47"/>
      <c r="T47"/>
      <c r="U47"/>
    </row>
    <row r="48" spans="1:21" ht="15" x14ac:dyDescent="0.25">
      <c r="A48" s="2"/>
      <c r="E48" s="38"/>
      <c r="F48" s="22">
        <v>15</v>
      </c>
      <c r="G48" s="39">
        <v>8.1</v>
      </c>
      <c r="H48" s="39">
        <v>18.61</v>
      </c>
      <c r="I48" s="39">
        <v>4.08</v>
      </c>
      <c r="J48" s="39">
        <v>15.7</v>
      </c>
      <c r="M48"/>
      <c r="N48"/>
      <c r="O48"/>
      <c r="P48"/>
      <c r="Q48"/>
      <c r="R48"/>
      <c r="S48"/>
      <c r="T48"/>
      <c r="U48"/>
    </row>
    <row r="49" spans="1:21" ht="15" x14ac:dyDescent="0.25">
      <c r="A49" s="2"/>
      <c r="E49" s="38" t="s">
        <v>10</v>
      </c>
      <c r="F49" s="22">
        <v>4</v>
      </c>
      <c r="G49" s="39">
        <v>5.79</v>
      </c>
      <c r="H49" s="39">
        <v>14.59</v>
      </c>
      <c r="I49" s="39">
        <v>3.89</v>
      </c>
      <c r="J49" s="39">
        <v>10.1</v>
      </c>
      <c r="M49"/>
      <c r="N49"/>
      <c r="O49"/>
      <c r="P49"/>
      <c r="Q49"/>
      <c r="R49"/>
      <c r="S49"/>
      <c r="T49"/>
      <c r="U49"/>
    </row>
    <row r="50" spans="1:21" ht="15" x14ac:dyDescent="0.25">
      <c r="A50" s="2"/>
      <c r="E50" s="38"/>
      <c r="F50" s="22">
        <v>5</v>
      </c>
      <c r="G50" s="39">
        <v>6.41</v>
      </c>
      <c r="H50" s="39">
        <v>16.309999999999999</v>
      </c>
      <c r="I50" s="39">
        <v>4.1399999999999997</v>
      </c>
      <c r="J50" s="39">
        <v>11.08</v>
      </c>
      <c r="M50"/>
      <c r="N50"/>
      <c r="O50"/>
      <c r="P50"/>
      <c r="Q50"/>
      <c r="R50"/>
      <c r="S50"/>
      <c r="T50"/>
      <c r="U50"/>
    </row>
    <row r="51" spans="1:21" ht="15" x14ac:dyDescent="0.25">
      <c r="A51" s="2"/>
      <c r="E51" s="38"/>
      <c r="F51" s="22">
        <v>7.5</v>
      </c>
      <c r="G51" s="39">
        <v>7.94</v>
      </c>
      <c r="H51" s="39">
        <v>19.12</v>
      </c>
      <c r="I51" s="39">
        <v>4.25</v>
      </c>
      <c r="J51" s="39">
        <v>12.41</v>
      </c>
      <c r="M51"/>
      <c r="N51"/>
      <c r="O51"/>
      <c r="P51"/>
      <c r="Q51"/>
      <c r="R51"/>
      <c r="S51"/>
      <c r="T51"/>
      <c r="U51"/>
    </row>
    <row r="52" spans="1:21" ht="15" x14ac:dyDescent="0.25">
      <c r="A52" s="2"/>
      <c r="E52" s="38"/>
      <c r="F52" s="22">
        <v>10</v>
      </c>
      <c r="G52" s="39">
        <v>9.9</v>
      </c>
      <c r="H52" s="39">
        <v>19.88</v>
      </c>
      <c r="I52" s="39">
        <v>3.37</v>
      </c>
      <c r="J52" s="39">
        <v>12.31</v>
      </c>
      <c r="M52"/>
      <c r="N52"/>
      <c r="O52"/>
      <c r="P52"/>
      <c r="Q52"/>
      <c r="R52"/>
      <c r="S52"/>
      <c r="T52"/>
      <c r="U52"/>
    </row>
    <row r="53" spans="1:21" ht="15" x14ac:dyDescent="0.25">
      <c r="A53" s="2"/>
      <c r="E53" s="38" t="s">
        <v>11</v>
      </c>
      <c r="F53" s="22">
        <v>3</v>
      </c>
      <c r="G53" s="39">
        <v>6.71</v>
      </c>
      <c r="H53" s="39">
        <v>16.43</v>
      </c>
      <c r="I53" s="39">
        <v>3.31</v>
      </c>
      <c r="J53" s="39">
        <v>8.94</v>
      </c>
      <c r="M53"/>
      <c r="N53"/>
      <c r="O53"/>
      <c r="P53"/>
      <c r="Q53"/>
      <c r="R53"/>
      <c r="S53"/>
      <c r="T53"/>
      <c r="U53"/>
    </row>
    <row r="54" spans="1:21" ht="15" x14ac:dyDescent="0.25">
      <c r="A54" s="2"/>
      <c r="E54" s="38"/>
      <c r="F54" s="22">
        <v>4</v>
      </c>
      <c r="G54" s="39">
        <v>7.84</v>
      </c>
      <c r="H54" s="39">
        <v>19.16</v>
      </c>
      <c r="I54" s="39">
        <v>3.29</v>
      </c>
      <c r="J54" s="39">
        <v>9.59</v>
      </c>
      <c r="M54"/>
      <c r="N54"/>
      <c r="O54"/>
      <c r="P54"/>
      <c r="Q54"/>
      <c r="R54"/>
      <c r="S54"/>
      <c r="T54"/>
      <c r="U54"/>
    </row>
    <row r="55" spans="1:21" ht="15" x14ac:dyDescent="0.25">
      <c r="A55" s="2"/>
      <c r="E55" s="38"/>
      <c r="F55" s="22">
        <v>5</v>
      </c>
      <c r="G55" s="39">
        <v>8.8800000000000008</v>
      </c>
      <c r="H55" s="39">
        <v>21.14</v>
      </c>
      <c r="I55" s="39">
        <v>3.31</v>
      </c>
      <c r="J55" s="39">
        <v>10.050000000000001</v>
      </c>
      <c r="M55"/>
      <c r="N55"/>
      <c r="O55"/>
      <c r="P55"/>
      <c r="Q55"/>
      <c r="R55"/>
      <c r="S55"/>
      <c r="T55"/>
      <c r="U55"/>
    </row>
    <row r="56" spans="1:21" ht="15" x14ac:dyDescent="0.25">
      <c r="A56" s="2"/>
      <c r="E56" s="38"/>
      <c r="F56" s="22">
        <v>7.5</v>
      </c>
      <c r="G56" s="39">
        <v>12.1</v>
      </c>
      <c r="H56" s="39">
        <v>23.41</v>
      </c>
      <c r="I56" s="39">
        <v>1.67</v>
      </c>
      <c r="J56" s="39">
        <v>9.42</v>
      </c>
      <c r="M56"/>
      <c r="N56"/>
      <c r="O56"/>
      <c r="P56"/>
      <c r="Q56"/>
      <c r="R56"/>
      <c r="S56"/>
      <c r="T56"/>
      <c r="U56"/>
    </row>
    <row r="57" spans="1:21" ht="15" x14ac:dyDescent="0.25">
      <c r="A57" s="2"/>
      <c r="E57" s="38" t="s">
        <v>12</v>
      </c>
      <c r="F57" s="22">
        <v>2.5</v>
      </c>
      <c r="G57" s="39">
        <v>7.96</v>
      </c>
      <c r="H57" s="39">
        <v>20.23</v>
      </c>
      <c r="I57" s="39">
        <v>2.81</v>
      </c>
      <c r="J57" s="39">
        <v>8.0500000000000007</v>
      </c>
      <c r="M57"/>
      <c r="N57"/>
      <c r="O57"/>
      <c r="P57"/>
      <c r="Q57"/>
      <c r="R57"/>
      <c r="S57"/>
      <c r="T57"/>
      <c r="U57"/>
    </row>
    <row r="58" spans="1:21" ht="15" x14ac:dyDescent="0.25">
      <c r="A58" s="2"/>
      <c r="E58" s="38"/>
      <c r="F58" s="22">
        <v>3</v>
      </c>
      <c r="G58" s="39">
        <v>8.94</v>
      </c>
      <c r="H58" s="39">
        <v>20.7</v>
      </c>
      <c r="I58" s="39">
        <v>2.68</v>
      </c>
      <c r="J58" s="39">
        <v>8.2799999999999994</v>
      </c>
      <c r="M58"/>
      <c r="N58"/>
      <c r="O58"/>
      <c r="P58"/>
      <c r="Q58"/>
      <c r="R58"/>
      <c r="S58"/>
      <c r="T58"/>
      <c r="U58"/>
    </row>
    <row r="59" spans="1:21" ht="15" x14ac:dyDescent="0.25">
      <c r="A59" s="2"/>
      <c r="E59" s="38"/>
      <c r="F59" s="22">
        <v>4</v>
      </c>
      <c r="G59" s="39">
        <v>11.07</v>
      </c>
      <c r="H59" s="39">
        <v>22.6</v>
      </c>
      <c r="I59" s="39">
        <v>2.14</v>
      </c>
      <c r="J59" s="39">
        <v>8.01</v>
      </c>
      <c r="M59"/>
      <c r="N59"/>
      <c r="O59"/>
      <c r="P59"/>
      <c r="Q59"/>
      <c r="R59"/>
      <c r="S59"/>
      <c r="T59"/>
      <c r="U59"/>
    </row>
    <row r="60" spans="1:21" ht="15" x14ac:dyDescent="0.25">
      <c r="A60" s="2"/>
      <c r="E60" s="38" t="s">
        <v>13</v>
      </c>
      <c r="F60" s="22">
        <v>2.5</v>
      </c>
      <c r="G60" s="39">
        <v>11.45</v>
      </c>
      <c r="H60" s="39">
        <v>29.84</v>
      </c>
      <c r="I60" s="39">
        <v>1.94</v>
      </c>
      <c r="J60" s="39">
        <v>5.87</v>
      </c>
      <c r="M60"/>
      <c r="N60"/>
      <c r="O60"/>
      <c r="P60"/>
      <c r="Q60"/>
      <c r="R60"/>
      <c r="S60"/>
      <c r="T60"/>
      <c r="U60"/>
    </row>
    <row r="61" spans="1:21" ht="15" x14ac:dyDescent="0.25">
      <c r="A61" s="2"/>
      <c r="E61" s="38"/>
      <c r="F61" s="22">
        <v>3</v>
      </c>
      <c r="G61" s="39">
        <v>12.69</v>
      </c>
      <c r="H61" s="39">
        <v>32.49</v>
      </c>
      <c r="I61" s="39">
        <v>1.77</v>
      </c>
      <c r="J61" s="39">
        <v>6.04</v>
      </c>
      <c r="M61"/>
      <c r="N61"/>
      <c r="O61"/>
      <c r="P61"/>
      <c r="Q61"/>
      <c r="R61"/>
      <c r="S61"/>
      <c r="T61"/>
      <c r="U61"/>
    </row>
    <row r="62" spans="1:21" ht="15" x14ac:dyDescent="0.25">
      <c r="A62" s="2"/>
      <c r="D62" s="2" t="s">
        <v>0</v>
      </c>
      <c r="E62" s="38" t="s">
        <v>9</v>
      </c>
      <c r="F62" s="22">
        <v>3</v>
      </c>
      <c r="G62" s="39">
        <v>4.59</v>
      </c>
      <c r="H62" s="39">
        <v>11.84</v>
      </c>
      <c r="I62" s="39">
        <v>4.5599999999999996</v>
      </c>
      <c r="J62" s="39">
        <v>11.38</v>
      </c>
      <c r="M62"/>
      <c r="N62"/>
      <c r="O62"/>
      <c r="P62"/>
      <c r="Q62"/>
      <c r="R62"/>
      <c r="S62"/>
      <c r="T62"/>
      <c r="U62"/>
    </row>
    <row r="63" spans="1:21" ht="15" x14ac:dyDescent="0.25">
      <c r="A63" s="2"/>
      <c r="E63" s="38"/>
      <c r="F63" s="22">
        <v>4</v>
      </c>
      <c r="G63" s="39">
        <v>5.07</v>
      </c>
      <c r="H63" s="39">
        <v>13.41</v>
      </c>
      <c r="I63" s="39">
        <v>5.16</v>
      </c>
      <c r="J63" s="39">
        <v>13.36</v>
      </c>
      <c r="M63"/>
      <c r="N63"/>
      <c r="O63"/>
      <c r="P63"/>
      <c r="Q63"/>
      <c r="R63"/>
      <c r="S63"/>
      <c r="T63"/>
      <c r="U63"/>
    </row>
    <row r="64" spans="1:21" ht="15" x14ac:dyDescent="0.25">
      <c r="A64" s="2"/>
      <c r="E64" s="38"/>
      <c r="F64" s="22">
        <v>5</v>
      </c>
      <c r="G64" s="39">
        <v>5.55</v>
      </c>
      <c r="H64" s="39">
        <v>14.55</v>
      </c>
      <c r="I64" s="39">
        <v>5.46</v>
      </c>
      <c r="J64" s="39">
        <v>14.95</v>
      </c>
      <c r="M64"/>
      <c r="N64"/>
      <c r="O64"/>
      <c r="P64"/>
      <c r="Q64"/>
      <c r="R64"/>
      <c r="S64"/>
      <c r="T64"/>
      <c r="U64"/>
    </row>
    <row r="65" spans="1:21" ht="15" x14ac:dyDescent="0.25">
      <c r="A65" s="2"/>
      <c r="E65" s="38"/>
      <c r="F65" s="22">
        <v>7.5</v>
      </c>
      <c r="G65" s="39">
        <v>6.19</v>
      </c>
      <c r="H65" s="39">
        <v>17.23</v>
      </c>
      <c r="I65" s="39">
        <v>5.99</v>
      </c>
      <c r="J65" s="39">
        <v>17.489999999999998</v>
      </c>
      <c r="M65"/>
      <c r="N65"/>
      <c r="O65"/>
      <c r="P65"/>
      <c r="Q65"/>
      <c r="R65"/>
      <c r="S65"/>
      <c r="T65"/>
      <c r="U65"/>
    </row>
    <row r="66" spans="1:21" ht="15" x14ac:dyDescent="0.25">
      <c r="A66" s="2"/>
      <c r="E66" s="38"/>
      <c r="F66" s="22">
        <v>10</v>
      </c>
      <c r="G66" s="39">
        <v>6.18</v>
      </c>
      <c r="H66" s="39">
        <v>19.399999999999999</v>
      </c>
      <c r="I66" s="39">
        <v>6.37</v>
      </c>
      <c r="J66" s="39">
        <v>19.16</v>
      </c>
      <c r="M66"/>
      <c r="N66"/>
      <c r="O66"/>
      <c r="P66"/>
      <c r="Q66"/>
      <c r="R66"/>
      <c r="S66"/>
      <c r="T66"/>
      <c r="U66"/>
    </row>
    <row r="67" spans="1:21" ht="15" x14ac:dyDescent="0.25">
      <c r="A67" s="2"/>
      <c r="E67" s="38"/>
      <c r="F67" s="22">
        <v>12.5</v>
      </c>
      <c r="G67" s="39">
        <v>6.33</v>
      </c>
      <c r="H67" s="39">
        <v>21.05</v>
      </c>
      <c r="I67" s="39">
        <v>4.87</v>
      </c>
      <c r="J67" s="39">
        <v>20.43</v>
      </c>
      <c r="M67"/>
      <c r="N67"/>
      <c r="O67"/>
      <c r="P67"/>
      <c r="Q67"/>
      <c r="R67"/>
      <c r="S67"/>
      <c r="T67"/>
      <c r="U67"/>
    </row>
    <row r="68" spans="1:21" ht="15" x14ac:dyDescent="0.25">
      <c r="A68" s="2"/>
      <c r="E68" s="38" t="s">
        <v>10</v>
      </c>
      <c r="F68" s="22">
        <v>2.5</v>
      </c>
      <c r="G68" s="39">
        <v>4.74</v>
      </c>
      <c r="H68" s="39">
        <v>12.57</v>
      </c>
      <c r="I68" s="39">
        <v>4.18</v>
      </c>
      <c r="J68" s="39">
        <v>10.24</v>
      </c>
      <c r="M68"/>
      <c r="N68"/>
      <c r="O68"/>
      <c r="P68"/>
      <c r="Q68"/>
      <c r="R68"/>
      <c r="S68"/>
      <c r="T68"/>
      <c r="U68"/>
    </row>
    <row r="69" spans="1:21" ht="15" x14ac:dyDescent="0.25">
      <c r="A69" s="2"/>
      <c r="E69" s="38"/>
      <c r="F69" s="22">
        <v>3</v>
      </c>
      <c r="G69" s="39">
        <v>4.96</v>
      </c>
      <c r="H69" s="39">
        <v>13.42</v>
      </c>
      <c r="I69" s="39">
        <v>4.4400000000000004</v>
      </c>
      <c r="J69" s="39">
        <v>11.1</v>
      </c>
      <c r="M69"/>
      <c r="N69"/>
      <c r="O69"/>
      <c r="P69"/>
      <c r="Q69"/>
      <c r="R69"/>
      <c r="S69"/>
      <c r="T69"/>
      <c r="U69"/>
    </row>
    <row r="70" spans="1:21" ht="15" x14ac:dyDescent="0.25">
      <c r="A70" s="2"/>
      <c r="E70" s="38"/>
      <c r="F70" s="22">
        <v>4</v>
      </c>
      <c r="G70" s="39">
        <v>5.19</v>
      </c>
      <c r="H70" s="39">
        <v>14.68</v>
      </c>
      <c r="I70" s="39">
        <v>4.95</v>
      </c>
      <c r="J70" s="39">
        <v>12.67</v>
      </c>
      <c r="M70"/>
      <c r="N70"/>
      <c r="O70"/>
      <c r="P70"/>
      <c r="Q70"/>
      <c r="R70"/>
      <c r="S70"/>
      <c r="T70"/>
      <c r="U70"/>
    </row>
    <row r="71" spans="1:21" ht="15" x14ac:dyDescent="0.25">
      <c r="A71" s="2"/>
      <c r="E71" s="38"/>
      <c r="F71" s="22">
        <v>5</v>
      </c>
      <c r="G71" s="39">
        <v>5.51</v>
      </c>
      <c r="H71" s="39">
        <v>16</v>
      </c>
      <c r="I71" s="39">
        <v>5.22</v>
      </c>
      <c r="J71" s="39">
        <v>13.95</v>
      </c>
      <c r="M71"/>
      <c r="N71"/>
      <c r="O71"/>
      <c r="P71"/>
      <c r="Q71"/>
      <c r="R71"/>
      <c r="S71"/>
      <c r="T71"/>
      <c r="U71"/>
    </row>
    <row r="72" spans="1:21" ht="15" x14ac:dyDescent="0.25">
      <c r="A72" s="2"/>
      <c r="E72" s="38"/>
      <c r="F72" s="22">
        <v>7.5</v>
      </c>
      <c r="G72" s="39">
        <v>6.17</v>
      </c>
      <c r="H72" s="39">
        <v>17.71</v>
      </c>
      <c r="I72" s="39">
        <v>5.61</v>
      </c>
      <c r="J72" s="39">
        <v>16.41</v>
      </c>
      <c r="M72"/>
      <c r="N72"/>
      <c r="O72"/>
      <c r="P72"/>
      <c r="Q72"/>
      <c r="R72"/>
      <c r="S72"/>
      <c r="T72"/>
      <c r="U72"/>
    </row>
    <row r="73" spans="1:21" ht="15" x14ac:dyDescent="0.25">
      <c r="A73" s="2"/>
      <c r="E73" s="38"/>
      <c r="F73" s="22">
        <v>10</v>
      </c>
      <c r="G73" s="39">
        <v>6.09</v>
      </c>
      <c r="H73" s="39">
        <v>19.510000000000002</v>
      </c>
      <c r="I73" s="39">
        <v>5.45</v>
      </c>
      <c r="J73" s="39">
        <v>18.440000000000001</v>
      </c>
      <c r="M73"/>
      <c r="N73"/>
      <c r="O73"/>
      <c r="P73"/>
      <c r="Q73"/>
      <c r="R73"/>
      <c r="S73"/>
      <c r="T73"/>
      <c r="U73"/>
    </row>
    <row r="74" spans="1:21" ht="15" x14ac:dyDescent="0.25">
      <c r="A74" s="2"/>
      <c r="E74" s="38" t="s">
        <v>11</v>
      </c>
      <c r="F74" s="22">
        <v>2.5</v>
      </c>
      <c r="G74" s="39">
        <v>5.36</v>
      </c>
      <c r="H74" s="39">
        <v>14.74</v>
      </c>
      <c r="I74" s="39">
        <v>4.08</v>
      </c>
      <c r="J74" s="39">
        <v>9.32</v>
      </c>
      <c r="M74"/>
      <c r="N74"/>
      <c r="O74"/>
      <c r="P74"/>
      <c r="Q74"/>
      <c r="R74"/>
      <c r="S74"/>
      <c r="T74"/>
      <c r="U74"/>
    </row>
    <row r="75" spans="1:21" ht="15" x14ac:dyDescent="0.25">
      <c r="A75" s="2"/>
      <c r="E75" s="38"/>
      <c r="F75" s="22">
        <v>3</v>
      </c>
      <c r="G75" s="39">
        <v>5.52</v>
      </c>
      <c r="H75" s="39">
        <v>15.74</v>
      </c>
      <c r="I75" s="39">
        <v>4.3</v>
      </c>
      <c r="J75" s="39">
        <v>10.55</v>
      </c>
      <c r="M75"/>
      <c r="N75"/>
      <c r="O75"/>
      <c r="P75"/>
      <c r="Q75"/>
      <c r="R75"/>
      <c r="S75"/>
      <c r="T75"/>
      <c r="U75"/>
    </row>
    <row r="76" spans="1:21" ht="15" x14ac:dyDescent="0.25">
      <c r="A76" s="2"/>
      <c r="E76" s="38"/>
      <c r="F76" s="22">
        <v>4</v>
      </c>
      <c r="G76" s="39">
        <v>5.86</v>
      </c>
      <c r="H76" s="39">
        <v>17.36</v>
      </c>
      <c r="I76" s="39">
        <v>4.67</v>
      </c>
      <c r="J76" s="39">
        <v>12.4</v>
      </c>
      <c r="M76"/>
      <c r="N76"/>
      <c r="O76"/>
      <c r="P76"/>
      <c r="Q76"/>
      <c r="R76"/>
      <c r="S76"/>
      <c r="T76"/>
      <c r="U76"/>
    </row>
    <row r="77" spans="1:21" ht="15" x14ac:dyDescent="0.25">
      <c r="A77" s="2"/>
      <c r="E77" s="38"/>
      <c r="F77" s="22">
        <v>5</v>
      </c>
      <c r="G77" s="39">
        <v>6.1</v>
      </c>
      <c r="H77" s="39">
        <v>18.45</v>
      </c>
      <c r="I77" s="39">
        <v>4.93</v>
      </c>
      <c r="J77" s="39">
        <v>13.67</v>
      </c>
      <c r="M77"/>
      <c r="N77"/>
      <c r="O77"/>
      <c r="P77"/>
      <c r="Q77"/>
      <c r="R77"/>
      <c r="S77"/>
      <c r="T77"/>
      <c r="U77"/>
    </row>
    <row r="78" spans="1:21" ht="15" x14ac:dyDescent="0.25">
      <c r="A78" s="2"/>
      <c r="E78" s="38"/>
      <c r="F78" s="22">
        <v>7.5</v>
      </c>
      <c r="G78" s="39">
        <v>5.65</v>
      </c>
      <c r="H78" s="39">
        <v>19.62</v>
      </c>
      <c r="I78" s="39">
        <v>5.24</v>
      </c>
      <c r="J78" s="39">
        <v>15.3</v>
      </c>
      <c r="M78"/>
      <c r="N78"/>
      <c r="O78"/>
      <c r="P78"/>
      <c r="Q78"/>
      <c r="R78"/>
      <c r="S78"/>
      <c r="T78"/>
      <c r="U78"/>
    </row>
    <row r="79" spans="1:21" ht="15" x14ac:dyDescent="0.25">
      <c r="A79" s="2"/>
      <c r="E79" s="38" t="s">
        <v>12</v>
      </c>
      <c r="F79" s="22">
        <v>2.5</v>
      </c>
      <c r="G79" s="39">
        <v>6.16</v>
      </c>
      <c r="H79" s="39">
        <v>16.66</v>
      </c>
      <c r="I79" s="39">
        <v>3.72</v>
      </c>
      <c r="J79" s="39">
        <v>8.6199999999999992</v>
      </c>
      <c r="M79"/>
      <c r="N79"/>
      <c r="O79"/>
      <c r="P79"/>
      <c r="Q79"/>
      <c r="R79"/>
      <c r="S79"/>
      <c r="T79"/>
      <c r="U79"/>
    </row>
    <row r="80" spans="1:21" ht="15" x14ac:dyDescent="0.25">
      <c r="A80" s="2"/>
      <c r="E80" s="38"/>
      <c r="F80" s="22">
        <v>3</v>
      </c>
      <c r="G80" s="39">
        <v>6.41</v>
      </c>
      <c r="H80" s="39">
        <v>17.57</v>
      </c>
      <c r="I80" s="39">
        <v>3.9</v>
      </c>
      <c r="J80" s="39">
        <v>9.23</v>
      </c>
      <c r="M80"/>
      <c r="N80"/>
      <c r="O80"/>
      <c r="P80"/>
      <c r="Q80"/>
      <c r="R80"/>
      <c r="S80"/>
      <c r="T80"/>
      <c r="U80"/>
    </row>
    <row r="81" spans="1:21" ht="15" x14ac:dyDescent="0.25">
      <c r="A81" s="2"/>
      <c r="E81" s="38"/>
      <c r="F81" s="22">
        <v>4</v>
      </c>
      <c r="G81" s="39">
        <v>6.66</v>
      </c>
      <c r="H81" s="39">
        <v>19.05</v>
      </c>
      <c r="I81" s="39">
        <v>4.12</v>
      </c>
      <c r="J81" s="39">
        <v>10.58</v>
      </c>
      <c r="M81"/>
      <c r="N81"/>
      <c r="O81"/>
      <c r="P81"/>
      <c r="Q81"/>
      <c r="R81"/>
      <c r="S81"/>
      <c r="T81"/>
      <c r="U81"/>
    </row>
    <row r="82" spans="1:21" ht="15" x14ac:dyDescent="0.25">
      <c r="A82" s="2"/>
      <c r="E82" s="38"/>
      <c r="F82" s="22">
        <v>5</v>
      </c>
      <c r="G82" s="39">
        <v>6.78</v>
      </c>
      <c r="H82" s="39">
        <v>20.149999999999999</v>
      </c>
      <c r="I82" s="39">
        <v>4.3099999999999996</v>
      </c>
      <c r="J82" s="39">
        <v>11.53</v>
      </c>
      <c r="M82"/>
      <c r="N82"/>
      <c r="O82"/>
      <c r="P82"/>
      <c r="Q82"/>
      <c r="R82"/>
      <c r="S82"/>
      <c r="T82"/>
      <c r="U82"/>
    </row>
    <row r="83" spans="1:21" ht="15" x14ac:dyDescent="0.25">
      <c r="A83" s="2"/>
      <c r="E83" s="38" t="s">
        <v>13</v>
      </c>
      <c r="F83" s="22">
        <v>2.5</v>
      </c>
      <c r="G83" s="39">
        <v>6.83</v>
      </c>
      <c r="H83" s="39">
        <v>18.87</v>
      </c>
      <c r="I83" s="39">
        <v>2.65</v>
      </c>
      <c r="J83" s="39">
        <v>7.12</v>
      </c>
      <c r="M83"/>
      <c r="N83"/>
      <c r="O83"/>
      <c r="P83"/>
      <c r="Q83"/>
      <c r="R83"/>
      <c r="S83"/>
      <c r="T83"/>
      <c r="U83"/>
    </row>
    <row r="84" spans="1:21" ht="15" x14ac:dyDescent="0.25">
      <c r="A84" s="2"/>
      <c r="E84" s="38"/>
      <c r="F84" s="22">
        <v>3</v>
      </c>
      <c r="G84" s="39">
        <v>7.32</v>
      </c>
      <c r="H84" s="39">
        <v>20.260000000000002</v>
      </c>
      <c r="I84" s="39">
        <v>2.36</v>
      </c>
      <c r="J84" s="39">
        <v>7.53</v>
      </c>
      <c r="M84"/>
      <c r="N84"/>
      <c r="O84"/>
      <c r="P84"/>
      <c r="Q84"/>
      <c r="R84"/>
      <c r="S84"/>
      <c r="T84"/>
      <c r="U84"/>
    </row>
    <row r="85" spans="1:21" ht="15" x14ac:dyDescent="0.25">
      <c r="A85" s="2"/>
      <c r="C85" s="2" t="s">
        <v>85</v>
      </c>
      <c r="D85" s="2" t="s">
        <v>1</v>
      </c>
      <c r="E85" s="38" t="s">
        <v>8</v>
      </c>
      <c r="F85" s="22">
        <v>10</v>
      </c>
      <c r="G85" s="39">
        <v>7.15</v>
      </c>
      <c r="H85" s="39">
        <v>19.309999999999999</v>
      </c>
      <c r="I85" s="39">
        <v>7.15</v>
      </c>
      <c r="J85" s="39">
        <v>19.41</v>
      </c>
      <c r="M85"/>
      <c r="N85"/>
      <c r="O85"/>
      <c r="P85"/>
      <c r="Q85"/>
      <c r="R85"/>
      <c r="S85"/>
      <c r="T85"/>
      <c r="U85"/>
    </row>
    <row r="86" spans="1:21" ht="15" x14ac:dyDescent="0.25">
      <c r="A86" s="2"/>
      <c r="E86" s="38"/>
      <c r="F86" s="22">
        <v>12.5</v>
      </c>
      <c r="G86" s="39">
        <v>7.63</v>
      </c>
      <c r="H86" s="39">
        <v>21.52</v>
      </c>
      <c r="I86" s="39">
        <v>7.56</v>
      </c>
      <c r="J86" s="39">
        <v>21.62</v>
      </c>
      <c r="M86"/>
      <c r="N86"/>
      <c r="O86"/>
      <c r="P86"/>
      <c r="Q86"/>
      <c r="R86"/>
      <c r="S86"/>
      <c r="T86"/>
      <c r="U86"/>
    </row>
    <row r="87" spans="1:21" ht="15" x14ac:dyDescent="0.25">
      <c r="A87" s="2"/>
      <c r="E87" s="38"/>
      <c r="F87" s="22">
        <v>15</v>
      </c>
      <c r="G87" s="39">
        <v>7.9</v>
      </c>
      <c r="H87" s="39">
        <v>23.11</v>
      </c>
      <c r="I87" s="39">
        <v>7.82</v>
      </c>
      <c r="J87" s="39">
        <v>23.21</v>
      </c>
      <c r="M87"/>
      <c r="N87"/>
      <c r="O87"/>
      <c r="P87"/>
      <c r="Q87"/>
      <c r="R87"/>
      <c r="S87"/>
      <c r="T87"/>
      <c r="U87"/>
    </row>
    <row r="88" spans="1:21" ht="15" x14ac:dyDescent="0.25">
      <c r="A88" s="2"/>
      <c r="E88" s="38"/>
      <c r="F88" s="22">
        <v>20</v>
      </c>
      <c r="G88" s="39">
        <v>8.07</v>
      </c>
      <c r="H88" s="39">
        <v>25.63</v>
      </c>
      <c r="I88" s="39">
        <v>7.97</v>
      </c>
      <c r="J88" s="39">
        <v>25.73</v>
      </c>
      <c r="M88"/>
      <c r="N88"/>
      <c r="O88"/>
      <c r="P88"/>
      <c r="Q88"/>
      <c r="R88"/>
      <c r="S88"/>
      <c r="T88"/>
      <c r="U88"/>
    </row>
    <row r="89" spans="1:21" ht="15" x14ac:dyDescent="0.25">
      <c r="A89" s="2"/>
      <c r="E89" s="38"/>
      <c r="F89" s="22">
        <v>25</v>
      </c>
      <c r="G89" s="39">
        <v>7.73</v>
      </c>
      <c r="H89" s="39">
        <v>27.42</v>
      </c>
      <c r="I89" s="39">
        <v>7.73</v>
      </c>
      <c r="J89" s="39">
        <v>27.25</v>
      </c>
      <c r="M89"/>
      <c r="N89"/>
      <c r="O89"/>
      <c r="P89"/>
      <c r="Q89"/>
      <c r="R89"/>
      <c r="S89"/>
      <c r="T89"/>
      <c r="U89"/>
    </row>
    <row r="90" spans="1:21" ht="15" x14ac:dyDescent="0.25">
      <c r="A90" s="2"/>
      <c r="E90" s="38"/>
      <c r="F90" s="22">
        <v>30</v>
      </c>
      <c r="G90" s="39">
        <v>7.29</v>
      </c>
      <c r="H90" s="39">
        <v>28.26</v>
      </c>
      <c r="I90" s="39">
        <v>7.29</v>
      </c>
      <c r="J90" s="39">
        <v>28.05</v>
      </c>
      <c r="M90"/>
      <c r="N90"/>
      <c r="O90"/>
      <c r="P90"/>
      <c r="Q90"/>
      <c r="R90"/>
      <c r="S90"/>
      <c r="T90"/>
      <c r="U90"/>
    </row>
    <row r="91" spans="1:21" ht="15" x14ac:dyDescent="0.25">
      <c r="A91" s="2"/>
      <c r="E91" s="38" t="s">
        <v>9</v>
      </c>
      <c r="F91" s="22">
        <v>7.5</v>
      </c>
      <c r="G91" s="39">
        <v>7.02</v>
      </c>
      <c r="H91" s="39">
        <v>19.13</v>
      </c>
      <c r="I91" s="39">
        <v>6.27</v>
      </c>
      <c r="J91" s="39">
        <v>16.440000000000001</v>
      </c>
      <c r="M91"/>
      <c r="N91"/>
      <c r="O91"/>
      <c r="P91"/>
      <c r="Q91"/>
      <c r="R91"/>
      <c r="S91"/>
      <c r="T91"/>
      <c r="U91"/>
    </row>
    <row r="92" spans="1:21" ht="15" x14ac:dyDescent="0.25">
      <c r="A92" s="2"/>
      <c r="E92" s="38"/>
      <c r="F92" s="22">
        <v>10</v>
      </c>
      <c r="G92" s="39">
        <v>7.86</v>
      </c>
      <c r="H92" s="39">
        <v>21.28</v>
      </c>
      <c r="I92" s="39">
        <v>6.75</v>
      </c>
      <c r="J92" s="39">
        <v>18.89</v>
      </c>
      <c r="M92"/>
      <c r="N92"/>
      <c r="O92"/>
      <c r="P92"/>
      <c r="Q92"/>
      <c r="R92"/>
      <c r="S92"/>
      <c r="T92"/>
      <c r="U92"/>
    </row>
    <row r="93" spans="1:21" ht="15" x14ac:dyDescent="0.25">
      <c r="A93" s="2"/>
      <c r="E93" s="38"/>
      <c r="F93" s="22">
        <v>12.5</v>
      </c>
      <c r="G93" s="39">
        <v>8.5500000000000007</v>
      </c>
      <c r="H93" s="39">
        <v>22.98</v>
      </c>
      <c r="I93" s="39">
        <v>6.93</v>
      </c>
      <c r="J93" s="39">
        <v>20.420000000000002</v>
      </c>
      <c r="M93"/>
      <c r="N93"/>
      <c r="O93"/>
      <c r="P93"/>
      <c r="Q93"/>
      <c r="R93"/>
      <c r="S93"/>
      <c r="T93"/>
      <c r="U93"/>
    </row>
    <row r="94" spans="1:21" ht="15" x14ac:dyDescent="0.25">
      <c r="A94" s="2"/>
      <c r="E94" s="38"/>
      <c r="F94" s="22">
        <v>15</v>
      </c>
      <c r="G94" s="39">
        <v>9.3000000000000007</v>
      </c>
      <c r="H94" s="39">
        <v>24.04</v>
      </c>
      <c r="I94" s="39">
        <v>6.93</v>
      </c>
      <c r="J94" s="39">
        <v>21.35</v>
      </c>
      <c r="M94"/>
      <c r="N94"/>
      <c r="O94"/>
      <c r="P94"/>
      <c r="Q94"/>
      <c r="R94"/>
      <c r="S94"/>
      <c r="T94"/>
      <c r="U94"/>
    </row>
    <row r="95" spans="1:21" ht="15" x14ac:dyDescent="0.25">
      <c r="A95" s="2"/>
      <c r="E95" s="38"/>
      <c r="F95" s="22">
        <v>20</v>
      </c>
      <c r="G95" s="39">
        <v>10.87</v>
      </c>
      <c r="H95" s="39">
        <v>26.1</v>
      </c>
      <c r="I95" s="39">
        <v>6.09</v>
      </c>
      <c r="J95" s="39">
        <v>22.23</v>
      </c>
      <c r="M95"/>
      <c r="N95"/>
      <c r="O95"/>
      <c r="P95"/>
      <c r="Q95"/>
      <c r="R95"/>
      <c r="S95"/>
      <c r="T95"/>
      <c r="U95"/>
    </row>
    <row r="96" spans="1:21" ht="15" x14ac:dyDescent="0.25">
      <c r="A96" s="2"/>
      <c r="E96" s="38"/>
      <c r="F96" s="22">
        <v>25</v>
      </c>
      <c r="G96" s="39">
        <v>13.34</v>
      </c>
      <c r="H96" s="39">
        <v>25.28</v>
      </c>
      <c r="I96" s="39">
        <v>1.52</v>
      </c>
      <c r="J96" s="39">
        <v>20.260000000000002</v>
      </c>
      <c r="M96"/>
      <c r="N96"/>
      <c r="O96"/>
      <c r="P96"/>
      <c r="Q96"/>
      <c r="R96"/>
      <c r="S96"/>
      <c r="T96"/>
      <c r="U96"/>
    </row>
    <row r="97" spans="1:21" ht="15" x14ac:dyDescent="0.25">
      <c r="A97" s="2"/>
      <c r="E97" s="38" t="s">
        <v>10</v>
      </c>
      <c r="F97" s="22">
        <v>7.5</v>
      </c>
      <c r="G97" s="39">
        <v>9.07</v>
      </c>
      <c r="H97" s="39">
        <v>23.83</v>
      </c>
      <c r="I97" s="39">
        <v>5.73</v>
      </c>
      <c r="J97" s="39">
        <v>15.95</v>
      </c>
      <c r="M97"/>
      <c r="N97"/>
      <c r="O97"/>
      <c r="P97"/>
      <c r="Q97"/>
      <c r="R97"/>
      <c r="S97"/>
      <c r="T97"/>
      <c r="U97"/>
    </row>
    <row r="98" spans="1:21" ht="15" x14ac:dyDescent="0.25">
      <c r="A98" s="2"/>
      <c r="E98" s="38"/>
      <c r="F98" s="22">
        <v>10</v>
      </c>
      <c r="G98" s="39">
        <v>10.58</v>
      </c>
      <c r="H98" s="39">
        <v>26.9</v>
      </c>
      <c r="I98" s="39">
        <v>5.84</v>
      </c>
      <c r="J98" s="39">
        <v>17.38</v>
      </c>
      <c r="M98"/>
      <c r="N98"/>
      <c r="O98"/>
      <c r="P98"/>
      <c r="Q98"/>
      <c r="R98"/>
      <c r="S98"/>
      <c r="T98"/>
      <c r="U98"/>
    </row>
    <row r="99" spans="1:21" ht="15" x14ac:dyDescent="0.25">
      <c r="A99" s="2"/>
      <c r="E99" s="38"/>
      <c r="F99" s="22">
        <v>12.5</v>
      </c>
      <c r="G99" s="39">
        <v>12.38</v>
      </c>
      <c r="H99" s="39">
        <v>28.15</v>
      </c>
      <c r="I99" s="39">
        <v>5.35</v>
      </c>
      <c r="J99" s="39">
        <v>17.850000000000001</v>
      </c>
      <c r="M99"/>
      <c r="N99"/>
      <c r="O99"/>
      <c r="P99"/>
      <c r="Q99"/>
      <c r="R99"/>
      <c r="S99"/>
      <c r="T99"/>
      <c r="U99"/>
    </row>
    <row r="100" spans="1:21" ht="15" x14ac:dyDescent="0.25">
      <c r="A100" s="2"/>
      <c r="E100" s="38"/>
      <c r="F100" s="22">
        <v>15</v>
      </c>
      <c r="G100" s="39">
        <v>14.61</v>
      </c>
      <c r="H100" s="39">
        <v>27.76</v>
      </c>
      <c r="I100" s="39">
        <v>3.8</v>
      </c>
      <c r="J100" s="39">
        <v>17</v>
      </c>
      <c r="M100"/>
      <c r="N100"/>
      <c r="O100"/>
      <c r="P100"/>
      <c r="Q100"/>
      <c r="R100"/>
      <c r="S100"/>
      <c r="T100"/>
      <c r="U100"/>
    </row>
    <row r="101" spans="1:21" ht="15" x14ac:dyDescent="0.25">
      <c r="A101" s="2"/>
      <c r="E101" s="38" t="s">
        <v>11</v>
      </c>
      <c r="F101" s="22">
        <v>5</v>
      </c>
      <c r="G101" s="39">
        <v>10.07</v>
      </c>
      <c r="H101" s="39">
        <v>25.62</v>
      </c>
      <c r="I101" s="39">
        <v>4.49</v>
      </c>
      <c r="J101" s="39">
        <v>13.25</v>
      </c>
      <c r="M101"/>
      <c r="N101"/>
      <c r="O101"/>
      <c r="P101"/>
      <c r="Q101"/>
      <c r="R101"/>
      <c r="S101"/>
      <c r="T101"/>
      <c r="U101"/>
    </row>
    <row r="102" spans="1:21" ht="15" x14ac:dyDescent="0.25">
      <c r="A102" s="2"/>
      <c r="E102" s="38"/>
      <c r="F102" s="22">
        <v>7.5</v>
      </c>
      <c r="G102" s="39">
        <v>12.76</v>
      </c>
      <c r="H102" s="39">
        <v>30.55</v>
      </c>
      <c r="I102" s="39">
        <v>4.4000000000000004</v>
      </c>
      <c r="J102" s="39">
        <v>14.38</v>
      </c>
      <c r="M102"/>
      <c r="N102"/>
      <c r="O102"/>
      <c r="P102"/>
      <c r="Q102"/>
      <c r="R102"/>
      <c r="S102"/>
      <c r="T102"/>
      <c r="U102"/>
    </row>
    <row r="103" spans="1:21" ht="15" x14ac:dyDescent="0.25">
      <c r="A103" s="2"/>
      <c r="E103" s="38"/>
      <c r="F103" s="22">
        <v>10</v>
      </c>
      <c r="G103" s="39">
        <v>15.97</v>
      </c>
      <c r="H103" s="39">
        <v>32.92</v>
      </c>
      <c r="I103" s="39">
        <v>3.17</v>
      </c>
      <c r="J103" s="39">
        <v>13.77</v>
      </c>
      <c r="M103"/>
      <c r="N103"/>
      <c r="O103"/>
      <c r="P103"/>
      <c r="Q103"/>
      <c r="R103"/>
      <c r="S103"/>
      <c r="T103"/>
      <c r="U103"/>
    </row>
    <row r="104" spans="1:21" ht="15" x14ac:dyDescent="0.25">
      <c r="A104" s="2"/>
      <c r="E104" s="38" t="s">
        <v>12</v>
      </c>
      <c r="F104" s="22">
        <v>3</v>
      </c>
      <c r="G104" s="39">
        <v>10.08</v>
      </c>
      <c r="H104" s="39">
        <v>26.31</v>
      </c>
      <c r="I104" s="39">
        <v>3.78</v>
      </c>
      <c r="J104" s="39">
        <v>10.45</v>
      </c>
      <c r="M104"/>
      <c r="N104"/>
      <c r="O104"/>
      <c r="P104"/>
      <c r="Q104"/>
      <c r="R104"/>
      <c r="S104"/>
      <c r="T104"/>
      <c r="U104"/>
    </row>
    <row r="105" spans="1:21" ht="15" x14ac:dyDescent="0.25">
      <c r="A105" s="2"/>
      <c r="E105" s="38"/>
      <c r="F105" s="22">
        <v>4</v>
      </c>
      <c r="G105" s="39">
        <v>12.02</v>
      </c>
      <c r="H105" s="39">
        <v>29.04</v>
      </c>
      <c r="I105" s="39">
        <v>3.7</v>
      </c>
      <c r="J105" s="39">
        <v>11.63</v>
      </c>
      <c r="M105"/>
      <c r="N105"/>
      <c r="O105"/>
      <c r="P105"/>
      <c r="Q105"/>
      <c r="R105"/>
      <c r="S105"/>
      <c r="T105"/>
      <c r="U105"/>
    </row>
    <row r="106" spans="1:21" ht="15" x14ac:dyDescent="0.25">
      <c r="A106" s="2"/>
      <c r="E106" s="38"/>
      <c r="F106" s="22">
        <v>5</v>
      </c>
      <c r="G106" s="39">
        <v>14.15</v>
      </c>
      <c r="H106" s="39">
        <v>30.33</v>
      </c>
      <c r="I106" s="39">
        <v>3.26</v>
      </c>
      <c r="J106" s="39">
        <v>11.49</v>
      </c>
      <c r="M106"/>
      <c r="N106"/>
      <c r="O106"/>
      <c r="P106"/>
      <c r="Q106"/>
      <c r="R106"/>
      <c r="S106"/>
      <c r="T106"/>
      <c r="U106"/>
    </row>
    <row r="107" spans="1:21" ht="15" x14ac:dyDescent="0.25">
      <c r="A107" s="2"/>
      <c r="E107" s="38" t="s">
        <v>13</v>
      </c>
      <c r="F107" s="22">
        <v>2.5</v>
      </c>
      <c r="G107" s="39">
        <v>13.18</v>
      </c>
      <c r="H107" s="39">
        <v>35.29</v>
      </c>
      <c r="I107" s="39">
        <v>2.63</v>
      </c>
      <c r="J107" s="39">
        <v>7.88</v>
      </c>
      <c r="M107"/>
      <c r="N107"/>
      <c r="O107"/>
      <c r="P107"/>
      <c r="Q107"/>
      <c r="R107"/>
      <c r="S107"/>
      <c r="T107"/>
      <c r="U107"/>
    </row>
    <row r="108" spans="1:21" ht="15" x14ac:dyDescent="0.25">
      <c r="A108" s="2"/>
      <c r="E108" s="38"/>
      <c r="F108" s="22">
        <v>3</v>
      </c>
      <c r="G108" s="39">
        <v>14.77</v>
      </c>
      <c r="H108" s="39">
        <v>38.79</v>
      </c>
      <c r="I108" s="39">
        <v>2.58</v>
      </c>
      <c r="J108" s="39">
        <v>8.24</v>
      </c>
      <c r="M108"/>
      <c r="N108"/>
      <c r="O108"/>
      <c r="P108"/>
      <c r="Q108"/>
      <c r="R108"/>
      <c r="S108"/>
      <c r="T108"/>
      <c r="U108"/>
    </row>
    <row r="109" spans="1:21" ht="15" x14ac:dyDescent="0.25">
      <c r="A109" s="2"/>
      <c r="E109" s="38"/>
      <c r="F109" s="22">
        <v>4</v>
      </c>
      <c r="G109" s="39">
        <v>17.05</v>
      </c>
      <c r="H109" s="39">
        <v>43.12</v>
      </c>
      <c r="I109" s="39">
        <v>2.4300000000000002</v>
      </c>
      <c r="J109" s="39">
        <v>8.68</v>
      </c>
      <c r="M109"/>
      <c r="N109"/>
      <c r="O109"/>
      <c r="P109"/>
      <c r="Q109"/>
      <c r="R109"/>
      <c r="S109"/>
      <c r="T109"/>
      <c r="U109"/>
    </row>
    <row r="110" spans="1:21" ht="15" x14ac:dyDescent="0.25">
      <c r="A110" s="2"/>
      <c r="D110" s="2" t="s">
        <v>0</v>
      </c>
      <c r="E110" s="38" t="s">
        <v>8</v>
      </c>
      <c r="F110" s="22">
        <v>4</v>
      </c>
      <c r="G110" s="39">
        <v>6.24</v>
      </c>
      <c r="H110" s="39">
        <v>15.42</v>
      </c>
      <c r="I110" s="39">
        <v>6.24</v>
      </c>
      <c r="J110" s="39">
        <v>15.91</v>
      </c>
      <c r="M110"/>
      <c r="N110"/>
      <c r="O110"/>
      <c r="P110"/>
      <c r="Q110"/>
      <c r="R110"/>
      <c r="S110"/>
      <c r="T110"/>
      <c r="U110"/>
    </row>
    <row r="111" spans="1:21" ht="15" x14ac:dyDescent="0.25">
      <c r="A111" s="2"/>
      <c r="E111" s="38"/>
      <c r="F111" s="22">
        <v>5</v>
      </c>
      <c r="G111" s="39">
        <v>6.81</v>
      </c>
      <c r="H111" s="39">
        <v>17.75</v>
      </c>
      <c r="I111" s="39">
        <v>6.81</v>
      </c>
      <c r="J111" s="39">
        <v>17.440000000000001</v>
      </c>
      <c r="M111"/>
      <c r="N111"/>
      <c r="O111"/>
      <c r="P111"/>
      <c r="Q111"/>
      <c r="R111"/>
      <c r="S111"/>
      <c r="T111"/>
      <c r="U111"/>
    </row>
    <row r="112" spans="1:21" ht="15" x14ac:dyDescent="0.25">
      <c r="A112" s="2"/>
      <c r="E112" s="38"/>
      <c r="F112" s="22">
        <v>7.5</v>
      </c>
      <c r="G112" s="39">
        <v>7.9</v>
      </c>
      <c r="H112" s="39">
        <v>21.06</v>
      </c>
      <c r="I112" s="39">
        <v>7.97</v>
      </c>
      <c r="J112" s="39">
        <v>21.37</v>
      </c>
      <c r="M112"/>
      <c r="N112"/>
      <c r="O112"/>
      <c r="P112"/>
      <c r="Q112"/>
      <c r="R112"/>
      <c r="S112"/>
      <c r="T112"/>
      <c r="U112"/>
    </row>
    <row r="113" spans="1:21" ht="15" x14ac:dyDescent="0.25">
      <c r="A113" s="2"/>
      <c r="E113" s="38"/>
      <c r="F113" s="22">
        <v>10</v>
      </c>
      <c r="G113" s="39">
        <v>8.4600000000000009</v>
      </c>
      <c r="H113" s="39">
        <v>24.55</v>
      </c>
      <c r="I113" s="39">
        <v>8.39</v>
      </c>
      <c r="J113" s="39">
        <v>24.65</v>
      </c>
      <c r="M113"/>
      <c r="N113"/>
      <c r="O113"/>
      <c r="P113"/>
      <c r="Q113"/>
      <c r="R113"/>
      <c r="S113"/>
      <c r="T113"/>
      <c r="U113"/>
    </row>
    <row r="114" spans="1:21" ht="15" x14ac:dyDescent="0.25">
      <c r="A114" s="2"/>
      <c r="E114" s="38"/>
      <c r="F114" s="22">
        <v>12.5</v>
      </c>
      <c r="G114" s="39">
        <v>8.6</v>
      </c>
      <c r="H114" s="39">
        <v>27.04</v>
      </c>
      <c r="I114" s="39">
        <v>8.6</v>
      </c>
      <c r="J114" s="39">
        <v>27.38</v>
      </c>
      <c r="M114"/>
      <c r="N114"/>
      <c r="O114"/>
      <c r="P114"/>
      <c r="Q114"/>
      <c r="R114"/>
      <c r="S114"/>
      <c r="T114"/>
      <c r="U114"/>
    </row>
    <row r="115" spans="1:21" ht="15" x14ac:dyDescent="0.25">
      <c r="A115" s="2"/>
      <c r="E115" s="38"/>
      <c r="F115" s="22">
        <v>15</v>
      </c>
      <c r="G115" s="39">
        <v>8.49</v>
      </c>
      <c r="H115" s="39">
        <v>28.05</v>
      </c>
      <c r="I115" s="39">
        <v>8.49</v>
      </c>
      <c r="J115" s="39">
        <v>28.39</v>
      </c>
      <c r="M115"/>
      <c r="N115"/>
      <c r="O115"/>
      <c r="P115"/>
      <c r="Q115"/>
      <c r="R115"/>
      <c r="S115"/>
      <c r="T115"/>
      <c r="U115"/>
    </row>
    <row r="116" spans="1:21" ht="15" x14ac:dyDescent="0.25">
      <c r="A116" s="2"/>
      <c r="E116" s="38" t="s">
        <v>9</v>
      </c>
      <c r="F116" s="22">
        <v>4</v>
      </c>
      <c r="G116" s="39">
        <v>6.11</v>
      </c>
      <c r="H116" s="39">
        <v>16.329999999999998</v>
      </c>
      <c r="I116" s="39">
        <v>6.11</v>
      </c>
      <c r="J116" s="39">
        <v>15.44</v>
      </c>
      <c r="M116"/>
      <c r="N116"/>
      <c r="O116"/>
      <c r="P116"/>
      <c r="Q116"/>
      <c r="R116"/>
      <c r="S116"/>
      <c r="T116"/>
      <c r="U116"/>
    </row>
    <row r="117" spans="1:21" ht="15" x14ac:dyDescent="0.25">
      <c r="A117" s="2"/>
      <c r="E117" s="38"/>
      <c r="F117" s="22">
        <v>5</v>
      </c>
      <c r="G117" s="39">
        <v>6.71</v>
      </c>
      <c r="H117" s="39">
        <v>18.170000000000002</v>
      </c>
      <c r="I117" s="39">
        <v>6.66</v>
      </c>
      <c r="J117" s="39">
        <v>17.66</v>
      </c>
      <c r="M117"/>
      <c r="N117"/>
      <c r="O117"/>
      <c r="P117"/>
      <c r="Q117"/>
      <c r="R117"/>
      <c r="S117"/>
      <c r="T117"/>
      <c r="U117"/>
    </row>
    <row r="118" spans="1:21" ht="15" x14ac:dyDescent="0.25">
      <c r="A118" s="2"/>
      <c r="E118" s="38"/>
      <c r="F118" s="22">
        <v>7.5</v>
      </c>
      <c r="G118" s="39">
        <v>7.86</v>
      </c>
      <c r="H118" s="39">
        <v>21.33</v>
      </c>
      <c r="I118" s="39">
        <v>7.61</v>
      </c>
      <c r="J118" s="39">
        <v>21.65</v>
      </c>
      <c r="M118"/>
      <c r="N118"/>
      <c r="O118"/>
      <c r="P118"/>
      <c r="Q118"/>
      <c r="R118"/>
      <c r="S118"/>
      <c r="T118"/>
      <c r="U118"/>
    </row>
    <row r="119" spans="1:21" ht="15" x14ac:dyDescent="0.25">
      <c r="A119" s="2"/>
      <c r="E119" s="38"/>
      <c r="F119" s="22">
        <v>10</v>
      </c>
      <c r="G119" s="39">
        <v>8.49</v>
      </c>
      <c r="H119" s="39">
        <v>24.18</v>
      </c>
      <c r="I119" s="39">
        <v>8.2100000000000009</v>
      </c>
      <c r="J119" s="39">
        <v>24.06</v>
      </c>
      <c r="M119"/>
      <c r="N119"/>
      <c r="O119"/>
      <c r="P119"/>
      <c r="Q119"/>
      <c r="R119"/>
      <c r="S119"/>
      <c r="T119"/>
      <c r="U119"/>
    </row>
    <row r="120" spans="1:21" ht="15" x14ac:dyDescent="0.25">
      <c r="A120" s="2"/>
      <c r="E120" s="38"/>
      <c r="F120" s="22">
        <v>12.5</v>
      </c>
      <c r="G120" s="39">
        <v>8.6</v>
      </c>
      <c r="H120" s="39">
        <v>26.2</v>
      </c>
      <c r="I120" s="39">
        <v>8.6</v>
      </c>
      <c r="J120" s="39">
        <v>26.53</v>
      </c>
      <c r="M120"/>
      <c r="N120"/>
      <c r="O120"/>
      <c r="P120"/>
      <c r="Q120"/>
      <c r="R120"/>
      <c r="S120"/>
      <c r="T120"/>
      <c r="U120"/>
    </row>
    <row r="121" spans="1:21" ht="15" x14ac:dyDescent="0.25">
      <c r="A121" s="2"/>
      <c r="E121" s="38"/>
      <c r="F121" s="22">
        <v>15</v>
      </c>
      <c r="G121" s="39">
        <v>8.4600000000000009</v>
      </c>
      <c r="H121" s="39">
        <v>28.23</v>
      </c>
      <c r="I121" s="39">
        <v>8.67</v>
      </c>
      <c r="J121" s="39">
        <v>27.35</v>
      </c>
      <c r="M121"/>
      <c r="N121"/>
      <c r="O121"/>
      <c r="P121"/>
      <c r="Q121"/>
      <c r="R121"/>
      <c r="S121"/>
      <c r="T121"/>
      <c r="U121"/>
    </row>
    <row r="122" spans="1:21" ht="15" x14ac:dyDescent="0.25">
      <c r="A122" s="2"/>
      <c r="E122" s="38" t="s">
        <v>10</v>
      </c>
      <c r="F122" s="22">
        <v>4</v>
      </c>
      <c r="G122" s="39">
        <v>6.75</v>
      </c>
      <c r="H122" s="39">
        <v>18.54</v>
      </c>
      <c r="I122" s="39">
        <v>5.95</v>
      </c>
      <c r="J122" s="39">
        <v>15.03</v>
      </c>
      <c r="M122"/>
      <c r="N122"/>
      <c r="O122"/>
      <c r="P122"/>
      <c r="Q122"/>
      <c r="R122"/>
      <c r="S122"/>
      <c r="T122"/>
      <c r="U122"/>
    </row>
    <row r="123" spans="1:21" ht="15" x14ac:dyDescent="0.25">
      <c r="A123" s="2"/>
      <c r="E123" s="38"/>
      <c r="F123" s="22">
        <v>5</v>
      </c>
      <c r="G123" s="39">
        <v>7.03</v>
      </c>
      <c r="H123" s="39">
        <v>20.02</v>
      </c>
      <c r="I123" s="39">
        <v>6.45</v>
      </c>
      <c r="J123" s="39">
        <v>16.93</v>
      </c>
      <c r="M123"/>
      <c r="N123"/>
      <c r="O123"/>
      <c r="P123"/>
      <c r="Q123"/>
      <c r="R123"/>
      <c r="S123"/>
      <c r="T123"/>
      <c r="U123"/>
    </row>
    <row r="124" spans="1:21" ht="15" x14ac:dyDescent="0.25">
      <c r="A124" s="2"/>
      <c r="E124" s="38"/>
      <c r="F124" s="22">
        <v>7.5</v>
      </c>
      <c r="G124" s="39">
        <v>7.65</v>
      </c>
      <c r="H124" s="39">
        <v>23.21</v>
      </c>
      <c r="I124" s="39">
        <v>7.29</v>
      </c>
      <c r="J124" s="39">
        <v>20.46</v>
      </c>
      <c r="M124"/>
      <c r="N124"/>
      <c r="O124"/>
      <c r="P124"/>
      <c r="Q124"/>
      <c r="R124"/>
      <c r="S124"/>
      <c r="T124"/>
      <c r="U124"/>
    </row>
    <row r="125" spans="1:21" ht="15" x14ac:dyDescent="0.25">
      <c r="A125" s="2"/>
      <c r="E125" s="38"/>
      <c r="F125" s="22">
        <v>10</v>
      </c>
      <c r="G125" s="39">
        <v>8.39</v>
      </c>
      <c r="H125" s="39">
        <v>24.73</v>
      </c>
      <c r="I125" s="39">
        <v>7.76</v>
      </c>
      <c r="J125" s="39">
        <v>22.63</v>
      </c>
      <c r="M125"/>
      <c r="N125"/>
      <c r="O125"/>
      <c r="P125"/>
      <c r="Q125"/>
      <c r="R125"/>
      <c r="S125"/>
      <c r="T125"/>
      <c r="U125"/>
    </row>
    <row r="126" spans="1:21" ht="15" x14ac:dyDescent="0.25">
      <c r="A126" s="2"/>
      <c r="E126" s="38"/>
      <c r="F126" s="22">
        <v>12.5</v>
      </c>
      <c r="G126" s="39">
        <v>8.6199999999999992</v>
      </c>
      <c r="H126" s="39">
        <v>26.2</v>
      </c>
      <c r="I126" s="39">
        <v>7.72</v>
      </c>
      <c r="J126" s="39">
        <v>24.94</v>
      </c>
      <c r="M126"/>
      <c r="N126"/>
      <c r="O126"/>
      <c r="P126"/>
      <c r="Q126"/>
      <c r="R126"/>
      <c r="S126"/>
      <c r="T126"/>
      <c r="U126"/>
    </row>
    <row r="127" spans="1:21" ht="15" x14ac:dyDescent="0.25">
      <c r="A127" s="2"/>
      <c r="E127" s="38"/>
      <c r="F127" s="22">
        <v>15</v>
      </c>
      <c r="G127" s="39">
        <v>7.66</v>
      </c>
      <c r="H127" s="39">
        <v>27.93</v>
      </c>
      <c r="I127" s="39">
        <v>7.92</v>
      </c>
      <c r="J127" s="39">
        <v>26.6</v>
      </c>
      <c r="M127"/>
      <c r="N127"/>
      <c r="O127"/>
      <c r="P127"/>
      <c r="Q127"/>
      <c r="R127"/>
      <c r="S127"/>
      <c r="T127"/>
      <c r="U127"/>
    </row>
    <row r="128" spans="1:21" ht="15" x14ac:dyDescent="0.25">
      <c r="A128" s="2"/>
      <c r="E128" s="38" t="s">
        <v>11</v>
      </c>
      <c r="F128" s="22">
        <v>3</v>
      </c>
      <c r="G128" s="39">
        <v>7.09</v>
      </c>
      <c r="H128" s="39">
        <v>19.600000000000001</v>
      </c>
      <c r="I128" s="39">
        <v>5.27</v>
      </c>
      <c r="J128" s="39">
        <v>11.99</v>
      </c>
      <c r="M128"/>
      <c r="N128"/>
      <c r="O128"/>
      <c r="P128"/>
      <c r="Q128"/>
      <c r="R128"/>
      <c r="S128"/>
      <c r="T128"/>
      <c r="U128"/>
    </row>
    <row r="129" spans="1:21" ht="15" x14ac:dyDescent="0.25">
      <c r="A129" s="2"/>
      <c r="E129" s="38"/>
      <c r="F129" s="22">
        <v>4</v>
      </c>
      <c r="G129" s="39">
        <v>7.51</v>
      </c>
      <c r="H129" s="39">
        <v>21.81</v>
      </c>
      <c r="I129" s="39">
        <v>5.78</v>
      </c>
      <c r="J129" s="39">
        <v>14.44</v>
      </c>
      <c r="M129"/>
      <c r="N129"/>
      <c r="O129"/>
      <c r="P129"/>
      <c r="Q129"/>
      <c r="R129"/>
      <c r="S129"/>
      <c r="T129"/>
      <c r="U129"/>
    </row>
    <row r="130" spans="1:21" ht="15" x14ac:dyDescent="0.25">
      <c r="A130" s="2"/>
      <c r="E130" s="38"/>
      <c r="F130" s="22">
        <v>5</v>
      </c>
      <c r="G130" s="39">
        <v>7.84</v>
      </c>
      <c r="H130" s="39">
        <v>23.5</v>
      </c>
      <c r="I130" s="39">
        <v>6.22</v>
      </c>
      <c r="J130" s="39">
        <v>16.3</v>
      </c>
      <c r="M130"/>
      <c r="N130"/>
      <c r="O130"/>
      <c r="P130"/>
      <c r="Q130"/>
      <c r="R130"/>
      <c r="S130"/>
      <c r="T130"/>
      <c r="U130"/>
    </row>
    <row r="131" spans="1:21" ht="15" x14ac:dyDescent="0.25">
      <c r="A131" s="2"/>
      <c r="E131" s="38"/>
      <c r="F131" s="22">
        <v>7.5</v>
      </c>
      <c r="G131" s="39">
        <v>8.4</v>
      </c>
      <c r="H131" s="39">
        <v>26.42</v>
      </c>
      <c r="I131" s="39">
        <v>6.85</v>
      </c>
      <c r="J131" s="39">
        <v>19.66</v>
      </c>
      <c r="M131"/>
      <c r="N131"/>
      <c r="O131"/>
      <c r="P131"/>
      <c r="Q131"/>
      <c r="R131"/>
      <c r="S131"/>
      <c r="T131"/>
      <c r="U131"/>
    </row>
    <row r="132" spans="1:21" ht="15" x14ac:dyDescent="0.25">
      <c r="A132" s="2"/>
      <c r="E132" s="38"/>
      <c r="F132" s="22">
        <v>10</v>
      </c>
      <c r="G132" s="39">
        <v>8.0399999999999991</v>
      </c>
      <c r="H132" s="39">
        <v>27.55</v>
      </c>
      <c r="I132" s="39">
        <v>7.21</v>
      </c>
      <c r="J132" s="39">
        <v>21.57</v>
      </c>
      <c r="M132"/>
      <c r="N132"/>
      <c r="O132"/>
      <c r="P132"/>
      <c r="Q132"/>
      <c r="R132"/>
      <c r="S132"/>
      <c r="T132"/>
      <c r="U132"/>
    </row>
    <row r="133" spans="1:21" ht="15" x14ac:dyDescent="0.25">
      <c r="A133" s="2"/>
      <c r="E133" s="38"/>
      <c r="F133" s="22">
        <v>12.5</v>
      </c>
      <c r="G133" s="39">
        <v>7.85</v>
      </c>
      <c r="H133" s="39">
        <v>29.3</v>
      </c>
      <c r="I133" s="39">
        <v>6.26</v>
      </c>
      <c r="J133" s="39">
        <v>22.97</v>
      </c>
      <c r="M133"/>
      <c r="N133"/>
      <c r="O133"/>
      <c r="P133"/>
      <c r="Q133"/>
      <c r="R133"/>
      <c r="S133"/>
      <c r="T133"/>
      <c r="U133"/>
    </row>
    <row r="134" spans="1:21" ht="15" x14ac:dyDescent="0.25">
      <c r="A134" s="2"/>
      <c r="E134" s="38" t="s">
        <v>12</v>
      </c>
      <c r="F134" s="22">
        <v>2.5</v>
      </c>
      <c r="G134" s="39">
        <v>7.93</v>
      </c>
      <c r="H134" s="39">
        <v>21.35</v>
      </c>
      <c r="I134" s="39">
        <v>4.49</v>
      </c>
      <c r="J134" s="39">
        <v>10.41</v>
      </c>
      <c r="M134"/>
      <c r="N134"/>
      <c r="O134"/>
      <c r="P134"/>
      <c r="Q134"/>
      <c r="R134"/>
      <c r="S134"/>
      <c r="T134"/>
      <c r="U134"/>
    </row>
    <row r="135" spans="1:21" ht="15" x14ac:dyDescent="0.25">
      <c r="A135" s="2"/>
      <c r="E135" s="38"/>
      <c r="F135" s="22">
        <v>3</v>
      </c>
      <c r="G135" s="39">
        <v>8.2200000000000006</v>
      </c>
      <c r="H135" s="39">
        <v>22.51</v>
      </c>
      <c r="I135" s="39">
        <v>4.8099999999999996</v>
      </c>
      <c r="J135" s="39">
        <v>11.27</v>
      </c>
      <c r="M135"/>
      <c r="N135"/>
      <c r="O135"/>
      <c r="P135"/>
      <c r="Q135"/>
      <c r="R135"/>
      <c r="S135"/>
      <c r="T135"/>
      <c r="U135"/>
    </row>
    <row r="136" spans="1:21" ht="15" x14ac:dyDescent="0.25">
      <c r="A136" s="2"/>
      <c r="E136" s="38"/>
      <c r="F136" s="22">
        <v>4</v>
      </c>
      <c r="G136" s="39">
        <v>8.7799999999999994</v>
      </c>
      <c r="H136" s="39">
        <v>24.48</v>
      </c>
      <c r="I136" s="39">
        <v>5.23</v>
      </c>
      <c r="J136" s="39">
        <v>12.76</v>
      </c>
      <c r="M136"/>
      <c r="N136"/>
      <c r="O136"/>
      <c r="P136"/>
      <c r="Q136"/>
      <c r="R136"/>
      <c r="S136"/>
      <c r="T136"/>
      <c r="U136"/>
    </row>
    <row r="137" spans="1:21" ht="15" x14ac:dyDescent="0.25">
      <c r="A137" s="2"/>
      <c r="E137" s="38"/>
      <c r="F137" s="22">
        <v>5</v>
      </c>
      <c r="G137" s="39">
        <v>9.0500000000000007</v>
      </c>
      <c r="H137" s="39">
        <v>26.03</v>
      </c>
      <c r="I137" s="39">
        <v>5.52</v>
      </c>
      <c r="J137" s="39">
        <v>14.04</v>
      </c>
      <c r="M137"/>
      <c r="N137"/>
      <c r="O137"/>
      <c r="P137"/>
      <c r="Q137"/>
      <c r="R137"/>
      <c r="S137"/>
      <c r="T137"/>
      <c r="U137"/>
    </row>
    <row r="138" spans="1:21" ht="15" x14ac:dyDescent="0.25">
      <c r="A138" s="2"/>
      <c r="E138" s="38"/>
      <c r="F138" s="22">
        <v>7.5</v>
      </c>
      <c r="G138" s="39">
        <v>9.35</v>
      </c>
      <c r="H138" s="39">
        <v>29.05</v>
      </c>
      <c r="I138" s="39">
        <v>5.81</v>
      </c>
      <c r="J138" s="39">
        <v>16.61</v>
      </c>
      <c r="M138"/>
      <c r="N138"/>
      <c r="O138"/>
      <c r="P138"/>
      <c r="Q138"/>
      <c r="R138"/>
      <c r="S138"/>
      <c r="T138"/>
      <c r="U138"/>
    </row>
    <row r="139" spans="1:21" ht="15" x14ac:dyDescent="0.25">
      <c r="A139" s="2"/>
      <c r="E139" s="38"/>
      <c r="F139" s="22">
        <v>10</v>
      </c>
      <c r="G139" s="39">
        <v>7.28</v>
      </c>
      <c r="H139" s="39">
        <v>30.56</v>
      </c>
      <c r="I139" s="39">
        <v>6.06</v>
      </c>
      <c r="J139" s="39">
        <v>18</v>
      </c>
      <c r="M139"/>
      <c r="N139"/>
      <c r="O139"/>
      <c r="P139"/>
      <c r="Q139"/>
      <c r="R139"/>
      <c r="S139"/>
      <c r="T139"/>
      <c r="U139"/>
    </row>
    <row r="140" spans="1:21" ht="15" x14ac:dyDescent="0.25">
      <c r="A140" s="2"/>
      <c r="E140" s="38" t="s">
        <v>13</v>
      </c>
      <c r="F140" s="22">
        <v>2.5</v>
      </c>
      <c r="G140" s="39">
        <v>8.73</v>
      </c>
      <c r="H140" s="39">
        <v>23.71</v>
      </c>
      <c r="I140" s="39">
        <v>3.39</v>
      </c>
      <c r="J140" s="39">
        <v>9.14</v>
      </c>
      <c r="M140"/>
      <c r="N140"/>
      <c r="O140"/>
      <c r="P140"/>
      <c r="Q140"/>
      <c r="R140"/>
      <c r="S140"/>
      <c r="T140"/>
      <c r="U140"/>
    </row>
    <row r="141" spans="1:21" ht="15" x14ac:dyDescent="0.25">
      <c r="A141" s="2"/>
      <c r="E141" s="38"/>
      <c r="F141" s="22">
        <v>3</v>
      </c>
      <c r="G141" s="39">
        <v>9.1</v>
      </c>
      <c r="H141" s="39">
        <v>25.26</v>
      </c>
      <c r="I141" s="39">
        <v>3.45</v>
      </c>
      <c r="J141" s="39">
        <v>9.56</v>
      </c>
      <c r="M141"/>
      <c r="N141"/>
      <c r="O141"/>
      <c r="P141"/>
      <c r="Q141"/>
      <c r="R141"/>
      <c r="S141"/>
      <c r="T141"/>
      <c r="U141"/>
    </row>
    <row r="142" spans="1:21" ht="15" x14ac:dyDescent="0.25">
      <c r="A142" s="2"/>
      <c r="E142" s="38"/>
      <c r="F142" s="22">
        <v>4</v>
      </c>
      <c r="G142" s="39">
        <v>9.99</v>
      </c>
      <c r="H142" s="39">
        <v>27.89</v>
      </c>
      <c r="I142" s="39">
        <v>3.32</v>
      </c>
      <c r="J142" s="39">
        <v>10.59</v>
      </c>
      <c r="M142"/>
      <c r="N142"/>
      <c r="O142"/>
      <c r="P142"/>
      <c r="Q142"/>
      <c r="R142"/>
      <c r="S142"/>
      <c r="T142"/>
      <c r="U142"/>
    </row>
    <row r="143" spans="1:21" ht="15" x14ac:dyDescent="0.25">
      <c r="A143" s="2"/>
      <c r="E143" s="38"/>
      <c r="F143" s="22">
        <v>5</v>
      </c>
      <c r="G143" s="39">
        <v>11.02</v>
      </c>
      <c r="H143" s="39">
        <v>31.52</v>
      </c>
      <c r="I143" s="39">
        <v>1.84</v>
      </c>
      <c r="J143" s="39">
        <v>11.1</v>
      </c>
      <c r="M143"/>
      <c r="N143"/>
      <c r="O143"/>
      <c r="P143"/>
      <c r="Q143"/>
      <c r="R143"/>
      <c r="S143"/>
      <c r="T143"/>
      <c r="U143"/>
    </row>
    <row r="144" spans="1:21" ht="15" x14ac:dyDescent="0.25">
      <c r="A144" s="2"/>
      <c r="B144" s="2" t="s">
        <v>150</v>
      </c>
      <c r="C144" s="2" t="s">
        <v>138</v>
      </c>
      <c r="D144" s="2" t="s">
        <v>1</v>
      </c>
      <c r="E144" s="38" t="s">
        <v>8</v>
      </c>
      <c r="F144" s="22">
        <v>2.5</v>
      </c>
      <c r="G144" s="39" t="s">
        <v>16</v>
      </c>
      <c r="H144" s="39" t="s">
        <v>16</v>
      </c>
      <c r="I144" s="39" t="s">
        <v>16</v>
      </c>
      <c r="J144" s="39" t="s">
        <v>16</v>
      </c>
      <c r="M144"/>
      <c r="N144"/>
      <c r="O144"/>
      <c r="P144"/>
      <c r="Q144"/>
      <c r="R144"/>
      <c r="S144"/>
      <c r="T144"/>
      <c r="U144"/>
    </row>
    <row r="145" spans="1:21" ht="15" x14ac:dyDescent="0.25">
      <c r="A145" s="2"/>
      <c r="E145" s="38"/>
      <c r="F145" s="22">
        <v>3</v>
      </c>
      <c r="G145" s="39" t="s">
        <v>16</v>
      </c>
      <c r="H145" s="39" t="s">
        <v>16</v>
      </c>
      <c r="I145" s="39" t="s">
        <v>16</v>
      </c>
      <c r="J145" s="39" t="s">
        <v>16</v>
      </c>
      <c r="M145"/>
      <c r="N145"/>
      <c r="O145"/>
      <c r="P145"/>
      <c r="Q145"/>
      <c r="R145"/>
      <c r="S145"/>
      <c r="T145"/>
      <c r="U145"/>
    </row>
    <row r="146" spans="1:21" ht="15" x14ac:dyDescent="0.25">
      <c r="A146" s="2"/>
      <c r="E146" s="38"/>
      <c r="F146" s="22">
        <v>4</v>
      </c>
      <c r="G146" s="39">
        <v>3.35</v>
      </c>
      <c r="H146" s="39">
        <v>8.1</v>
      </c>
      <c r="I146" s="39">
        <v>3.35</v>
      </c>
      <c r="J146" s="39">
        <v>8.1999999999999993</v>
      </c>
      <c r="M146"/>
      <c r="N146"/>
      <c r="O146"/>
      <c r="P146"/>
      <c r="Q146"/>
      <c r="R146"/>
      <c r="S146"/>
      <c r="T146"/>
      <c r="U146"/>
    </row>
    <row r="147" spans="1:21" ht="15" x14ac:dyDescent="0.25">
      <c r="A147" s="2"/>
      <c r="E147" s="38"/>
      <c r="F147" s="22">
        <v>5</v>
      </c>
      <c r="G147" s="39">
        <v>3.57</v>
      </c>
      <c r="H147" s="39">
        <v>9.16</v>
      </c>
      <c r="I147" s="39">
        <v>3.57</v>
      </c>
      <c r="J147" s="39">
        <v>9.26</v>
      </c>
      <c r="M147"/>
      <c r="N147"/>
      <c r="O147"/>
      <c r="P147"/>
      <c r="Q147"/>
      <c r="R147"/>
      <c r="S147"/>
      <c r="T147"/>
      <c r="U147"/>
    </row>
    <row r="148" spans="1:21" ht="15" x14ac:dyDescent="0.25">
      <c r="A148" s="2"/>
      <c r="E148" s="38"/>
      <c r="F148" s="22">
        <v>7.5</v>
      </c>
      <c r="G148" s="39">
        <v>3.87</v>
      </c>
      <c r="H148" s="39">
        <v>10.74</v>
      </c>
      <c r="I148" s="39">
        <v>3.83</v>
      </c>
      <c r="J148" s="39">
        <v>10.84</v>
      </c>
      <c r="M148"/>
      <c r="N148"/>
      <c r="O148"/>
      <c r="P148"/>
      <c r="Q148"/>
      <c r="R148"/>
      <c r="S148"/>
      <c r="T148"/>
      <c r="U148"/>
    </row>
    <row r="149" spans="1:21" ht="15" x14ac:dyDescent="0.25">
      <c r="A149" s="2"/>
      <c r="E149" s="38"/>
      <c r="F149" s="22">
        <v>10</v>
      </c>
      <c r="G149" s="39">
        <v>3.86</v>
      </c>
      <c r="H149" s="39">
        <v>11.82</v>
      </c>
      <c r="I149" s="39">
        <v>3.81</v>
      </c>
      <c r="J149" s="39">
        <v>11.92</v>
      </c>
      <c r="M149"/>
      <c r="N149"/>
      <c r="O149"/>
      <c r="P149"/>
      <c r="Q149"/>
      <c r="R149"/>
      <c r="S149"/>
      <c r="T149"/>
      <c r="U149"/>
    </row>
    <row r="150" spans="1:21" ht="15" x14ac:dyDescent="0.25">
      <c r="A150" s="2"/>
      <c r="E150" s="38"/>
      <c r="F150" s="22">
        <v>12.5</v>
      </c>
      <c r="G150" s="39">
        <v>3.67</v>
      </c>
      <c r="H150" s="39">
        <v>12.52</v>
      </c>
      <c r="I150" s="39">
        <v>3.59</v>
      </c>
      <c r="J150" s="39">
        <v>12.48</v>
      </c>
      <c r="M150"/>
      <c r="N150"/>
      <c r="O150"/>
      <c r="P150"/>
      <c r="Q150"/>
      <c r="R150"/>
      <c r="S150"/>
      <c r="T150"/>
      <c r="U150"/>
    </row>
    <row r="151" spans="1:21" ht="15" x14ac:dyDescent="0.25">
      <c r="A151" s="2"/>
      <c r="E151" s="38"/>
      <c r="F151" s="22">
        <v>15</v>
      </c>
      <c r="G151" s="39">
        <v>3.34</v>
      </c>
      <c r="H151" s="39">
        <v>12.8</v>
      </c>
      <c r="I151" s="39">
        <v>3.34</v>
      </c>
      <c r="J151" s="39">
        <v>12.75</v>
      </c>
      <c r="M151"/>
      <c r="N151"/>
      <c r="O151"/>
      <c r="P151"/>
      <c r="Q151"/>
      <c r="R151"/>
      <c r="S151"/>
      <c r="T151"/>
      <c r="U151"/>
    </row>
    <row r="152" spans="1:21" ht="15" x14ac:dyDescent="0.25">
      <c r="A152" s="2"/>
      <c r="E152" s="38" t="s">
        <v>9</v>
      </c>
      <c r="F152" s="22">
        <v>2.5</v>
      </c>
      <c r="G152" s="39" t="s">
        <v>16</v>
      </c>
      <c r="H152" s="39" t="s">
        <v>16</v>
      </c>
      <c r="I152" s="39" t="s">
        <v>16</v>
      </c>
      <c r="J152" s="39" t="s">
        <v>16</v>
      </c>
      <c r="M152"/>
      <c r="N152"/>
      <c r="O152"/>
      <c r="P152"/>
      <c r="Q152"/>
      <c r="R152"/>
      <c r="S152"/>
      <c r="T152"/>
      <c r="U152"/>
    </row>
    <row r="153" spans="1:21" ht="15" x14ac:dyDescent="0.25">
      <c r="A153" s="2"/>
      <c r="E153" s="38"/>
      <c r="F153" s="22">
        <v>3</v>
      </c>
      <c r="G153" s="39">
        <v>3.3</v>
      </c>
      <c r="H153" s="39">
        <v>8.15</v>
      </c>
      <c r="I153" s="39">
        <v>2.98</v>
      </c>
      <c r="J153" s="39">
        <v>7.03</v>
      </c>
      <c r="M153"/>
      <c r="N153"/>
      <c r="O153"/>
      <c r="P153"/>
      <c r="Q153"/>
      <c r="R153"/>
      <c r="S153"/>
      <c r="T153"/>
      <c r="U153"/>
    </row>
    <row r="154" spans="1:21" ht="15" x14ac:dyDescent="0.25">
      <c r="A154" s="2"/>
      <c r="E154" s="38"/>
      <c r="F154" s="22">
        <v>4</v>
      </c>
      <c r="G154" s="39">
        <v>3.67</v>
      </c>
      <c r="H154" s="39">
        <v>9.16</v>
      </c>
      <c r="I154" s="39">
        <v>3.22</v>
      </c>
      <c r="J154" s="39">
        <v>8.02</v>
      </c>
      <c r="M154"/>
      <c r="N154"/>
      <c r="O154"/>
      <c r="P154"/>
      <c r="Q154"/>
      <c r="R154"/>
      <c r="S154"/>
      <c r="T154"/>
      <c r="U154"/>
    </row>
    <row r="155" spans="1:21" ht="15" x14ac:dyDescent="0.25">
      <c r="A155" s="2"/>
      <c r="E155" s="38"/>
      <c r="F155" s="22">
        <v>5</v>
      </c>
      <c r="G155" s="39">
        <v>3.94</v>
      </c>
      <c r="H155" s="39">
        <v>9.81</v>
      </c>
      <c r="I155" s="39">
        <v>3.35</v>
      </c>
      <c r="J155" s="39">
        <v>8.84</v>
      </c>
      <c r="M155"/>
      <c r="N155"/>
      <c r="O155"/>
      <c r="P155"/>
      <c r="Q155"/>
      <c r="R155"/>
      <c r="S155"/>
      <c r="T155"/>
      <c r="U155"/>
    </row>
    <row r="156" spans="1:21" ht="15" x14ac:dyDescent="0.25">
      <c r="A156" s="2"/>
      <c r="E156" s="38"/>
      <c r="F156" s="22">
        <v>7.5</v>
      </c>
      <c r="G156" s="39">
        <v>4.6500000000000004</v>
      </c>
      <c r="H156" s="39">
        <v>11.27</v>
      </c>
      <c r="I156" s="39">
        <v>3.32</v>
      </c>
      <c r="J156" s="39">
        <v>9.8699999999999992</v>
      </c>
      <c r="M156"/>
      <c r="N156"/>
      <c r="O156"/>
      <c r="P156"/>
      <c r="Q156"/>
      <c r="R156"/>
      <c r="S156"/>
      <c r="T156"/>
      <c r="U156"/>
    </row>
    <row r="157" spans="1:21" ht="15" x14ac:dyDescent="0.25">
      <c r="A157" s="2"/>
      <c r="E157" s="38"/>
      <c r="F157" s="22">
        <v>10</v>
      </c>
      <c r="G157" s="39">
        <v>5.54</v>
      </c>
      <c r="H157" s="39">
        <v>11.67</v>
      </c>
      <c r="I157" s="39">
        <v>2.52</v>
      </c>
      <c r="J157" s="39">
        <v>9.75</v>
      </c>
      <c r="M157"/>
      <c r="N157"/>
      <c r="O157"/>
      <c r="P157"/>
      <c r="Q157"/>
      <c r="R157"/>
      <c r="S157"/>
      <c r="T157"/>
      <c r="U157"/>
    </row>
    <row r="158" spans="1:21" ht="15" x14ac:dyDescent="0.25">
      <c r="A158" s="2"/>
      <c r="E158" s="38" t="s">
        <v>10</v>
      </c>
      <c r="F158" s="22">
        <v>2.5</v>
      </c>
      <c r="G158" s="39">
        <v>3.84</v>
      </c>
      <c r="H158" s="39">
        <v>9.1</v>
      </c>
      <c r="I158" s="39">
        <v>2.64</v>
      </c>
      <c r="J158" s="39">
        <v>6.31</v>
      </c>
      <c r="M158"/>
      <c r="N158"/>
      <c r="O158"/>
      <c r="P158"/>
      <c r="Q158"/>
      <c r="R158"/>
      <c r="S158"/>
      <c r="T158"/>
      <c r="U158"/>
    </row>
    <row r="159" spans="1:21" ht="15" x14ac:dyDescent="0.25">
      <c r="A159" s="2"/>
      <c r="E159" s="38"/>
      <c r="F159" s="22">
        <v>3</v>
      </c>
      <c r="G159" s="39">
        <v>4.13</v>
      </c>
      <c r="H159" s="39">
        <v>10.06</v>
      </c>
      <c r="I159" s="39">
        <v>2.78</v>
      </c>
      <c r="J159" s="39">
        <v>6.89</v>
      </c>
      <c r="M159"/>
      <c r="N159"/>
      <c r="O159"/>
      <c r="P159"/>
      <c r="Q159"/>
      <c r="R159"/>
      <c r="S159"/>
      <c r="T159"/>
      <c r="U159"/>
    </row>
    <row r="160" spans="1:21" ht="15" x14ac:dyDescent="0.25">
      <c r="A160" s="2"/>
      <c r="E160" s="38"/>
      <c r="F160" s="22">
        <v>4</v>
      </c>
      <c r="G160" s="39">
        <v>4.72</v>
      </c>
      <c r="H160" s="39">
        <v>11.63</v>
      </c>
      <c r="I160" s="39">
        <v>2.9</v>
      </c>
      <c r="J160" s="39">
        <v>7.57</v>
      </c>
      <c r="M160"/>
      <c r="N160"/>
      <c r="O160"/>
      <c r="P160"/>
      <c r="Q160"/>
      <c r="R160"/>
      <c r="S160"/>
      <c r="T160"/>
      <c r="U160"/>
    </row>
    <row r="161" spans="1:21" ht="15" x14ac:dyDescent="0.25">
      <c r="A161" s="2"/>
      <c r="E161" s="38"/>
      <c r="F161" s="22">
        <v>5</v>
      </c>
      <c r="G161" s="39">
        <v>5.38</v>
      </c>
      <c r="H161" s="39">
        <v>12.31</v>
      </c>
      <c r="I161" s="39">
        <v>2.84</v>
      </c>
      <c r="J161" s="39">
        <v>7.96</v>
      </c>
      <c r="M161"/>
      <c r="N161"/>
      <c r="O161"/>
      <c r="P161"/>
      <c r="Q161"/>
      <c r="R161"/>
      <c r="S161"/>
      <c r="T161"/>
      <c r="U161"/>
    </row>
    <row r="162" spans="1:21" ht="15" x14ac:dyDescent="0.25">
      <c r="A162" s="2"/>
      <c r="E162" s="38" t="s">
        <v>11</v>
      </c>
      <c r="F162" s="22">
        <v>2.5</v>
      </c>
      <c r="G162" s="39">
        <v>5.13</v>
      </c>
      <c r="H162" s="39">
        <v>11.9</v>
      </c>
      <c r="I162" s="39">
        <v>2.2799999999999998</v>
      </c>
      <c r="J162" s="39">
        <v>6.03</v>
      </c>
      <c r="M162"/>
      <c r="N162"/>
      <c r="O162"/>
      <c r="P162"/>
      <c r="Q162"/>
      <c r="R162"/>
      <c r="S162"/>
      <c r="T162"/>
      <c r="U162"/>
    </row>
    <row r="163" spans="1:21" ht="15" x14ac:dyDescent="0.25">
      <c r="A163" s="2"/>
      <c r="E163" s="38"/>
      <c r="F163" s="22">
        <v>3</v>
      </c>
      <c r="G163" s="39">
        <v>5.61</v>
      </c>
      <c r="H163" s="39">
        <v>13.15</v>
      </c>
      <c r="I163" s="39">
        <v>2.29</v>
      </c>
      <c r="J163" s="39">
        <v>6.34</v>
      </c>
      <c r="M163"/>
      <c r="N163"/>
      <c r="O163"/>
      <c r="P163"/>
      <c r="Q163"/>
      <c r="R163"/>
      <c r="S163"/>
      <c r="T163"/>
      <c r="U163"/>
    </row>
    <row r="164" spans="1:21" ht="15" x14ac:dyDescent="0.25">
      <c r="A164" s="2"/>
      <c r="E164" s="38"/>
      <c r="F164" s="22">
        <v>4</v>
      </c>
      <c r="G164" s="39">
        <v>6.71</v>
      </c>
      <c r="H164" s="39">
        <v>14.3</v>
      </c>
      <c r="I164" s="39">
        <v>2.0499999999999998</v>
      </c>
      <c r="J164" s="39">
        <v>6.44</v>
      </c>
      <c r="M164"/>
      <c r="N164"/>
      <c r="O164"/>
      <c r="P164"/>
      <c r="Q164"/>
      <c r="R164"/>
      <c r="S164"/>
      <c r="T164"/>
      <c r="U164"/>
    </row>
    <row r="165" spans="1:21" ht="15" x14ac:dyDescent="0.25">
      <c r="A165" s="2"/>
      <c r="E165" s="38" t="s">
        <v>12</v>
      </c>
      <c r="F165" s="22">
        <v>2.5</v>
      </c>
      <c r="G165" s="39">
        <v>7.1</v>
      </c>
      <c r="H165" s="39">
        <v>14.24</v>
      </c>
      <c r="I165" s="39">
        <v>1.55</v>
      </c>
      <c r="J165" s="39">
        <v>5.1100000000000003</v>
      </c>
      <c r="M165"/>
      <c r="N165"/>
      <c r="O165"/>
      <c r="P165"/>
      <c r="Q165"/>
      <c r="R165"/>
      <c r="S165"/>
      <c r="T165"/>
      <c r="U165"/>
    </row>
    <row r="166" spans="1:21" ht="15" x14ac:dyDescent="0.25">
      <c r="A166" s="2"/>
      <c r="D166" s="2" t="s">
        <v>0</v>
      </c>
      <c r="E166" s="38" t="s">
        <v>8</v>
      </c>
      <c r="F166" s="22">
        <v>2.5</v>
      </c>
      <c r="G166" s="39">
        <v>3.43</v>
      </c>
      <c r="H166" s="39">
        <v>8.3800000000000008</v>
      </c>
      <c r="I166" s="39">
        <v>3.46</v>
      </c>
      <c r="J166" s="39">
        <v>8.1199999999999992</v>
      </c>
      <c r="M166"/>
      <c r="N166"/>
      <c r="O166"/>
      <c r="P166"/>
      <c r="Q166"/>
      <c r="R166"/>
      <c r="S166"/>
      <c r="T166"/>
      <c r="U166"/>
    </row>
    <row r="167" spans="1:21" ht="15" x14ac:dyDescent="0.25">
      <c r="A167" s="2"/>
      <c r="E167" s="38"/>
      <c r="F167" s="22">
        <v>3</v>
      </c>
      <c r="G167" s="39">
        <v>3.66</v>
      </c>
      <c r="H167" s="39">
        <v>9.23</v>
      </c>
      <c r="I167" s="39">
        <v>3.69</v>
      </c>
      <c r="J167" s="39">
        <v>9.23</v>
      </c>
      <c r="M167"/>
      <c r="N167"/>
      <c r="O167"/>
      <c r="P167"/>
      <c r="Q167"/>
      <c r="R167"/>
      <c r="S167"/>
      <c r="T167"/>
      <c r="U167"/>
    </row>
    <row r="168" spans="1:21" ht="15" x14ac:dyDescent="0.25">
      <c r="A168" s="2"/>
      <c r="E168" s="38"/>
      <c r="F168" s="22">
        <v>4</v>
      </c>
      <c r="G168" s="39">
        <v>3.99</v>
      </c>
      <c r="H168" s="39">
        <v>10.32</v>
      </c>
      <c r="I168" s="39">
        <v>3.99</v>
      </c>
      <c r="J168" s="39">
        <v>10.32</v>
      </c>
      <c r="M168"/>
      <c r="N168"/>
      <c r="O168"/>
      <c r="P168"/>
      <c r="Q168"/>
      <c r="R168"/>
      <c r="S168"/>
      <c r="T168"/>
      <c r="U168"/>
    </row>
    <row r="169" spans="1:21" ht="15" x14ac:dyDescent="0.25">
      <c r="A169" s="2"/>
      <c r="E169" s="38"/>
      <c r="F169" s="22">
        <v>5</v>
      </c>
      <c r="G169" s="39">
        <v>4.08</v>
      </c>
      <c r="H169" s="39">
        <v>11.5</v>
      </c>
      <c r="I169" s="39">
        <v>4.1100000000000003</v>
      </c>
      <c r="J169" s="39">
        <v>11.7</v>
      </c>
      <c r="M169"/>
      <c r="N169"/>
      <c r="O169"/>
      <c r="P169"/>
      <c r="Q169"/>
      <c r="R169"/>
      <c r="S169"/>
      <c r="T169"/>
      <c r="U169"/>
    </row>
    <row r="170" spans="1:21" ht="15" x14ac:dyDescent="0.25">
      <c r="A170" s="2"/>
      <c r="E170" s="38"/>
      <c r="F170" s="22">
        <v>7.5</v>
      </c>
      <c r="G170" s="39">
        <v>4.04</v>
      </c>
      <c r="H170" s="39">
        <v>12.88</v>
      </c>
      <c r="I170" s="39">
        <v>4.04</v>
      </c>
      <c r="J170" s="39">
        <v>13.09</v>
      </c>
      <c r="M170"/>
      <c r="N170"/>
      <c r="O170"/>
      <c r="P170"/>
      <c r="Q170"/>
      <c r="R170"/>
      <c r="S170"/>
      <c r="T170"/>
      <c r="U170"/>
    </row>
    <row r="171" spans="1:21" ht="15" x14ac:dyDescent="0.25">
      <c r="A171" s="2"/>
      <c r="E171" s="38" t="s">
        <v>9</v>
      </c>
      <c r="F171" s="22">
        <v>2.5</v>
      </c>
      <c r="G171" s="39">
        <v>3.4</v>
      </c>
      <c r="H171" s="39">
        <v>8.43</v>
      </c>
      <c r="I171" s="39">
        <v>3.43</v>
      </c>
      <c r="J171" s="39">
        <v>8.34</v>
      </c>
      <c r="M171"/>
      <c r="N171"/>
      <c r="O171"/>
      <c r="P171"/>
      <c r="Q171"/>
      <c r="R171"/>
      <c r="S171"/>
      <c r="T171"/>
      <c r="U171"/>
    </row>
    <row r="172" spans="1:21" ht="15" x14ac:dyDescent="0.25">
      <c r="A172" s="2"/>
      <c r="E172" s="38"/>
      <c r="F172" s="22">
        <v>3</v>
      </c>
      <c r="G172" s="39">
        <v>3.63</v>
      </c>
      <c r="H172" s="39">
        <v>9.07</v>
      </c>
      <c r="I172" s="39">
        <v>3.6</v>
      </c>
      <c r="J172" s="39">
        <v>9.26</v>
      </c>
      <c r="M172"/>
      <c r="N172"/>
      <c r="O172"/>
      <c r="P172"/>
      <c r="Q172"/>
      <c r="R172"/>
      <c r="S172"/>
      <c r="T172"/>
      <c r="U172"/>
    </row>
    <row r="173" spans="1:21" ht="15" x14ac:dyDescent="0.25">
      <c r="A173" s="2"/>
      <c r="E173" s="38"/>
      <c r="F173" s="22">
        <v>4</v>
      </c>
      <c r="G173" s="39">
        <v>3.99</v>
      </c>
      <c r="H173" s="39">
        <v>10.3</v>
      </c>
      <c r="I173" s="39">
        <v>3.87</v>
      </c>
      <c r="J173" s="39">
        <v>10.3</v>
      </c>
      <c r="M173"/>
      <c r="N173"/>
      <c r="O173"/>
      <c r="P173"/>
      <c r="Q173"/>
      <c r="R173"/>
      <c r="S173"/>
      <c r="T173"/>
      <c r="U173"/>
    </row>
    <row r="174" spans="1:21" ht="15" x14ac:dyDescent="0.25">
      <c r="A174" s="2"/>
      <c r="E174" s="38"/>
      <c r="F174" s="22">
        <v>5</v>
      </c>
      <c r="G174" s="39">
        <v>4.12</v>
      </c>
      <c r="H174" s="39">
        <v>11.18</v>
      </c>
      <c r="I174" s="39">
        <v>4.0199999999999996</v>
      </c>
      <c r="J174" s="39">
        <v>11.38</v>
      </c>
      <c r="M174"/>
      <c r="N174"/>
      <c r="O174"/>
      <c r="P174"/>
      <c r="Q174"/>
      <c r="R174"/>
      <c r="S174"/>
      <c r="T174"/>
      <c r="U174"/>
    </row>
    <row r="175" spans="1:21" ht="15" x14ac:dyDescent="0.25">
      <c r="A175" s="2"/>
      <c r="E175" s="38"/>
      <c r="F175" s="22">
        <v>7.5</v>
      </c>
      <c r="G175" s="39">
        <v>4.2699999999999996</v>
      </c>
      <c r="H175" s="39">
        <v>13.11</v>
      </c>
      <c r="I175" s="39">
        <v>3.52</v>
      </c>
      <c r="J175" s="39">
        <v>12.75</v>
      </c>
      <c r="M175"/>
      <c r="N175"/>
      <c r="O175"/>
      <c r="P175"/>
      <c r="Q175"/>
      <c r="R175"/>
      <c r="S175"/>
      <c r="T175"/>
      <c r="U175"/>
    </row>
    <row r="176" spans="1:21" ht="15" x14ac:dyDescent="0.25">
      <c r="A176" s="2"/>
      <c r="E176" s="38" t="s">
        <v>10</v>
      </c>
      <c r="F176" s="22">
        <v>2.5</v>
      </c>
      <c r="G176" s="39">
        <v>3.47</v>
      </c>
      <c r="H176" s="39">
        <v>9.25</v>
      </c>
      <c r="I176" s="39">
        <v>3.29</v>
      </c>
      <c r="J176" s="39">
        <v>8.01</v>
      </c>
      <c r="M176"/>
      <c r="N176"/>
      <c r="O176"/>
      <c r="P176"/>
      <c r="Q176"/>
      <c r="R176"/>
      <c r="S176"/>
      <c r="T176"/>
      <c r="U176"/>
    </row>
    <row r="177" spans="1:21" ht="15" x14ac:dyDescent="0.25">
      <c r="A177" s="2"/>
      <c r="E177" s="38"/>
      <c r="F177" s="22">
        <v>3</v>
      </c>
      <c r="G177" s="39">
        <v>3.61</v>
      </c>
      <c r="H177" s="39">
        <v>9.85</v>
      </c>
      <c r="I177" s="39">
        <v>3.45</v>
      </c>
      <c r="J177" s="39">
        <v>8.69</v>
      </c>
      <c r="M177"/>
      <c r="N177"/>
      <c r="O177"/>
      <c r="P177"/>
      <c r="Q177"/>
      <c r="R177"/>
      <c r="S177"/>
      <c r="T177"/>
      <c r="U177"/>
    </row>
    <row r="178" spans="1:21" ht="15" x14ac:dyDescent="0.25">
      <c r="A178" s="2"/>
      <c r="E178" s="38"/>
      <c r="F178" s="22">
        <v>4</v>
      </c>
      <c r="G178" s="39">
        <v>3.91</v>
      </c>
      <c r="H178" s="39">
        <v>10.93</v>
      </c>
      <c r="I178" s="39">
        <v>3.65</v>
      </c>
      <c r="J178" s="39">
        <v>9.74</v>
      </c>
      <c r="M178"/>
      <c r="N178"/>
      <c r="O178"/>
      <c r="P178"/>
      <c r="Q178"/>
      <c r="R178"/>
      <c r="S178"/>
      <c r="T178"/>
      <c r="U178"/>
    </row>
    <row r="179" spans="1:21" ht="15" x14ac:dyDescent="0.25">
      <c r="A179" s="2"/>
      <c r="E179" s="38"/>
      <c r="F179" s="22">
        <v>5</v>
      </c>
      <c r="G179" s="39">
        <v>4.1500000000000004</v>
      </c>
      <c r="H179" s="39">
        <v>11.26</v>
      </c>
      <c r="I179" s="39">
        <v>3.72</v>
      </c>
      <c r="J179" s="39">
        <v>10.66</v>
      </c>
      <c r="M179"/>
      <c r="N179"/>
      <c r="O179"/>
      <c r="P179"/>
      <c r="Q179"/>
      <c r="R179"/>
      <c r="S179"/>
      <c r="T179"/>
      <c r="U179"/>
    </row>
    <row r="180" spans="1:21" ht="15" x14ac:dyDescent="0.25">
      <c r="A180" s="2"/>
      <c r="E180" s="38" t="s">
        <v>11</v>
      </c>
      <c r="F180" s="22">
        <v>2.5</v>
      </c>
      <c r="G180" s="39">
        <v>3.88</v>
      </c>
      <c r="H180" s="39">
        <v>10.84</v>
      </c>
      <c r="I180" s="39">
        <v>3.13</v>
      </c>
      <c r="J180" s="39">
        <v>7.85</v>
      </c>
      <c r="M180"/>
      <c r="N180"/>
      <c r="O180"/>
      <c r="P180"/>
      <c r="Q180"/>
      <c r="R180"/>
      <c r="S180"/>
      <c r="T180"/>
      <c r="U180"/>
    </row>
    <row r="181" spans="1:21" ht="15" x14ac:dyDescent="0.25">
      <c r="A181" s="2"/>
      <c r="E181" s="38"/>
      <c r="F181" s="22">
        <v>3</v>
      </c>
      <c r="G181" s="39">
        <v>4.0199999999999996</v>
      </c>
      <c r="H181" s="39">
        <v>11.46</v>
      </c>
      <c r="I181" s="39">
        <v>3.28</v>
      </c>
      <c r="J181" s="39">
        <v>8.48</v>
      </c>
      <c r="M181"/>
      <c r="N181"/>
      <c r="O181"/>
      <c r="P181"/>
      <c r="Q181"/>
      <c r="R181"/>
      <c r="S181"/>
      <c r="T181"/>
      <c r="U181"/>
    </row>
    <row r="182" spans="1:21" ht="15" x14ac:dyDescent="0.25">
      <c r="A182" s="2"/>
      <c r="E182" s="38"/>
      <c r="F182" s="22">
        <v>4</v>
      </c>
      <c r="G182" s="39">
        <v>4.0199999999999996</v>
      </c>
      <c r="H182" s="39">
        <v>12.16</v>
      </c>
      <c r="I182" s="39">
        <v>3.46</v>
      </c>
      <c r="J182" s="39">
        <v>9.32</v>
      </c>
      <c r="M182"/>
      <c r="N182"/>
      <c r="O182"/>
      <c r="P182"/>
      <c r="Q182"/>
      <c r="R182"/>
      <c r="S182"/>
      <c r="T182"/>
      <c r="U182"/>
    </row>
    <row r="183" spans="1:21" ht="15" x14ac:dyDescent="0.25">
      <c r="A183" s="2"/>
      <c r="E183" s="38"/>
      <c r="F183" s="22">
        <v>5</v>
      </c>
      <c r="G183" s="39">
        <v>3.77</v>
      </c>
      <c r="H183" s="39">
        <v>12.57</v>
      </c>
      <c r="I183" s="39">
        <v>3.42</v>
      </c>
      <c r="J183" s="39">
        <v>9.86</v>
      </c>
      <c r="M183"/>
      <c r="N183"/>
      <c r="O183"/>
      <c r="P183"/>
      <c r="Q183"/>
      <c r="R183"/>
      <c r="S183"/>
      <c r="T183"/>
      <c r="U183"/>
    </row>
    <row r="184" spans="1:21" ht="15" x14ac:dyDescent="0.25">
      <c r="A184" s="2"/>
      <c r="E184" s="38" t="s">
        <v>12</v>
      </c>
      <c r="F184" s="22">
        <v>2.5</v>
      </c>
      <c r="G184" s="39">
        <v>4.38</v>
      </c>
      <c r="H184" s="39">
        <v>12.03</v>
      </c>
      <c r="I184" s="39">
        <v>2.8</v>
      </c>
      <c r="J184" s="39">
        <v>6.67</v>
      </c>
      <c r="M184"/>
      <c r="N184"/>
      <c r="O184"/>
      <c r="P184"/>
      <c r="Q184"/>
      <c r="R184"/>
      <c r="S184"/>
      <c r="T184"/>
      <c r="U184"/>
    </row>
    <row r="185" spans="1:21" ht="15" x14ac:dyDescent="0.25">
      <c r="A185" s="2"/>
      <c r="E185" s="38"/>
      <c r="F185" s="22">
        <v>3</v>
      </c>
      <c r="G185" s="39">
        <v>4.47</v>
      </c>
      <c r="H185" s="39">
        <v>12.54</v>
      </c>
      <c r="I185" s="39">
        <v>2.87</v>
      </c>
      <c r="J185" s="39">
        <v>7.2</v>
      </c>
      <c r="M185"/>
      <c r="N185"/>
      <c r="O185"/>
      <c r="P185"/>
      <c r="Q185"/>
      <c r="R185"/>
      <c r="S185"/>
      <c r="T185"/>
      <c r="U185"/>
    </row>
    <row r="186" spans="1:21" ht="15" x14ac:dyDescent="0.25">
      <c r="A186" s="2"/>
      <c r="E186" s="38"/>
      <c r="F186" s="22">
        <v>4</v>
      </c>
      <c r="G186" s="39">
        <v>4.34</v>
      </c>
      <c r="H186" s="39">
        <v>13.44</v>
      </c>
      <c r="I186" s="39">
        <v>2.89</v>
      </c>
      <c r="J186" s="39">
        <v>7.85</v>
      </c>
      <c r="M186"/>
      <c r="N186"/>
      <c r="O186"/>
      <c r="P186"/>
      <c r="Q186"/>
      <c r="R186"/>
      <c r="S186"/>
      <c r="T186"/>
      <c r="U186"/>
    </row>
    <row r="187" spans="1:21" ht="15" x14ac:dyDescent="0.25">
      <c r="A187" s="2"/>
      <c r="C187" s="2" t="s">
        <v>106</v>
      </c>
      <c r="D187" s="2" t="s">
        <v>1</v>
      </c>
      <c r="E187" s="38" t="s">
        <v>8</v>
      </c>
      <c r="F187" s="22">
        <v>2.5</v>
      </c>
      <c r="G187" s="39" t="s">
        <v>16</v>
      </c>
      <c r="H187" s="39" t="s">
        <v>16</v>
      </c>
      <c r="I187" s="39" t="s">
        <v>16</v>
      </c>
      <c r="J187" s="39" t="s">
        <v>16</v>
      </c>
      <c r="M187"/>
      <c r="N187"/>
      <c r="O187"/>
      <c r="P187"/>
      <c r="Q187"/>
      <c r="R187"/>
      <c r="S187"/>
      <c r="T187"/>
      <c r="U187"/>
    </row>
    <row r="188" spans="1:21" ht="15" x14ac:dyDescent="0.25">
      <c r="A188" s="2"/>
      <c r="E188" s="38"/>
      <c r="F188" s="22">
        <v>3</v>
      </c>
      <c r="G188" s="39" t="s">
        <v>16</v>
      </c>
      <c r="H188" s="39" t="s">
        <v>16</v>
      </c>
      <c r="I188" s="39" t="s">
        <v>16</v>
      </c>
      <c r="J188" s="39" t="s">
        <v>16</v>
      </c>
      <c r="M188"/>
      <c r="N188"/>
      <c r="O188"/>
      <c r="P188"/>
      <c r="Q188"/>
      <c r="R188"/>
      <c r="S188"/>
      <c r="T188"/>
      <c r="U188"/>
    </row>
    <row r="189" spans="1:21" ht="15" x14ac:dyDescent="0.25">
      <c r="A189" s="2"/>
      <c r="E189" s="38"/>
      <c r="F189" s="22">
        <v>4</v>
      </c>
      <c r="G189" s="39" t="s">
        <v>16</v>
      </c>
      <c r="H189" s="39" t="s">
        <v>16</v>
      </c>
      <c r="I189" s="39" t="s">
        <v>16</v>
      </c>
      <c r="J189" s="39" t="s">
        <v>16</v>
      </c>
      <c r="M189"/>
      <c r="N189"/>
      <c r="O189"/>
      <c r="P189"/>
      <c r="Q189"/>
      <c r="R189"/>
      <c r="S189"/>
      <c r="T189"/>
      <c r="U189"/>
    </row>
    <row r="190" spans="1:21" ht="15" x14ac:dyDescent="0.25">
      <c r="A190" s="2"/>
      <c r="E190" s="38"/>
      <c r="F190" s="22">
        <v>5</v>
      </c>
      <c r="G190" s="39">
        <v>4.3600000000000003</v>
      </c>
      <c r="H190" s="39">
        <v>10.62</v>
      </c>
      <c r="I190" s="39">
        <v>4.3600000000000003</v>
      </c>
      <c r="J190" s="39">
        <v>10.62</v>
      </c>
      <c r="M190"/>
      <c r="N190"/>
      <c r="O190"/>
      <c r="P190"/>
      <c r="Q190"/>
      <c r="R190"/>
      <c r="S190"/>
      <c r="T190"/>
      <c r="U190"/>
    </row>
    <row r="191" spans="1:21" ht="15" x14ac:dyDescent="0.25">
      <c r="A191" s="2"/>
      <c r="E191" s="38"/>
      <c r="F191" s="22">
        <v>7.5</v>
      </c>
      <c r="G191" s="39">
        <v>4.93</v>
      </c>
      <c r="H191" s="39">
        <v>13.3</v>
      </c>
      <c r="I191" s="39">
        <v>4.8899999999999997</v>
      </c>
      <c r="J191" s="39">
        <v>13.4</v>
      </c>
      <c r="M191"/>
      <c r="N191"/>
      <c r="O191"/>
      <c r="P191"/>
      <c r="Q191"/>
      <c r="R191"/>
      <c r="S191"/>
      <c r="T191"/>
      <c r="U191"/>
    </row>
    <row r="192" spans="1:21" ht="15" x14ac:dyDescent="0.25">
      <c r="A192" s="2"/>
      <c r="E192" s="38"/>
      <c r="F192" s="22">
        <v>10</v>
      </c>
      <c r="G192" s="39">
        <v>5.21</v>
      </c>
      <c r="H192" s="39">
        <v>14.89</v>
      </c>
      <c r="I192" s="39">
        <v>5.15</v>
      </c>
      <c r="J192" s="39">
        <v>14.99</v>
      </c>
      <c r="M192"/>
      <c r="N192"/>
      <c r="O192"/>
      <c r="P192"/>
      <c r="Q192"/>
      <c r="R192"/>
      <c r="S192"/>
      <c r="T192"/>
      <c r="U192"/>
    </row>
    <row r="193" spans="1:21" ht="15" x14ac:dyDescent="0.25">
      <c r="A193" s="1"/>
      <c r="E193" s="38"/>
      <c r="F193" s="22">
        <v>12.5</v>
      </c>
      <c r="G193" s="39">
        <v>5.28</v>
      </c>
      <c r="H193" s="39">
        <v>16.170000000000002</v>
      </c>
      <c r="I193" s="39">
        <v>5.22</v>
      </c>
      <c r="J193" s="39">
        <v>16.27</v>
      </c>
      <c r="M193"/>
      <c r="N193"/>
      <c r="O193"/>
      <c r="P193"/>
      <c r="Q193"/>
      <c r="R193"/>
      <c r="S193"/>
      <c r="T193"/>
      <c r="U193"/>
    </row>
    <row r="194" spans="1:21" ht="15" x14ac:dyDescent="0.25">
      <c r="A194" s="1"/>
      <c r="E194" s="38"/>
      <c r="F194" s="22">
        <v>15</v>
      </c>
      <c r="G194" s="39">
        <v>5.21</v>
      </c>
      <c r="H194" s="39">
        <v>17.059999999999999</v>
      </c>
      <c r="I194" s="39">
        <v>5.13</v>
      </c>
      <c r="J194" s="39">
        <v>17</v>
      </c>
      <c r="M194"/>
      <c r="N194"/>
      <c r="O194"/>
      <c r="P194"/>
      <c r="Q194"/>
      <c r="R194"/>
      <c r="S194"/>
      <c r="T194"/>
      <c r="U194"/>
    </row>
    <row r="195" spans="1:21" ht="15" x14ac:dyDescent="0.25">
      <c r="A195" s="1"/>
      <c r="E195" s="38"/>
      <c r="F195" s="22">
        <v>20</v>
      </c>
      <c r="G195" s="39">
        <v>4.6900000000000004</v>
      </c>
      <c r="H195" s="39">
        <v>18.03</v>
      </c>
      <c r="I195" s="39">
        <v>4.6900000000000004</v>
      </c>
      <c r="J195" s="39">
        <v>17.93</v>
      </c>
      <c r="M195"/>
      <c r="N195"/>
      <c r="O195"/>
      <c r="P195"/>
      <c r="Q195"/>
      <c r="R195"/>
      <c r="S195"/>
      <c r="T195"/>
      <c r="U195"/>
    </row>
    <row r="196" spans="1:21" ht="15" x14ac:dyDescent="0.25">
      <c r="A196" s="1"/>
      <c r="E196" s="38"/>
      <c r="F196" s="22">
        <v>25</v>
      </c>
      <c r="G196" s="39">
        <v>4.0199999999999996</v>
      </c>
      <c r="H196" s="39">
        <v>18.25</v>
      </c>
      <c r="I196" s="39">
        <v>4.0199999999999996</v>
      </c>
      <c r="J196" s="39">
        <v>18.100000000000001</v>
      </c>
      <c r="M196"/>
      <c r="N196"/>
      <c r="O196"/>
      <c r="P196"/>
      <c r="Q196"/>
      <c r="R196"/>
      <c r="S196"/>
      <c r="T196"/>
      <c r="U196"/>
    </row>
    <row r="197" spans="1:21" ht="15" x14ac:dyDescent="0.25">
      <c r="A197" s="1"/>
      <c r="E197" s="38" t="s">
        <v>9</v>
      </c>
      <c r="F197" s="22">
        <v>2.5</v>
      </c>
      <c r="G197" s="39" t="s">
        <v>16</v>
      </c>
      <c r="H197" s="39" t="s">
        <v>16</v>
      </c>
      <c r="I197" s="39" t="s">
        <v>16</v>
      </c>
      <c r="J197" s="39" t="s">
        <v>16</v>
      </c>
      <c r="M197"/>
      <c r="N197"/>
      <c r="O197"/>
      <c r="P197"/>
      <c r="Q197"/>
      <c r="R197"/>
      <c r="S197"/>
      <c r="T197"/>
      <c r="U197"/>
    </row>
    <row r="198" spans="1:21" ht="15" x14ac:dyDescent="0.25">
      <c r="A198" s="1"/>
      <c r="E198" s="38"/>
      <c r="F198" s="22">
        <v>3</v>
      </c>
      <c r="G198" s="39" t="s">
        <v>16</v>
      </c>
      <c r="H198" s="39" t="s">
        <v>16</v>
      </c>
      <c r="I198" s="39" t="s">
        <v>16</v>
      </c>
      <c r="J198" s="39" t="s">
        <v>16</v>
      </c>
      <c r="M198"/>
      <c r="N198"/>
      <c r="O198"/>
      <c r="P198"/>
      <c r="Q198"/>
      <c r="R198"/>
      <c r="S198"/>
      <c r="T198"/>
      <c r="U198"/>
    </row>
    <row r="199" spans="1:21" ht="15" x14ac:dyDescent="0.25">
      <c r="A199" s="1"/>
      <c r="E199" s="38"/>
      <c r="F199" s="22">
        <v>4</v>
      </c>
      <c r="G199" s="39" t="s">
        <v>16</v>
      </c>
      <c r="H199" s="39" t="s">
        <v>16</v>
      </c>
      <c r="I199" s="39" t="s">
        <v>16</v>
      </c>
      <c r="J199" s="39" t="s">
        <v>16</v>
      </c>
      <c r="M199"/>
      <c r="N199"/>
      <c r="O199"/>
      <c r="P199"/>
      <c r="Q199"/>
      <c r="R199"/>
      <c r="S199"/>
      <c r="T199"/>
      <c r="U199"/>
    </row>
    <row r="200" spans="1:21" ht="15" x14ac:dyDescent="0.25">
      <c r="A200" s="1"/>
      <c r="E200" s="38"/>
      <c r="F200" s="22">
        <v>5</v>
      </c>
      <c r="G200" s="39">
        <v>4.71</v>
      </c>
      <c r="H200" s="39">
        <v>12.34</v>
      </c>
      <c r="I200" s="39">
        <v>4.1900000000000004</v>
      </c>
      <c r="J200" s="39">
        <v>10.65</v>
      </c>
      <c r="M200"/>
      <c r="N200"/>
      <c r="O200"/>
      <c r="P200"/>
      <c r="Q200"/>
      <c r="R200"/>
      <c r="S200"/>
      <c r="T200"/>
      <c r="U200"/>
    </row>
    <row r="201" spans="1:21" ht="15" x14ac:dyDescent="0.25">
      <c r="A201" s="1"/>
      <c r="E201" s="38"/>
      <c r="F201" s="22">
        <v>7.5</v>
      </c>
      <c r="G201" s="39">
        <v>5.46</v>
      </c>
      <c r="H201" s="39">
        <v>14.15</v>
      </c>
      <c r="I201" s="39">
        <v>4.55</v>
      </c>
      <c r="J201" s="39">
        <v>12.72</v>
      </c>
      <c r="M201"/>
      <c r="N201"/>
      <c r="O201"/>
      <c r="P201"/>
      <c r="Q201"/>
      <c r="R201"/>
      <c r="S201"/>
      <c r="T201"/>
      <c r="U201"/>
    </row>
    <row r="202" spans="1:21" ht="15" x14ac:dyDescent="0.25">
      <c r="A202" s="1"/>
      <c r="E202" s="38"/>
      <c r="F202" s="22">
        <v>10</v>
      </c>
      <c r="G202" s="39">
        <v>6.2</v>
      </c>
      <c r="H202" s="39">
        <v>15.59</v>
      </c>
      <c r="I202" s="39">
        <v>4.57</v>
      </c>
      <c r="J202" s="39">
        <v>13.75</v>
      </c>
      <c r="M202"/>
      <c r="N202"/>
      <c r="O202"/>
      <c r="P202"/>
      <c r="Q202"/>
      <c r="R202"/>
      <c r="S202"/>
      <c r="T202"/>
      <c r="U202"/>
    </row>
    <row r="203" spans="1:21" ht="15" x14ac:dyDescent="0.25">
      <c r="A203" s="1"/>
      <c r="E203" s="38"/>
      <c r="F203" s="22">
        <v>12.5</v>
      </c>
      <c r="G203" s="39">
        <v>6.95</v>
      </c>
      <c r="H203" s="39">
        <v>16.61</v>
      </c>
      <c r="I203" s="39">
        <v>4.0599999999999996</v>
      </c>
      <c r="J203" s="39">
        <v>14.19</v>
      </c>
      <c r="M203"/>
      <c r="N203"/>
      <c r="O203"/>
      <c r="P203"/>
      <c r="Q203"/>
      <c r="R203"/>
      <c r="S203"/>
      <c r="T203"/>
      <c r="U203"/>
    </row>
    <row r="204" spans="1:21" ht="15" x14ac:dyDescent="0.25">
      <c r="A204" s="1"/>
      <c r="E204" s="38"/>
      <c r="F204" s="22">
        <v>15</v>
      </c>
      <c r="G204" s="39">
        <v>8.07</v>
      </c>
      <c r="H204" s="39">
        <v>16.3</v>
      </c>
      <c r="I204" s="39">
        <v>2.72</v>
      </c>
      <c r="J204" s="39">
        <v>13.41</v>
      </c>
      <c r="M204"/>
      <c r="N204"/>
      <c r="O204"/>
      <c r="P204"/>
      <c r="Q204"/>
      <c r="R204"/>
      <c r="S204"/>
      <c r="T204"/>
      <c r="U204"/>
    </row>
    <row r="205" spans="1:21" ht="15" x14ac:dyDescent="0.25">
      <c r="A205" s="1"/>
      <c r="E205" s="38" t="s">
        <v>10</v>
      </c>
      <c r="F205" s="22">
        <v>2.5</v>
      </c>
      <c r="G205" s="39" t="s">
        <v>16</v>
      </c>
      <c r="H205" s="39" t="s">
        <v>16</v>
      </c>
      <c r="I205" s="39" t="s">
        <v>16</v>
      </c>
      <c r="J205" s="39" t="s">
        <v>16</v>
      </c>
      <c r="M205"/>
      <c r="N205"/>
      <c r="O205"/>
      <c r="P205"/>
      <c r="Q205"/>
      <c r="R205"/>
      <c r="S205"/>
      <c r="T205"/>
      <c r="U205"/>
    </row>
    <row r="206" spans="1:21" ht="15" x14ac:dyDescent="0.25">
      <c r="A206" s="1"/>
      <c r="E206" s="38"/>
      <c r="F206" s="22">
        <v>3</v>
      </c>
      <c r="G206" s="39" t="s">
        <v>16</v>
      </c>
      <c r="H206" s="39" t="s">
        <v>16</v>
      </c>
      <c r="I206" s="39" t="s">
        <v>16</v>
      </c>
      <c r="J206" s="39" t="s">
        <v>16</v>
      </c>
      <c r="M206"/>
      <c r="N206"/>
      <c r="O206"/>
      <c r="P206"/>
      <c r="Q206"/>
      <c r="R206"/>
      <c r="S206"/>
      <c r="T206"/>
      <c r="U206"/>
    </row>
    <row r="207" spans="1:21" ht="15" x14ac:dyDescent="0.25">
      <c r="A207" s="1"/>
      <c r="E207" s="38"/>
      <c r="F207" s="22">
        <v>4</v>
      </c>
      <c r="G207" s="39">
        <v>5.51</v>
      </c>
      <c r="H207" s="39">
        <v>13.74</v>
      </c>
      <c r="I207" s="39">
        <v>3.67</v>
      </c>
      <c r="J207" s="39">
        <v>9.42</v>
      </c>
      <c r="M207"/>
      <c r="N207"/>
      <c r="O207"/>
      <c r="P207"/>
      <c r="Q207"/>
      <c r="R207"/>
      <c r="S207"/>
      <c r="T207"/>
      <c r="U207"/>
    </row>
    <row r="208" spans="1:21" ht="15" x14ac:dyDescent="0.25">
      <c r="A208" s="1"/>
      <c r="E208" s="38"/>
      <c r="F208" s="22">
        <v>5</v>
      </c>
      <c r="G208" s="39">
        <v>6.09</v>
      </c>
      <c r="H208" s="39">
        <v>15.45</v>
      </c>
      <c r="I208" s="39">
        <v>3.85</v>
      </c>
      <c r="J208" s="39">
        <v>10.220000000000001</v>
      </c>
      <c r="M208"/>
      <c r="N208"/>
      <c r="O208"/>
      <c r="P208"/>
      <c r="Q208"/>
      <c r="R208"/>
      <c r="S208"/>
      <c r="T208"/>
      <c r="U208"/>
    </row>
    <row r="209" spans="1:21" ht="15" x14ac:dyDescent="0.25">
      <c r="A209" s="1"/>
      <c r="E209" s="38"/>
      <c r="F209" s="22">
        <v>7.5</v>
      </c>
      <c r="G209" s="39">
        <v>7.72</v>
      </c>
      <c r="H209" s="39">
        <v>17.61</v>
      </c>
      <c r="I209" s="39">
        <v>3.72</v>
      </c>
      <c r="J209" s="39">
        <v>11.28</v>
      </c>
      <c r="M209"/>
      <c r="N209"/>
      <c r="O209"/>
      <c r="P209"/>
      <c r="Q209"/>
      <c r="R209"/>
      <c r="S209"/>
      <c r="T209"/>
      <c r="U209"/>
    </row>
    <row r="210" spans="1:21" ht="15" x14ac:dyDescent="0.25">
      <c r="A210" s="1"/>
      <c r="E210" s="38"/>
      <c r="F210" s="22">
        <v>10</v>
      </c>
      <c r="G210" s="39">
        <v>9.99</v>
      </c>
      <c r="H210" s="39">
        <v>17.22</v>
      </c>
      <c r="I210" s="39">
        <v>1.78</v>
      </c>
      <c r="J210" s="39">
        <v>10.36</v>
      </c>
      <c r="M210"/>
      <c r="N210"/>
      <c r="O210"/>
      <c r="P210"/>
      <c r="Q210"/>
      <c r="R210"/>
      <c r="S210"/>
      <c r="T210"/>
      <c r="U210"/>
    </row>
    <row r="211" spans="1:21" ht="15" x14ac:dyDescent="0.25">
      <c r="A211" s="1"/>
      <c r="E211" s="38" t="s">
        <v>11</v>
      </c>
      <c r="F211" s="22">
        <v>2.5</v>
      </c>
      <c r="G211" s="39" t="s">
        <v>16</v>
      </c>
      <c r="H211" s="39" t="s">
        <v>16</v>
      </c>
      <c r="I211" s="39" t="s">
        <v>16</v>
      </c>
      <c r="J211" s="39" t="s">
        <v>16</v>
      </c>
      <c r="M211"/>
      <c r="N211"/>
      <c r="O211"/>
      <c r="P211"/>
      <c r="Q211"/>
      <c r="R211"/>
      <c r="S211"/>
      <c r="T211"/>
      <c r="U211"/>
    </row>
    <row r="212" spans="1:21" ht="15" x14ac:dyDescent="0.25">
      <c r="A212" s="1"/>
      <c r="E212" s="38"/>
      <c r="F212" s="22">
        <v>3</v>
      </c>
      <c r="G212" s="39">
        <v>6.4</v>
      </c>
      <c r="H212" s="39">
        <v>15.71</v>
      </c>
      <c r="I212" s="39">
        <v>3.06</v>
      </c>
      <c r="J212" s="39">
        <v>8.23</v>
      </c>
      <c r="M212"/>
      <c r="N212"/>
      <c r="O212"/>
      <c r="P212"/>
      <c r="Q212"/>
      <c r="R212"/>
      <c r="S212"/>
      <c r="T212"/>
      <c r="U212"/>
    </row>
    <row r="213" spans="1:21" ht="15" x14ac:dyDescent="0.25">
      <c r="A213" s="1"/>
      <c r="E213" s="38"/>
      <c r="F213" s="22">
        <v>4</v>
      </c>
      <c r="G213" s="39">
        <v>7.49</v>
      </c>
      <c r="H213" s="39">
        <v>18.2</v>
      </c>
      <c r="I213" s="39">
        <v>3.05</v>
      </c>
      <c r="J213" s="39">
        <v>8.81</v>
      </c>
      <c r="M213"/>
      <c r="N213"/>
      <c r="O213"/>
      <c r="P213"/>
      <c r="Q213"/>
      <c r="R213"/>
      <c r="S213"/>
      <c r="T213"/>
      <c r="U213"/>
    </row>
    <row r="214" spans="1:21" ht="15" x14ac:dyDescent="0.25">
      <c r="A214" s="1"/>
      <c r="E214" s="38"/>
      <c r="F214" s="22">
        <v>5</v>
      </c>
      <c r="G214" s="39">
        <v>8.5399999999999991</v>
      </c>
      <c r="H214" s="39">
        <v>19.670000000000002</v>
      </c>
      <c r="I214" s="39">
        <v>2.94</v>
      </c>
      <c r="J214" s="39">
        <v>9.09</v>
      </c>
      <c r="M214"/>
      <c r="N214"/>
      <c r="O214"/>
      <c r="P214"/>
      <c r="Q214"/>
      <c r="R214"/>
      <c r="S214"/>
      <c r="T214"/>
      <c r="U214"/>
    </row>
    <row r="215" spans="1:21" ht="15" x14ac:dyDescent="0.25">
      <c r="A215" s="1"/>
      <c r="E215" s="38" t="s">
        <v>12</v>
      </c>
      <c r="F215" s="22">
        <v>2.5</v>
      </c>
      <c r="G215" s="39">
        <v>7.69</v>
      </c>
      <c r="H215" s="39">
        <v>18.23</v>
      </c>
      <c r="I215" s="39">
        <v>2.5299999999999998</v>
      </c>
      <c r="J215" s="39">
        <v>7.38</v>
      </c>
      <c r="M215"/>
      <c r="N215"/>
      <c r="O215"/>
      <c r="P215"/>
      <c r="Q215"/>
      <c r="R215"/>
      <c r="S215"/>
      <c r="T215"/>
      <c r="U215"/>
    </row>
    <row r="216" spans="1:21" ht="15" x14ac:dyDescent="0.25">
      <c r="A216" s="1"/>
      <c r="E216" s="38"/>
      <c r="F216" s="22">
        <v>3</v>
      </c>
      <c r="G216" s="39">
        <v>8.7799999999999994</v>
      </c>
      <c r="H216" s="39">
        <v>19</v>
      </c>
      <c r="I216" s="39">
        <v>2.29</v>
      </c>
      <c r="J216" s="39">
        <v>7.3</v>
      </c>
      <c r="M216"/>
      <c r="N216"/>
      <c r="O216"/>
      <c r="P216"/>
      <c r="Q216"/>
      <c r="R216"/>
      <c r="S216"/>
      <c r="T216"/>
      <c r="U216"/>
    </row>
    <row r="217" spans="1:21" ht="15" x14ac:dyDescent="0.25">
      <c r="A217" s="1"/>
      <c r="E217" s="38"/>
      <c r="F217" s="22">
        <v>4</v>
      </c>
      <c r="G217" s="39">
        <v>11.17</v>
      </c>
      <c r="H217" s="39">
        <v>19.489999999999998</v>
      </c>
      <c r="I217" s="39">
        <v>1.32</v>
      </c>
      <c r="J217" s="39">
        <v>6.56</v>
      </c>
      <c r="M217"/>
      <c r="N217"/>
      <c r="O217"/>
      <c r="P217"/>
      <c r="Q217"/>
      <c r="R217"/>
      <c r="S217"/>
      <c r="T217"/>
      <c r="U217"/>
    </row>
    <row r="218" spans="1:21" ht="15" x14ac:dyDescent="0.25">
      <c r="A218" s="1"/>
      <c r="E218" s="38" t="s">
        <v>13</v>
      </c>
      <c r="F218" s="22">
        <v>2.5</v>
      </c>
      <c r="G218" s="39">
        <v>10.84</v>
      </c>
      <c r="H218" s="39">
        <v>27.83</v>
      </c>
      <c r="I218" s="39">
        <v>1.73</v>
      </c>
      <c r="J218" s="39">
        <v>5.51</v>
      </c>
      <c r="M218"/>
      <c r="N218"/>
      <c r="O218"/>
      <c r="P218"/>
      <c r="Q218"/>
      <c r="R218"/>
      <c r="S218"/>
      <c r="T218"/>
      <c r="U218"/>
    </row>
    <row r="219" spans="1:21" ht="15" x14ac:dyDescent="0.25">
      <c r="A219" s="1"/>
      <c r="D219" s="2" t="s">
        <v>0</v>
      </c>
      <c r="E219" s="38" t="s">
        <v>8</v>
      </c>
      <c r="F219" s="22">
        <v>2.5</v>
      </c>
      <c r="G219" s="39">
        <v>4.08</v>
      </c>
      <c r="H219" s="39">
        <v>9.59</v>
      </c>
      <c r="I219" s="39">
        <v>4.08</v>
      </c>
      <c r="J219" s="39">
        <v>10.050000000000001</v>
      </c>
      <c r="M219"/>
      <c r="N219"/>
      <c r="O219"/>
      <c r="P219"/>
      <c r="Q219"/>
      <c r="R219"/>
      <c r="S219"/>
      <c r="T219"/>
      <c r="U219"/>
    </row>
    <row r="220" spans="1:21" ht="15" x14ac:dyDescent="0.25">
      <c r="A220" s="1"/>
      <c r="E220" s="38"/>
      <c r="F220" s="22">
        <v>3</v>
      </c>
      <c r="G220" s="39">
        <v>4.41</v>
      </c>
      <c r="H220" s="39">
        <v>10.86</v>
      </c>
      <c r="I220" s="39">
        <v>4.41</v>
      </c>
      <c r="J220" s="39">
        <v>10.83</v>
      </c>
      <c r="M220"/>
      <c r="N220"/>
      <c r="O220"/>
      <c r="P220"/>
      <c r="Q220"/>
      <c r="R220"/>
      <c r="S220"/>
      <c r="T220"/>
      <c r="U220"/>
    </row>
    <row r="221" spans="1:21" ht="15" x14ac:dyDescent="0.25">
      <c r="A221" s="1"/>
      <c r="E221" s="38"/>
      <c r="F221" s="22">
        <v>4</v>
      </c>
      <c r="G221" s="39">
        <v>4.84</v>
      </c>
      <c r="H221" s="39">
        <v>12.68</v>
      </c>
      <c r="I221" s="39">
        <v>4.87</v>
      </c>
      <c r="J221" s="39">
        <v>12.52</v>
      </c>
      <c r="M221"/>
      <c r="N221"/>
      <c r="O221"/>
      <c r="P221"/>
      <c r="Q221"/>
      <c r="R221"/>
      <c r="S221"/>
      <c r="T221"/>
      <c r="U221"/>
    </row>
    <row r="222" spans="1:21" ht="15" x14ac:dyDescent="0.25">
      <c r="A222" s="1"/>
      <c r="E222" s="38"/>
      <c r="F222" s="22">
        <v>5</v>
      </c>
      <c r="G222" s="39">
        <v>5.26</v>
      </c>
      <c r="H222" s="39">
        <v>13.82</v>
      </c>
      <c r="I222" s="39">
        <v>5.3</v>
      </c>
      <c r="J222" s="39">
        <v>13.92</v>
      </c>
      <c r="M222"/>
      <c r="N222"/>
      <c r="O222"/>
      <c r="P222"/>
      <c r="Q222"/>
      <c r="R222"/>
      <c r="S222"/>
      <c r="T222"/>
      <c r="U222"/>
    </row>
    <row r="223" spans="1:21" ht="15" x14ac:dyDescent="0.25">
      <c r="A223" s="1"/>
      <c r="E223" s="38"/>
      <c r="F223" s="22">
        <v>7.5</v>
      </c>
      <c r="G223" s="39">
        <v>5.58</v>
      </c>
      <c r="H223" s="39">
        <v>16.79</v>
      </c>
      <c r="I223" s="39">
        <v>5.58</v>
      </c>
      <c r="J223" s="39">
        <v>16.89</v>
      </c>
      <c r="M223"/>
      <c r="N223"/>
      <c r="O223"/>
      <c r="P223"/>
      <c r="Q223"/>
      <c r="R223"/>
      <c r="S223"/>
      <c r="T223"/>
      <c r="U223"/>
    </row>
    <row r="224" spans="1:21" ht="15" x14ac:dyDescent="0.25">
      <c r="A224" s="1"/>
      <c r="E224" s="38"/>
      <c r="F224" s="22">
        <v>10</v>
      </c>
      <c r="G224" s="39">
        <v>5.54</v>
      </c>
      <c r="H224" s="39">
        <v>17.989999999999998</v>
      </c>
      <c r="I224" s="39">
        <v>5.54</v>
      </c>
      <c r="J224" s="39">
        <v>18.25</v>
      </c>
      <c r="M224"/>
      <c r="N224"/>
      <c r="O224"/>
      <c r="P224"/>
      <c r="Q224"/>
      <c r="R224"/>
      <c r="S224"/>
      <c r="T224"/>
      <c r="U224"/>
    </row>
    <row r="225" spans="1:21" ht="15" x14ac:dyDescent="0.25">
      <c r="A225" s="1"/>
      <c r="E225" s="38" t="s">
        <v>9</v>
      </c>
      <c r="F225" s="22">
        <v>2.5</v>
      </c>
      <c r="G225" s="39">
        <v>4.03</v>
      </c>
      <c r="H225" s="39">
        <v>10.15</v>
      </c>
      <c r="I225" s="39">
        <v>4.0599999999999996</v>
      </c>
      <c r="J225" s="39">
        <v>9.6300000000000008</v>
      </c>
      <c r="M225"/>
      <c r="N225"/>
      <c r="O225"/>
      <c r="P225"/>
      <c r="Q225"/>
      <c r="R225"/>
      <c r="S225"/>
      <c r="T225"/>
      <c r="U225"/>
    </row>
    <row r="226" spans="1:21" ht="15" x14ac:dyDescent="0.25">
      <c r="A226" s="1"/>
      <c r="E226" s="38"/>
      <c r="F226" s="22">
        <v>3</v>
      </c>
      <c r="G226" s="39">
        <v>4.3600000000000003</v>
      </c>
      <c r="H226" s="39">
        <v>11.22</v>
      </c>
      <c r="I226" s="39">
        <v>4.29</v>
      </c>
      <c r="J226" s="39">
        <v>10.8</v>
      </c>
      <c r="M226"/>
      <c r="N226"/>
      <c r="O226"/>
      <c r="P226"/>
      <c r="Q226"/>
      <c r="R226"/>
      <c r="S226"/>
      <c r="T226"/>
      <c r="U226"/>
    </row>
    <row r="227" spans="1:21" ht="15" x14ac:dyDescent="0.25">
      <c r="A227" s="1"/>
      <c r="E227" s="38"/>
      <c r="F227" s="22">
        <v>4</v>
      </c>
      <c r="G227" s="39">
        <v>4.79</v>
      </c>
      <c r="H227" s="39">
        <v>12.6</v>
      </c>
      <c r="I227" s="39">
        <v>4.83</v>
      </c>
      <c r="J227" s="39">
        <v>12.7</v>
      </c>
      <c r="M227"/>
      <c r="N227"/>
      <c r="O227"/>
      <c r="P227"/>
      <c r="Q227"/>
      <c r="R227"/>
      <c r="S227"/>
      <c r="T227"/>
      <c r="U227"/>
    </row>
    <row r="228" spans="1:21" ht="15" x14ac:dyDescent="0.25">
      <c r="A228" s="1"/>
      <c r="E228" s="38"/>
      <c r="F228" s="22">
        <v>5</v>
      </c>
      <c r="G228" s="39">
        <v>5.21</v>
      </c>
      <c r="H228" s="39">
        <v>13.86</v>
      </c>
      <c r="I228" s="39">
        <v>5.09</v>
      </c>
      <c r="J228" s="39">
        <v>14.1</v>
      </c>
      <c r="M228"/>
      <c r="N228"/>
      <c r="O228"/>
      <c r="P228"/>
      <c r="Q228"/>
      <c r="R228"/>
      <c r="S228"/>
      <c r="T228"/>
      <c r="U228"/>
    </row>
    <row r="229" spans="1:21" ht="15" x14ac:dyDescent="0.25">
      <c r="A229" s="1"/>
      <c r="E229" s="38"/>
      <c r="F229" s="22">
        <v>7.5</v>
      </c>
      <c r="G229" s="39">
        <v>5.6</v>
      </c>
      <c r="H229" s="39">
        <v>16.13</v>
      </c>
      <c r="I229" s="39">
        <v>5.55</v>
      </c>
      <c r="J229" s="39">
        <v>16.52</v>
      </c>
      <c r="M229"/>
      <c r="N229"/>
      <c r="O229"/>
      <c r="P229"/>
      <c r="Q229"/>
      <c r="R229"/>
      <c r="S229"/>
      <c r="T229"/>
      <c r="U229"/>
    </row>
    <row r="230" spans="1:21" ht="15" x14ac:dyDescent="0.25">
      <c r="A230" s="1"/>
      <c r="E230" s="38"/>
      <c r="F230" s="22">
        <v>10</v>
      </c>
      <c r="G230" s="39">
        <v>5.71</v>
      </c>
      <c r="H230" s="39">
        <v>18.37</v>
      </c>
      <c r="I230" s="39">
        <v>5.27</v>
      </c>
      <c r="J230" s="39">
        <v>17.989999999999998</v>
      </c>
      <c r="M230"/>
      <c r="N230"/>
      <c r="O230"/>
      <c r="P230"/>
      <c r="Q230"/>
      <c r="R230"/>
      <c r="S230"/>
      <c r="T230"/>
      <c r="U230"/>
    </row>
    <row r="231" spans="1:21" ht="15" x14ac:dyDescent="0.25">
      <c r="A231" s="1"/>
      <c r="E231" s="38" t="s">
        <v>10</v>
      </c>
      <c r="F231" s="22">
        <v>2.5</v>
      </c>
      <c r="G231" s="39">
        <v>4.41</v>
      </c>
      <c r="H231" s="39">
        <v>11.76</v>
      </c>
      <c r="I231" s="39">
        <v>3.9</v>
      </c>
      <c r="J231" s="39">
        <v>9.68</v>
      </c>
      <c r="M231"/>
      <c r="N231"/>
      <c r="O231"/>
      <c r="P231"/>
      <c r="Q231"/>
      <c r="R231"/>
      <c r="S231"/>
      <c r="T231"/>
      <c r="U231"/>
    </row>
    <row r="232" spans="1:21" ht="15" x14ac:dyDescent="0.25">
      <c r="A232" s="1"/>
      <c r="E232" s="38"/>
      <c r="F232" s="22">
        <v>3</v>
      </c>
      <c r="G232" s="39">
        <v>4.62</v>
      </c>
      <c r="H232" s="39">
        <v>12.43</v>
      </c>
      <c r="I232" s="39">
        <v>4.18</v>
      </c>
      <c r="J232" s="39">
        <v>10.49</v>
      </c>
      <c r="M232"/>
      <c r="N232"/>
      <c r="O232"/>
      <c r="P232"/>
      <c r="Q232"/>
      <c r="R232"/>
      <c r="S232"/>
      <c r="T232"/>
      <c r="U232"/>
    </row>
    <row r="233" spans="1:21" ht="15" x14ac:dyDescent="0.25">
      <c r="A233" s="1"/>
      <c r="E233" s="38"/>
      <c r="F233" s="22">
        <v>4</v>
      </c>
      <c r="G233" s="39">
        <v>4.83</v>
      </c>
      <c r="H233" s="39">
        <v>13.6</v>
      </c>
      <c r="I233" s="39">
        <v>4.6399999999999997</v>
      </c>
      <c r="J233" s="39">
        <v>11.93</v>
      </c>
      <c r="M233"/>
      <c r="N233"/>
      <c r="O233"/>
      <c r="P233"/>
      <c r="Q233"/>
      <c r="R233"/>
      <c r="S233"/>
      <c r="T233"/>
      <c r="U233"/>
    </row>
    <row r="234" spans="1:21" ht="15" x14ac:dyDescent="0.25">
      <c r="A234" s="1"/>
      <c r="E234" s="38"/>
      <c r="F234" s="22">
        <v>5</v>
      </c>
      <c r="G234" s="39">
        <v>5.0999999999999996</v>
      </c>
      <c r="H234" s="39">
        <v>14.93</v>
      </c>
      <c r="I234" s="39">
        <v>4.87</v>
      </c>
      <c r="J234" s="39">
        <v>13.08</v>
      </c>
      <c r="M234"/>
      <c r="N234"/>
      <c r="O234"/>
      <c r="P234"/>
      <c r="Q234"/>
      <c r="R234"/>
      <c r="S234"/>
      <c r="T234"/>
      <c r="U234"/>
    </row>
    <row r="235" spans="1:21" ht="15" x14ac:dyDescent="0.25">
      <c r="A235" s="1"/>
      <c r="E235" s="38"/>
      <c r="F235" s="22">
        <v>7.5</v>
      </c>
      <c r="G235" s="39">
        <v>5.71</v>
      </c>
      <c r="H235" s="39">
        <v>16.100000000000001</v>
      </c>
      <c r="I235" s="39">
        <v>5.07</v>
      </c>
      <c r="J235" s="39">
        <v>15.35</v>
      </c>
      <c r="M235"/>
      <c r="N235"/>
      <c r="O235"/>
      <c r="P235"/>
      <c r="Q235"/>
      <c r="R235"/>
      <c r="S235"/>
      <c r="T235"/>
      <c r="U235"/>
    </row>
    <row r="236" spans="1:21" ht="15" x14ac:dyDescent="0.25">
      <c r="A236" s="1"/>
      <c r="E236" s="38"/>
      <c r="F236" s="22">
        <v>10</v>
      </c>
      <c r="G236" s="39">
        <v>3.99</v>
      </c>
      <c r="H236" s="39">
        <v>17.03</v>
      </c>
      <c r="I236" s="39">
        <v>5.83</v>
      </c>
      <c r="J236" s="39">
        <v>16.25</v>
      </c>
      <c r="M236"/>
      <c r="N236"/>
      <c r="O236"/>
      <c r="P236"/>
      <c r="Q236"/>
      <c r="R236"/>
      <c r="S236"/>
      <c r="T236"/>
      <c r="U236"/>
    </row>
    <row r="237" spans="1:21" ht="15" x14ac:dyDescent="0.25">
      <c r="A237" s="1"/>
      <c r="E237" s="38" t="s">
        <v>11</v>
      </c>
      <c r="F237" s="22">
        <v>2.5</v>
      </c>
      <c r="G237" s="39">
        <v>1.02</v>
      </c>
      <c r="H237" s="39">
        <v>4.93</v>
      </c>
      <c r="I237" s="39">
        <v>13.71</v>
      </c>
      <c r="J237" s="39">
        <v>3.84</v>
      </c>
      <c r="M237"/>
      <c r="N237"/>
      <c r="O237"/>
      <c r="P237"/>
      <c r="Q237"/>
      <c r="R237"/>
      <c r="S237"/>
      <c r="T237"/>
      <c r="U237"/>
    </row>
    <row r="238" spans="1:21" ht="15" x14ac:dyDescent="0.25">
      <c r="A238" s="1"/>
      <c r="E238" s="38"/>
      <c r="F238" s="22">
        <v>3</v>
      </c>
      <c r="G238" s="39">
        <v>1.01</v>
      </c>
      <c r="H238" s="39">
        <v>5.1100000000000003</v>
      </c>
      <c r="I238" s="39">
        <v>14.64</v>
      </c>
      <c r="J238" s="39">
        <v>4.05</v>
      </c>
      <c r="M238"/>
      <c r="N238"/>
      <c r="O238"/>
      <c r="P238"/>
      <c r="Q238"/>
      <c r="R238"/>
      <c r="S238"/>
      <c r="T238"/>
      <c r="U238"/>
    </row>
    <row r="239" spans="1:21" ht="15" x14ac:dyDescent="0.25">
      <c r="A239" s="1"/>
      <c r="E239" s="38"/>
      <c r="F239" s="22">
        <v>4</v>
      </c>
      <c r="G239" s="39">
        <v>1</v>
      </c>
      <c r="H239" s="39">
        <v>5.46</v>
      </c>
      <c r="I239" s="39">
        <v>15.98</v>
      </c>
      <c r="J239" s="39">
        <v>4.3499999999999996</v>
      </c>
      <c r="M239"/>
      <c r="N239"/>
      <c r="O239"/>
      <c r="P239"/>
      <c r="Q239"/>
      <c r="R239"/>
      <c r="S239"/>
      <c r="T239"/>
      <c r="U239"/>
    </row>
    <row r="240" spans="1:21" ht="15" x14ac:dyDescent="0.25">
      <c r="A240" s="1"/>
      <c r="E240" s="38"/>
      <c r="F240" s="22">
        <v>5</v>
      </c>
      <c r="G240" s="39">
        <v>1</v>
      </c>
      <c r="H240" s="39">
        <v>5.55</v>
      </c>
      <c r="I240" s="39">
        <v>16.899999999999999</v>
      </c>
      <c r="J240" s="39">
        <v>4.5199999999999996</v>
      </c>
      <c r="M240"/>
      <c r="N240"/>
      <c r="O240"/>
      <c r="P240"/>
      <c r="Q240"/>
      <c r="R240"/>
      <c r="S240"/>
      <c r="T240"/>
      <c r="U240"/>
    </row>
    <row r="241" spans="1:21" ht="15" x14ac:dyDescent="0.25">
      <c r="A241" s="1"/>
      <c r="E241" s="38"/>
      <c r="F241" s="22">
        <v>7.5</v>
      </c>
      <c r="G241" s="39">
        <v>1</v>
      </c>
      <c r="H241" s="39">
        <v>4.9800000000000004</v>
      </c>
      <c r="I241" s="39">
        <v>18.04</v>
      </c>
      <c r="J241" s="39">
        <v>4.5999999999999996</v>
      </c>
      <c r="M241"/>
      <c r="N241"/>
      <c r="O241"/>
      <c r="P241"/>
      <c r="Q241"/>
      <c r="R241"/>
      <c r="S241"/>
      <c r="T241"/>
      <c r="U241"/>
    </row>
    <row r="242" spans="1:21" ht="15" x14ac:dyDescent="0.25">
      <c r="A242" s="1"/>
      <c r="E242" s="38" t="s">
        <v>12</v>
      </c>
      <c r="F242" s="22">
        <v>2.5</v>
      </c>
      <c r="G242" s="39">
        <v>5.74</v>
      </c>
      <c r="H242" s="39">
        <v>15.38</v>
      </c>
      <c r="I242" s="39">
        <v>3.49</v>
      </c>
      <c r="J242" s="39">
        <v>8.11</v>
      </c>
      <c r="M242"/>
      <c r="N242"/>
      <c r="O242"/>
      <c r="P242"/>
      <c r="Q242"/>
      <c r="R242"/>
      <c r="S242"/>
      <c r="T242"/>
      <c r="U242"/>
    </row>
    <row r="243" spans="1:21" ht="15" x14ac:dyDescent="0.25">
      <c r="A243" s="1"/>
      <c r="E243" s="38"/>
      <c r="F243" s="22">
        <v>3</v>
      </c>
      <c r="G243" s="39">
        <v>5.87</v>
      </c>
      <c r="H243" s="39">
        <v>16.21</v>
      </c>
      <c r="I243" s="39">
        <v>3.64</v>
      </c>
      <c r="J243" s="39">
        <v>8.65</v>
      </c>
      <c r="M243"/>
      <c r="N243"/>
      <c r="O243"/>
      <c r="P243"/>
      <c r="Q243"/>
      <c r="R243"/>
      <c r="S243"/>
      <c r="T243"/>
      <c r="U243"/>
    </row>
    <row r="244" spans="1:21" ht="15" x14ac:dyDescent="0.25">
      <c r="A244" s="1"/>
      <c r="E244" s="38"/>
      <c r="F244" s="22">
        <v>4</v>
      </c>
      <c r="G244" s="39">
        <v>6.13</v>
      </c>
      <c r="H244" s="39">
        <v>17.52</v>
      </c>
      <c r="I244" s="39">
        <v>3.81</v>
      </c>
      <c r="J244" s="39">
        <v>9.93</v>
      </c>
      <c r="M244"/>
      <c r="N244"/>
      <c r="O244"/>
      <c r="P244"/>
      <c r="Q244"/>
      <c r="R244"/>
      <c r="S244"/>
      <c r="T244"/>
      <c r="U244"/>
    </row>
    <row r="245" spans="1:21" ht="15" x14ac:dyDescent="0.25">
      <c r="A245" s="1"/>
      <c r="E245" s="38"/>
      <c r="F245" s="22">
        <v>5</v>
      </c>
      <c r="G245" s="39">
        <v>6.16</v>
      </c>
      <c r="H245" s="39">
        <v>18.62</v>
      </c>
      <c r="I245" s="39">
        <v>3.84</v>
      </c>
      <c r="J245" s="39">
        <v>10.66</v>
      </c>
      <c r="M245"/>
      <c r="N245"/>
      <c r="O245"/>
      <c r="P245"/>
      <c r="Q245"/>
      <c r="R245"/>
      <c r="S245"/>
      <c r="T245"/>
      <c r="U245"/>
    </row>
    <row r="246" spans="1:21" ht="15" x14ac:dyDescent="0.25">
      <c r="A246" s="1"/>
      <c r="E246" s="38" t="s">
        <v>13</v>
      </c>
      <c r="F246" s="22">
        <v>2.5</v>
      </c>
      <c r="G246" s="39">
        <v>6.42</v>
      </c>
      <c r="H246" s="39">
        <v>17.54</v>
      </c>
      <c r="I246" s="39">
        <v>2.2999999999999998</v>
      </c>
      <c r="J246" s="39">
        <v>6.63</v>
      </c>
      <c r="M246"/>
      <c r="N246"/>
      <c r="O246"/>
      <c r="P246"/>
      <c r="Q246"/>
      <c r="R246"/>
      <c r="S246"/>
      <c r="T246"/>
      <c r="U246"/>
    </row>
    <row r="247" spans="1:21" ht="15" x14ac:dyDescent="0.25">
      <c r="A247" s="1"/>
      <c r="E247" s="38"/>
      <c r="F247" s="22">
        <v>3</v>
      </c>
      <c r="G247" s="39">
        <v>6.87</v>
      </c>
      <c r="H247" s="39">
        <v>19.14</v>
      </c>
      <c r="I247" s="39">
        <v>1.83</v>
      </c>
      <c r="J247" s="39">
        <v>6.82</v>
      </c>
      <c r="M247"/>
      <c r="N247"/>
      <c r="O247"/>
      <c r="P247"/>
      <c r="Q247"/>
      <c r="R247"/>
      <c r="S247"/>
      <c r="T247"/>
      <c r="U247"/>
    </row>
    <row r="248" spans="1:21" ht="15" x14ac:dyDescent="0.25">
      <c r="A248" s="1"/>
      <c r="C248" s="2" t="s">
        <v>119</v>
      </c>
      <c r="D248" s="2" t="s">
        <v>1</v>
      </c>
      <c r="E248" s="38" t="s">
        <v>8</v>
      </c>
      <c r="F248" s="22">
        <v>2.5</v>
      </c>
      <c r="G248" s="39" t="s">
        <v>16</v>
      </c>
      <c r="H248" s="39" t="s">
        <v>16</v>
      </c>
      <c r="I248" s="39" t="s">
        <v>16</v>
      </c>
      <c r="J248" s="39" t="s">
        <v>16</v>
      </c>
      <c r="M248"/>
      <c r="N248"/>
      <c r="O248"/>
      <c r="P248"/>
      <c r="Q248"/>
      <c r="R248"/>
      <c r="S248"/>
      <c r="T248"/>
      <c r="U248"/>
    </row>
    <row r="249" spans="1:21" ht="15" x14ac:dyDescent="0.25">
      <c r="A249" s="1"/>
      <c r="E249" s="38"/>
      <c r="F249" s="22">
        <v>3</v>
      </c>
      <c r="G249" s="39" t="s">
        <v>16</v>
      </c>
      <c r="H249" s="39" t="s">
        <v>16</v>
      </c>
      <c r="I249" s="39" t="s">
        <v>16</v>
      </c>
      <c r="J249" s="39" t="s">
        <v>16</v>
      </c>
      <c r="M249"/>
      <c r="N249"/>
      <c r="O249"/>
      <c r="P249"/>
      <c r="Q249"/>
      <c r="R249"/>
      <c r="S249"/>
      <c r="T249"/>
      <c r="U249"/>
    </row>
    <row r="250" spans="1:21" ht="15" x14ac:dyDescent="0.25">
      <c r="A250" s="1"/>
      <c r="E250" s="38"/>
      <c r="F250" s="22">
        <v>4</v>
      </c>
      <c r="G250" s="39" t="s">
        <v>16</v>
      </c>
      <c r="H250" s="39" t="s">
        <v>16</v>
      </c>
      <c r="I250" s="39" t="s">
        <v>16</v>
      </c>
      <c r="J250" s="39" t="s">
        <v>16</v>
      </c>
      <c r="M250"/>
      <c r="N250"/>
      <c r="O250"/>
      <c r="P250"/>
      <c r="Q250"/>
      <c r="R250"/>
      <c r="S250"/>
      <c r="T250"/>
      <c r="U250"/>
    </row>
    <row r="251" spans="1:21" ht="15" x14ac:dyDescent="0.25">
      <c r="A251" s="1"/>
      <c r="E251" s="38"/>
      <c r="F251" s="22">
        <v>5</v>
      </c>
      <c r="G251" s="39" t="s">
        <v>16</v>
      </c>
      <c r="H251" s="39" t="s">
        <v>16</v>
      </c>
      <c r="I251" s="39" t="s">
        <v>16</v>
      </c>
      <c r="J251" s="39" t="s">
        <v>16</v>
      </c>
      <c r="M251"/>
      <c r="N251"/>
      <c r="O251"/>
      <c r="P251"/>
      <c r="Q251"/>
      <c r="R251"/>
      <c r="S251"/>
      <c r="T251"/>
      <c r="U251"/>
    </row>
    <row r="252" spans="1:21" ht="15" x14ac:dyDescent="0.25">
      <c r="A252" s="1"/>
      <c r="E252" s="38"/>
      <c r="F252" s="22">
        <v>7.5</v>
      </c>
      <c r="G252" s="39">
        <v>6.09</v>
      </c>
      <c r="H252" s="39">
        <v>15.61</v>
      </c>
      <c r="I252" s="39">
        <v>6.09</v>
      </c>
      <c r="J252" s="39">
        <v>15.57</v>
      </c>
      <c r="M252"/>
      <c r="N252"/>
      <c r="O252"/>
      <c r="P252"/>
      <c r="Q252"/>
      <c r="R252"/>
      <c r="S252"/>
      <c r="T252"/>
      <c r="U252"/>
    </row>
    <row r="253" spans="1:21" ht="15" x14ac:dyDescent="0.25">
      <c r="A253" s="1"/>
      <c r="E253" s="38"/>
      <c r="F253" s="22">
        <v>10</v>
      </c>
      <c r="G253" s="39">
        <v>6.65</v>
      </c>
      <c r="H253" s="39">
        <v>18.309999999999999</v>
      </c>
      <c r="I253" s="39">
        <v>6.65</v>
      </c>
      <c r="J253" s="39">
        <v>18.41</v>
      </c>
      <c r="M253"/>
      <c r="N253"/>
      <c r="O253"/>
      <c r="P253"/>
      <c r="Q253"/>
      <c r="R253"/>
      <c r="S253"/>
      <c r="T253"/>
      <c r="U253"/>
    </row>
    <row r="254" spans="1:21" ht="15" x14ac:dyDescent="0.25">
      <c r="A254" s="1"/>
      <c r="E254" s="38"/>
      <c r="F254" s="22">
        <v>12.5</v>
      </c>
      <c r="G254" s="39">
        <v>7.01</v>
      </c>
      <c r="H254" s="39">
        <v>20.260000000000002</v>
      </c>
      <c r="I254" s="39">
        <v>6.95</v>
      </c>
      <c r="J254" s="39">
        <v>20.18</v>
      </c>
      <c r="M254"/>
      <c r="N254"/>
      <c r="O254"/>
      <c r="P254"/>
      <c r="Q254"/>
      <c r="R254"/>
      <c r="S254"/>
      <c r="T254"/>
      <c r="U254"/>
    </row>
    <row r="255" spans="1:21" ht="15" x14ac:dyDescent="0.25">
      <c r="A255" s="1"/>
      <c r="E255" s="38"/>
      <c r="F255" s="22">
        <v>15</v>
      </c>
      <c r="G255" s="39">
        <v>7.23</v>
      </c>
      <c r="H255" s="39">
        <v>21.58</v>
      </c>
      <c r="I255" s="39">
        <v>7.15</v>
      </c>
      <c r="J255" s="39">
        <v>21.68</v>
      </c>
      <c r="M255"/>
      <c r="N255"/>
      <c r="O255"/>
      <c r="P255"/>
      <c r="Q255"/>
      <c r="R255"/>
      <c r="S255"/>
      <c r="T255"/>
      <c r="U255"/>
    </row>
    <row r="256" spans="1:21" ht="15" x14ac:dyDescent="0.25">
      <c r="A256" s="1"/>
      <c r="E256" s="38"/>
      <c r="F256" s="22">
        <v>20</v>
      </c>
      <c r="G256" s="39">
        <v>7.22</v>
      </c>
      <c r="H256" s="39">
        <v>23.74</v>
      </c>
      <c r="I256" s="39">
        <v>7.12</v>
      </c>
      <c r="J256" s="39">
        <v>23.84</v>
      </c>
      <c r="M256"/>
      <c r="N256"/>
      <c r="O256"/>
      <c r="P256"/>
      <c r="Q256"/>
      <c r="R256"/>
      <c r="S256"/>
      <c r="T256"/>
      <c r="U256"/>
    </row>
    <row r="257" spans="1:21" ht="15" x14ac:dyDescent="0.25">
      <c r="A257" s="1"/>
      <c r="E257" s="38"/>
      <c r="F257" s="22">
        <v>25</v>
      </c>
      <c r="G257" s="39">
        <v>6.83</v>
      </c>
      <c r="H257" s="39">
        <v>25.03</v>
      </c>
      <c r="I257" s="39">
        <v>6.69</v>
      </c>
      <c r="J257" s="39">
        <v>24.87</v>
      </c>
      <c r="M257"/>
      <c r="N257"/>
      <c r="O257"/>
      <c r="P257"/>
      <c r="Q257"/>
      <c r="R257"/>
      <c r="S257"/>
      <c r="T257"/>
      <c r="U257"/>
    </row>
    <row r="258" spans="1:21" ht="15" x14ac:dyDescent="0.25">
      <c r="A258" s="1"/>
      <c r="E258" s="38"/>
      <c r="F258" s="22">
        <v>30</v>
      </c>
      <c r="G258" s="39">
        <v>6.18</v>
      </c>
      <c r="H258" s="39">
        <v>25.7</v>
      </c>
      <c r="I258" s="39">
        <v>6.18</v>
      </c>
      <c r="J258" s="39">
        <v>25.5</v>
      </c>
      <c r="M258"/>
      <c r="N258"/>
      <c r="O258"/>
      <c r="P258"/>
      <c r="Q258"/>
      <c r="R258"/>
      <c r="S258"/>
      <c r="T258"/>
      <c r="U258"/>
    </row>
    <row r="259" spans="1:21" ht="15" x14ac:dyDescent="0.25">
      <c r="A259" s="1"/>
      <c r="E259" s="38" t="s">
        <v>9</v>
      </c>
      <c r="F259" s="22">
        <v>2.5</v>
      </c>
      <c r="G259" s="39" t="s">
        <v>16</v>
      </c>
      <c r="H259" s="39" t="s">
        <v>16</v>
      </c>
      <c r="I259" s="39" t="s">
        <v>16</v>
      </c>
      <c r="J259" s="39" t="s">
        <v>16</v>
      </c>
      <c r="M259"/>
      <c r="N259"/>
      <c r="O259"/>
      <c r="P259"/>
      <c r="Q259"/>
      <c r="R259"/>
      <c r="S259"/>
      <c r="T259"/>
      <c r="U259"/>
    </row>
    <row r="260" spans="1:21" ht="15" x14ac:dyDescent="0.25">
      <c r="A260" s="1"/>
      <c r="E260" s="38"/>
      <c r="F260" s="22">
        <v>3</v>
      </c>
      <c r="G260" s="39" t="s">
        <v>16</v>
      </c>
      <c r="H260" s="39" t="s">
        <v>16</v>
      </c>
      <c r="I260" s="39" t="s">
        <v>16</v>
      </c>
      <c r="J260" s="39" t="s">
        <v>16</v>
      </c>
      <c r="M260"/>
      <c r="N260"/>
      <c r="O260"/>
      <c r="P260"/>
      <c r="Q260"/>
      <c r="R260"/>
      <c r="S260"/>
      <c r="T260"/>
      <c r="U260"/>
    </row>
    <row r="261" spans="1:21" ht="15" x14ac:dyDescent="0.25">
      <c r="A261" s="1"/>
      <c r="E261" s="38"/>
      <c r="F261" s="22">
        <v>4</v>
      </c>
      <c r="G261" s="39" t="s">
        <v>16</v>
      </c>
      <c r="H261" s="39" t="s">
        <v>16</v>
      </c>
      <c r="I261" s="39" t="s">
        <v>16</v>
      </c>
      <c r="J261" s="39" t="s">
        <v>16</v>
      </c>
      <c r="M261"/>
      <c r="N261"/>
      <c r="O261"/>
      <c r="P261"/>
      <c r="Q261"/>
      <c r="R261"/>
      <c r="S261"/>
      <c r="T261"/>
      <c r="U261"/>
    </row>
    <row r="262" spans="1:21" ht="15" x14ac:dyDescent="0.25">
      <c r="A262" s="1"/>
      <c r="E262" s="38"/>
      <c r="F262" s="22">
        <v>5</v>
      </c>
      <c r="G262" s="39" t="s">
        <v>16</v>
      </c>
      <c r="H262" s="39" t="s">
        <v>16</v>
      </c>
      <c r="I262" s="39" t="s">
        <v>16</v>
      </c>
      <c r="J262" s="39" t="s">
        <v>16</v>
      </c>
      <c r="M262"/>
      <c r="N262"/>
      <c r="O262"/>
      <c r="P262"/>
      <c r="Q262"/>
      <c r="R262"/>
      <c r="S262"/>
      <c r="T262"/>
      <c r="U262"/>
    </row>
    <row r="263" spans="1:21" ht="15" x14ac:dyDescent="0.25">
      <c r="A263" s="1"/>
      <c r="E263" s="38"/>
      <c r="F263" s="22">
        <v>7.5</v>
      </c>
      <c r="G263" s="39">
        <v>6.63</v>
      </c>
      <c r="H263" s="39">
        <v>17.91</v>
      </c>
      <c r="I263" s="39">
        <v>5.82</v>
      </c>
      <c r="J263" s="39">
        <v>15.58</v>
      </c>
      <c r="M263"/>
      <c r="N263"/>
      <c r="O263"/>
      <c r="P263"/>
      <c r="Q263"/>
      <c r="R263"/>
      <c r="S263"/>
      <c r="T263"/>
      <c r="U263"/>
    </row>
    <row r="264" spans="1:21" ht="15" x14ac:dyDescent="0.25">
      <c r="A264" s="1"/>
      <c r="E264" s="38"/>
      <c r="F264" s="22">
        <v>10</v>
      </c>
      <c r="G264" s="39">
        <v>7.37</v>
      </c>
      <c r="H264" s="39">
        <v>19.71</v>
      </c>
      <c r="I264" s="39">
        <v>6.2</v>
      </c>
      <c r="J264" s="39">
        <v>17.670000000000002</v>
      </c>
      <c r="M264"/>
      <c r="N264"/>
      <c r="O264"/>
      <c r="P264"/>
      <c r="Q264"/>
      <c r="R264"/>
      <c r="S264"/>
      <c r="T264"/>
      <c r="U264"/>
    </row>
    <row r="265" spans="1:21" ht="15" x14ac:dyDescent="0.25">
      <c r="A265" s="1"/>
      <c r="E265" s="38"/>
      <c r="F265" s="22">
        <v>12.5</v>
      </c>
      <c r="G265" s="39">
        <v>8.1199999999999992</v>
      </c>
      <c r="H265" s="39">
        <v>21.13</v>
      </c>
      <c r="I265" s="39">
        <v>6.33</v>
      </c>
      <c r="J265" s="39">
        <v>18.79</v>
      </c>
      <c r="M265"/>
      <c r="N265"/>
      <c r="O265"/>
      <c r="P265"/>
      <c r="Q265"/>
      <c r="R265"/>
      <c r="S265"/>
      <c r="T265"/>
      <c r="U265"/>
    </row>
    <row r="266" spans="1:21" ht="15" x14ac:dyDescent="0.25">
      <c r="A266" s="1"/>
      <c r="E266" s="38"/>
      <c r="F266" s="22">
        <v>15</v>
      </c>
      <c r="G266" s="39">
        <v>8.7899999999999991</v>
      </c>
      <c r="H266" s="39">
        <v>22.54</v>
      </c>
      <c r="I266" s="39">
        <v>6.13</v>
      </c>
      <c r="J266" s="39">
        <v>19.66</v>
      </c>
      <c r="M266"/>
      <c r="N266"/>
      <c r="O266"/>
      <c r="P266"/>
      <c r="Q266"/>
      <c r="R266"/>
      <c r="S266"/>
      <c r="T266"/>
      <c r="U266"/>
    </row>
    <row r="267" spans="1:21" ht="15" x14ac:dyDescent="0.25">
      <c r="A267" s="1"/>
      <c r="E267" s="38"/>
      <c r="F267" s="22">
        <v>20</v>
      </c>
      <c r="G267" s="39">
        <v>10.58</v>
      </c>
      <c r="H267" s="39">
        <v>23.43</v>
      </c>
      <c r="I267" s="39">
        <v>4.53</v>
      </c>
      <c r="J267" s="39">
        <v>19.5</v>
      </c>
      <c r="M267"/>
      <c r="N267"/>
      <c r="O267"/>
      <c r="P267"/>
      <c r="Q267"/>
      <c r="R267"/>
      <c r="S267"/>
      <c r="T267"/>
      <c r="U267"/>
    </row>
    <row r="268" spans="1:21" ht="15" x14ac:dyDescent="0.25">
      <c r="A268" s="1"/>
      <c r="E268" s="38" t="s">
        <v>10</v>
      </c>
      <c r="F268" s="22">
        <v>2.5</v>
      </c>
      <c r="G268" s="39" t="s">
        <v>16</v>
      </c>
      <c r="H268" s="39" t="s">
        <v>16</v>
      </c>
      <c r="I268" s="39" t="s">
        <v>16</v>
      </c>
      <c r="J268" s="39" t="s">
        <v>16</v>
      </c>
      <c r="M268"/>
      <c r="N268"/>
      <c r="O268"/>
      <c r="P268"/>
      <c r="Q268"/>
      <c r="R268"/>
      <c r="S268"/>
      <c r="T268"/>
      <c r="U268"/>
    </row>
    <row r="269" spans="1:21" ht="15" x14ac:dyDescent="0.25">
      <c r="A269" s="1"/>
      <c r="E269" s="38"/>
      <c r="F269" s="22">
        <v>3</v>
      </c>
      <c r="G269" s="39" t="s">
        <v>16</v>
      </c>
      <c r="H269" s="39" t="s">
        <v>16</v>
      </c>
      <c r="I269" s="39" t="s">
        <v>16</v>
      </c>
      <c r="J269" s="39" t="s">
        <v>16</v>
      </c>
      <c r="M269"/>
      <c r="N269"/>
      <c r="O269"/>
      <c r="P269"/>
      <c r="Q269"/>
      <c r="R269"/>
      <c r="S269"/>
      <c r="T269"/>
      <c r="U269"/>
    </row>
    <row r="270" spans="1:21" ht="15" x14ac:dyDescent="0.25">
      <c r="A270" s="1"/>
      <c r="E270" s="38"/>
      <c r="F270" s="22">
        <v>4</v>
      </c>
      <c r="G270" s="39" t="s">
        <v>16</v>
      </c>
      <c r="H270" s="39" t="s">
        <v>16</v>
      </c>
      <c r="I270" s="39" t="s">
        <v>16</v>
      </c>
      <c r="J270" s="39" t="s">
        <v>16</v>
      </c>
      <c r="M270"/>
      <c r="N270"/>
      <c r="O270"/>
      <c r="P270"/>
      <c r="Q270"/>
      <c r="R270"/>
      <c r="S270"/>
      <c r="T270"/>
      <c r="U270"/>
    </row>
    <row r="271" spans="1:21" ht="15" x14ac:dyDescent="0.25">
      <c r="A271" s="1"/>
      <c r="E271" s="38"/>
      <c r="F271" s="22">
        <v>5</v>
      </c>
      <c r="G271" s="39">
        <v>7.17</v>
      </c>
      <c r="H271" s="39">
        <v>18.3</v>
      </c>
      <c r="I271" s="39">
        <v>4.78</v>
      </c>
      <c r="J271" s="39">
        <v>12.63</v>
      </c>
      <c r="M271"/>
      <c r="N271"/>
      <c r="O271"/>
      <c r="P271"/>
      <c r="Q271"/>
      <c r="R271"/>
      <c r="S271"/>
      <c r="T271"/>
      <c r="U271"/>
    </row>
    <row r="272" spans="1:21" ht="15" x14ac:dyDescent="0.25">
      <c r="A272" s="1"/>
      <c r="E272" s="38"/>
      <c r="F272" s="22">
        <v>7.5</v>
      </c>
      <c r="G272" s="39">
        <v>8.6300000000000008</v>
      </c>
      <c r="H272" s="39">
        <v>22.63</v>
      </c>
      <c r="I272" s="39">
        <v>5.27</v>
      </c>
      <c r="J272" s="39">
        <v>14.74</v>
      </c>
      <c r="M272"/>
      <c r="N272"/>
      <c r="O272"/>
      <c r="P272"/>
      <c r="Q272"/>
      <c r="R272"/>
      <c r="S272"/>
      <c r="T272"/>
      <c r="U272"/>
    </row>
    <row r="273" spans="1:21" ht="15" x14ac:dyDescent="0.25">
      <c r="A273" s="1"/>
      <c r="E273" s="38"/>
      <c r="F273" s="22">
        <v>10</v>
      </c>
      <c r="G273" s="39">
        <v>10.26</v>
      </c>
      <c r="H273" s="39">
        <v>24.61</v>
      </c>
      <c r="I273" s="39">
        <v>5.17</v>
      </c>
      <c r="J273" s="39">
        <v>15.85</v>
      </c>
      <c r="M273"/>
      <c r="N273"/>
      <c r="O273"/>
      <c r="P273"/>
      <c r="Q273"/>
      <c r="R273"/>
      <c r="S273"/>
      <c r="T273"/>
      <c r="U273"/>
    </row>
    <row r="274" spans="1:21" ht="15" x14ac:dyDescent="0.25">
      <c r="A274" s="1"/>
      <c r="E274" s="38"/>
      <c r="F274" s="22">
        <v>12.5</v>
      </c>
      <c r="G274" s="39">
        <v>12.19</v>
      </c>
      <c r="H274" s="39">
        <v>25.2</v>
      </c>
      <c r="I274" s="39">
        <v>4.26</v>
      </c>
      <c r="J274" s="39">
        <v>15.72</v>
      </c>
      <c r="M274"/>
      <c r="N274"/>
      <c r="O274"/>
      <c r="P274"/>
      <c r="Q274"/>
      <c r="R274"/>
      <c r="S274"/>
      <c r="T274"/>
      <c r="U274"/>
    </row>
    <row r="275" spans="1:21" ht="15" x14ac:dyDescent="0.25">
      <c r="A275" s="1"/>
      <c r="E275" s="38" t="s">
        <v>11</v>
      </c>
      <c r="F275" s="22">
        <v>2.5</v>
      </c>
      <c r="G275" s="39" t="s">
        <v>16</v>
      </c>
      <c r="H275" s="39" t="s">
        <v>16</v>
      </c>
      <c r="I275" s="39" t="s">
        <v>16</v>
      </c>
      <c r="J275" s="39" t="s">
        <v>16</v>
      </c>
      <c r="M275"/>
      <c r="N275"/>
      <c r="O275"/>
      <c r="P275"/>
      <c r="Q275"/>
      <c r="R275"/>
      <c r="S275"/>
      <c r="T275"/>
      <c r="U275"/>
    </row>
    <row r="276" spans="1:21" ht="15" x14ac:dyDescent="0.25">
      <c r="A276" s="1"/>
      <c r="E276" s="38"/>
      <c r="F276" s="22">
        <v>3</v>
      </c>
      <c r="G276" s="39" t="s">
        <v>16</v>
      </c>
      <c r="H276" s="39" t="s">
        <v>16</v>
      </c>
      <c r="I276" s="39" t="s">
        <v>16</v>
      </c>
      <c r="J276" s="39" t="s">
        <v>16</v>
      </c>
      <c r="M276"/>
      <c r="N276"/>
      <c r="O276"/>
      <c r="P276"/>
      <c r="Q276"/>
      <c r="R276"/>
      <c r="S276"/>
      <c r="T276"/>
      <c r="U276"/>
    </row>
    <row r="277" spans="1:21" ht="15" x14ac:dyDescent="0.25">
      <c r="A277" s="1"/>
      <c r="E277" s="38"/>
      <c r="F277" s="22">
        <v>4</v>
      </c>
      <c r="G277" s="39">
        <v>8.51</v>
      </c>
      <c r="H277" s="39">
        <v>21.65</v>
      </c>
      <c r="I277" s="39">
        <v>4.08</v>
      </c>
      <c r="J277" s="39">
        <v>11.54</v>
      </c>
      <c r="M277"/>
      <c r="N277"/>
      <c r="O277"/>
      <c r="P277"/>
      <c r="Q277"/>
      <c r="R277"/>
      <c r="S277"/>
      <c r="T277"/>
      <c r="U277"/>
    </row>
    <row r="278" spans="1:21" ht="15" x14ac:dyDescent="0.25">
      <c r="A278" s="1"/>
      <c r="E278" s="38"/>
      <c r="F278" s="22">
        <v>5</v>
      </c>
      <c r="G278" s="39">
        <v>9.76</v>
      </c>
      <c r="H278" s="39">
        <v>23.9</v>
      </c>
      <c r="I278" s="39">
        <v>4.0599999999999996</v>
      </c>
      <c r="J278" s="39">
        <v>12.07</v>
      </c>
      <c r="M278"/>
      <c r="N278"/>
      <c r="O278"/>
      <c r="P278"/>
      <c r="Q278"/>
      <c r="R278"/>
      <c r="S278"/>
      <c r="T278"/>
      <c r="U278"/>
    </row>
    <row r="279" spans="1:21" ht="15" x14ac:dyDescent="0.25">
      <c r="A279" s="1"/>
      <c r="E279" s="38"/>
      <c r="F279" s="22">
        <v>7.5</v>
      </c>
      <c r="G279" s="39">
        <v>12.4</v>
      </c>
      <c r="H279" s="39">
        <v>28.1</v>
      </c>
      <c r="I279" s="39">
        <v>3.83</v>
      </c>
      <c r="J279" s="39">
        <v>12.84</v>
      </c>
      <c r="M279"/>
      <c r="N279"/>
      <c r="O279"/>
      <c r="P279"/>
      <c r="Q279"/>
      <c r="R279"/>
      <c r="S279"/>
      <c r="T279"/>
      <c r="U279"/>
    </row>
    <row r="280" spans="1:21" ht="15" x14ac:dyDescent="0.25">
      <c r="A280" s="1"/>
      <c r="E280" s="38" t="s">
        <v>12</v>
      </c>
      <c r="F280" s="22">
        <v>2.5</v>
      </c>
      <c r="G280" s="39">
        <v>8.7100000000000009</v>
      </c>
      <c r="H280" s="39">
        <v>22.69</v>
      </c>
      <c r="I280" s="39">
        <v>3.43</v>
      </c>
      <c r="J280" s="39">
        <v>8.91</v>
      </c>
      <c r="M280"/>
      <c r="N280"/>
      <c r="O280"/>
      <c r="P280"/>
      <c r="Q280"/>
      <c r="R280"/>
      <c r="S280"/>
      <c r="T280"/>
      <c r="U280"/>
    </row>
    <row r="281" spans="1:21" ht="15" x14ac:dyDescent="0.25">
      <c r="A281" s="1"/>
      <c r="E281" s="38"/>
      <c r="F281" s="22">
        <v>3</v>
      </c>
      <c r="G281" s="39">
        <v>9.69</v>
      </c>
      <c r="H281" s="39">
        <v>24.86</v>
      </c>
      <c r="I281" s="39">
        <v>3.49</v>
      </c>
      <c r="J281" s="39">
        <v>9.98</v>
      </c>
      <c r="M281"/>
      <c r="N281"/>
      <c r="O281"/>
      <c r="P281"/>
      <c r="Q281"/>
      <c r="R281"/>
      <c r="S281"/>
      <c r="T281"/>
      <c r="U281"/>
    </row>
    <row r="282" spans="1:21" ht="15" x14ac:dyDescent="0.25">
      <c r="A282" s="1"/>
      <c r="E282" s="38"/>
      <c r="F282" s="22">
        <v>4</v>
      </c>
      <c r="G282" s="39">
        <v>11.64</v>
      </c>
      <c r="H282" s="39">
        <v>26.59</v>
      </c>
      <c r="I282" s="39">
        <v>3.14</v>
      </c>
      <c r="J282" s="39">
        <v>10.42</v>
      </c>
      <c r="M282"/>
      <c r="N282"/>
      <c r="O282"/>
      <c r="P282"/>
      <c r="Q282"/>
      <c r="R282"/>
      <c r="S282"/>
      <c r="T282"/>
      <c r="U282"/>
    </row>
    <row r="283" spans="1:21" ht="15" x14ac:dyDescent="0.25">
      <c r="A283" s="1"/>
      <c r="E283" s="38"/>
      <c r="F283" s="22">
        <v>5</v>
      </c>
      <c r="G283" s="39">
        <v>13.71</v>
      </c>
      <c r="H283" s="39">
        <v>28.48</v>
      </c>
      <c r="I283" s="39">
        <v>2.6</v>
      </c>
      <c r="J283" s="39">
        <v>10.18</v>
      </c>
      <c r="M283"/>
      <c r="N283"/>
      <c r="O283"/>
      <c r="P283"/>
      <c r="Q283"/>
      <c r="R283"/>
      <c r="S283"/>
      <c r="T283"/>
      <c r="U283"/>
    </row>
    <row r="284" spans="1:21" ht="15" x14ac:dyDescent="0.25">
      <c r="A284" s="1"/>
      <c r="E284" s="38" t="s">
        <v>13</v>
      </c>
      <c r="F284" s="22">
        <v>2.5</v>
      </c>
      <c r="G284" s="39">
        <v>12.36</v>
      </c>
      <c r="H284" s="39">
        <v>33.229999999999997</v>
      </c>
      <c r="I284" s="39">
        <v>2.44</v>
      </c>
      <c r="J284" s="39">
        <v>7.25</v>
      </c>
      <c r="M284"/>
      <c r="N284"/>
      <c r="O284"/>
      <c r="P284"/>
      <c r="Q284"/>
      <c r="R284"/>
      <c r="S284"/>
      <c r="T284"/>
      <c r="U284"/>
    </row>
    <row r="285" spans="1:21" ht="15" x14ac:dyDescent="0.25">
      <c r="A285" s="1"/>
      <c r="E285" s="38"/>
      <c r="F285" s="22">
        <v>3</v>
      </c>
      <c r="G285" s="39">
        <v>13.91</v>
      </c>
      <c r="H285" s="39">
        <v>36.82</v>
      </c>
      <c r="I285" s="39">
        <v>2.2999999999999998</v>
      </c>
      <c r="J285" s="39">
        <v>7.36</v>
      </c>
      <c r="M285"/>
      <c r="N285"/>
      <c r="O285"/>
      <c r="P285"/>
      <c r="Q285"/>
      <c r="R285"/>
      <c r="S285"/>
      <c r="T285"/>
      <c r="U285"/>
    </row>
    <row r="286" spans="1:21" ht="15" x14ac:dyDescent="0.25">
      <c r="A286" s="1"/>
      <c r="E286" s="38"/>
      <c r="F286" s="22">
        <v>4</v>
      </c>
      <c r="G286" s="39">
        <v>1.68</v>
      </c>
      <c r="H286" s="39">
        <v>40.28</v>
      </c>
      <c r="I286" s="39">
        <v>3.04</v>
      </c>
      <c r="J286" s="39">
        <v>7.32</v>
      </c>
      <c r="M286"/>
      <c r="N286"/>
      <c r="O286"/>
      <c r="P286"/>
      <c r="Q286"/>
      <c r="R286"/>
      <c r="S286"/>
      <c r="T286"/>
      <c r="U286"/>
    </row>
    <row r="287" spans="1:21" ht="15" x14ac:dyDescent="0.25">
      <c r="A287" s="1"/>
      <c r="D287" s="2" t="s">
        <v>0</v>
      </c>
      <c r="E287" s="38" t="s">
        <v>8</v>
      </c>
      <c r="F287" s="22">
        <v>2.5</v>
      </c>
      <c r="G287" s="39" t="s">
        <v>16</v>
      </c>
      <c r="H287" s="39" t="s">
        <v>16</v>
      </c>
      <c r="I287" s="39" t="s">
        <v>16</v>
      </c>
      <c r="J287" s="39" t="s">
        <v>16</v>
      </c>
      <c r="M287"/>
      <c r="N287"/>
      <c r="O287"/>
      <c r="P287"/>
      <c r="Q287"/>
      <c r="R287"/>
      <c r="S287"/>
      <c r="T287"/>
      <c r="U287"/>
    </row>
    <row r="288" spans="1:21" ht="15" x14ac:dyDescent="0.25">
      <c r="A288" s="1"/>
      <c r="E288" s="38"/>
      <c r="F288" s="22">
        <v>3</v>
      </c>
      <c r="G288" s="39" t="s">
        <v>16</v>
      </c>
      <c r="H288" s="39" t="s">
        <v>16</v>
      </c>
      <c r="I288" s="39" t="s">
        <v>16</v>
      </c>
      <c r="J288" s="39" t="s">
        <v>16</v>
      </c>
      <c r="M288"/>
      <c r="N288"/>
      <c r="O288"/>
      <c r="P288"/>
      <c r="Q288"/>
      <c r="R288"/>
      <c r="S288"/>
      <c r="T288"/>
      <c r="U288"/>
    </row>
    <row r="289" spans="1:21" ht="15" x14ac:dyDescent="0.25">
      <c r="A289" s="1"/>
      <c r="E289" s="38"/>
      <c r="F289" s="22">
        <v>4</v>
      </c>
      <c r="G289" s="39">
        <v>5.9</v>
      </c>
      <c r="H289" s="39">
        <v>14.68</v>
      </c>
      <c r="I289" s="39">
        <v>5.85</v>
      </c>
      <c r="J289" s="39">
        <v>14.96</v>
      </c>
      <c r="M289"/>
      <c r="N289"/>
      <c r="O289"/>
      <c r="P289"/>
      <c r="Q289"/>
      <c r="R289"/>
      <c r="S289"/>
      <c r="T289"/>
      <c r="U289"/>
    </row>
    <row r="290" spans="1:21" ht="15" x14ac:dyDescent="0.25">
      <c r="A290" s="1"/>
      <c r="E290" s="38"/>
      <c r="F290" s="22">
        <v>5</v>
      </c>
      <c r="G290" s="39">
        <v>6.36</v>
      </c>
      <c r="H290" s="39">
        <v>16.87</v>
      </c>
      <c r="I290" s="39">
        <v>6.41</v>
      </c>
      <c r="J290" s="39">
        <v>16.239999999999998</v>
      </c>
      <c r="M290"/>
      <c r="N290"/>
      <c r="O290"/>
      <c r="P290"/>
      <c r="Q290"/>
      <c r="R290"/>
      <c r="S290"/>
      <c r="T290"/>
      <c r="U290"/>
    </row>
    <row r="291" spans="1:21" ht="15" x14ac:dyDescent="0.25">
      <c r="A291" s="1"/>
      <c r="E291" s="38"/>
      <c r="F291" s="22">
        <v>7.5</v>
      </c>
      <c r="G291" s="39">
        <v>7.32</v>
      </c>
      <c r="H291" s="39">
        <v>20.2</v>
      </c>
      <c r="I291" s="39">
        <v>7.38</v>
      </c>
      <c r="J291" s="39">
        <v>20.3</v>
      </c>
      <c r="M291"/>
      <c r="N291"/>
      <c r="O291"/>
      <c r="P291"/>
      <c r="Q291"/>
      <c r="R291"/>
      <c r="S291"/>
      <c r="T291"/>
      <c r="U291"/>
    </row>
    <row r="292" spans="1:21" ht="15" x14ac:dyDescent="0.25">
      <c r="A292" s="1"/>
      <c r="E292" s="38"/>
      <c r="F292" s="22">
        <v>10</v>
      </c>
      <c r="G292" s="39">
        <v>7.66</v>
      </c>
      <c r="H292" s="39">
        <v>23.09</v>
      </c>
      <c r="I292" s="39">
        <v>7.73</v>
      </c>
      <c r="J292" s="39">
        <v>23.4</v>
      </c>
      <c r="M292"/>
      <c r="N292"/>
      <c r="O292"/>
      <c r="P292"/>
      <c r="Q292"/>
      <c r="R292"/>
      <c r="S292"/>
      <c r="T292"/>
      <c r="U292"/>
    </row>
    <row r="293" spans="1:21" ht="15" x14ac:dyDescent="0.25">
      <c r="A293" s="1"/>
      <c r="E293" s="38"/>
      <c r="F293" s="22">
        <v>12.5</v>
      </c>
      <c r="G293" s="39">
        <v>7.68</v>
      </c>
      <c r="H293" s="39">
        <v>24.73</v>
      </c>
      <c r="I293" s="39">
        <v>7.76</v>
      </c>
      <c r="J293" s="39">
        <v>25.05</v>
      </c>
      <c r="M293"/>
      <c r="N293"/>
      <c r="O293"/>
      <c r="P293"/>
      <c r="Q293"/>
      <c r="R293"/>
      <c r="S293"/>
      <c r="T293"/>
      <c r="U293"/>
    </row>
    <row r="294" spans="1:21" ht="15" x14ac:dyDescent="0.25">
      <c r="A294" s="1"/>
      <c r="E294" s="38"/>
      <c r="F294" s="22">
        <v>15</v>
      </c>
      <c r="G294" s="39">
        <v>7.59</v>
      </c>
      <c r="H294" s="39">
        <v>25.76</v>
      </c>
      <c r="I294" s="39">
        <v>7.59</v>
      </c>
      <c r="J294" s="39">
        <v>26.09</v>
      </c>
      <c r="M294"/>
      <c r="N294"/>
      <c r="O294"/>
      <c r="P294"/>
      <c r="Q294"/>
      <c r="R294"/>
      <c r="S294"/>
      <c r="T294"/>
      <c r="U294"/>
    </row>
    <row r="295" spans="1:21" ht="15" x14ac:dyDescent="0.25">
      <c r="A295" s="1"/>
      <c r="E295" s="38" t="s">
        <v>9</v>
      </c>
      <c r="F295" s="22">
        <v>2.5</v>
      </c>
      <c r="G295" s="39" t="s">
        <v>16</v>
      </c>
      <c r="H295" s="39" t="s">
        <v>16</v>
      </c>
      <c r="I295" s="39" t="s">
        <v>16</v>
      </c>
      <c r="J295" s="39" t="s">
        <v>16</v>
      </c>
      <c r="M295"/>
      <c r="N295"/>
      <c r="O295"/>
      <c r="P295"/>
      <c r="Q295"/>
      <c r="R295"/>
      <c r="S295"/>
      <c r="T295"/>
      <c r="U295"/>
    </row>
    <row r="296" spans="1:21" ht="15" x14ac:dyDescent="0.25">
      <c r="A296" s="1"/>
      <c r="E296" s="38"/>
      <c r="F296" s="22">
        <v>3</v>
      </c>
      <c r="G296" s="39" t="s">
        <v>16</v>
      </c>
      <c r="H296" s="39" t="s">
        <v>16</v>
      </c>
      <c r="I296" s="39" t="s">
        <v>16</v>
      </c>
      <c r="J296" s="39" t="s">
        <v>16</v>
      </c>
      <c r="M296"/>
      <c r="N296"/>
      <c r="O296"/>
      <c r="P296"/>
      <c r="Q296"/>
      <c r="R296"/>
      <c r="S296"/>
      <c r="T296"/>
      <c r="U296"/>
    </row>
    <row r="297" spans="1:21" ht="15" x14ac:dyDescent="0.25">
      <c r="A297" s="1"/>
      <c r="E297" s="38"/>
      <c r="F297" s="22">
        <v>4</v>
      </c>
      <c r="G297" s="39">
        <v>5.79</v>
      </c>
      <c r="H297" s="39">
        <v>15.42</v>
      </c>
      <c r="I297" s="39">
        <v>5.74</v>
      </c>
      <c r="J297" s="39">
        <v>14.8</v>
      </c>
      <c r="M297"/>
      <c r="N297"/>
      <c r="O297"/>
      <c r="P297"/>
      <c r="Q297"/>
      <c r="R297"/>
      <c r="S297"/>
      <c r="T297"/>
      <c r="U297"/>
    </row>
    <row r="298" spans="1:21" ht="15" x14ac:dyDescent="0.25">
      <c r="A298" s="1"/>
      <c r="E298" s="38"/>
      <c r="F298" s="22">
        <v>5</v>
      </c>
      <c r="G298" s="39">
        <v>6.3</v>
      </c>
      <c r="H298" s="39">
        <v>16.95</v>
      </c>
      <c r="I298" s="39">
        <v>6.35</v>
      </c>
      <c r="J298" s="39">
        <v>16.68</v>
      </c>
      <c r="M298"/>
      <c r="N298"/>
      <c r="O298"/>
      <c r="P298"/>
      <c r="Q298"/>
      <c r="R298"/>
      <c r="S298"/>
      <c r="T298"/>
      <c r="U298"/>
    </row>
    <row r="299" spans="1:21" ht="15" x14ac:dyDescent="0.25">
      <c r="A299" s="1"/>
      <c r="E299" s="38"/>
      <c r="F299" s="22">
        <v>7.5</v>
      </c>
      <c r="G299" s="39">
        <v>7.34</v>
      </c>
      <c r="H299" s="39">
        <v>20.09</v>
      </c>
      <c r="I299" s="39">
        <v>7.11</v>
      </c>
      <c r="J299" s="39">
        <v>19.989999999999998</v>
      </c>
      <c r="M299"/>
      <c r="N299"/>
      <c r="O299"/>
      <c r="P299"/>
      <c r="Q299"/>
      <c r="R299"/>
      <c r="S299"/>
      <c r="T299"/>
      <c r="U299"/>
    </row>
    <row r="300" spans="1:21" ht="15" x14ac:dyDescent="0.25">
      <c r="A300" s="1"/>
      <c r="E300" s="38"/>
      <c r="F300" s="22">
        <v>10</v>
      </c>
      <c r="G300" s="39">
        <v>7.73</v>
      </c>
      <c r="H300" s="39">
        <v>22.35</v>
      </c>
      <c r="I300" s="39">
        <v>7.53</v>
      </c>
      <c r="J300" s="39">
        <v>22.66</v>
      </c>
      <c r="M300"/>
      <c r="N300"/>
      <c r="O300"/>
      <c r="P300"/>
      <c r="Q300"/>
      <c r="R300"/>
      <c r="S300"/>
      <c r="T300"/>
      <c r="U300"/>
    </row>
    <row r="301" spans="1:21" ht="15" x14ac:dyDescent="0.25">
      <c r="A301" s="1"/>
      <c r="E301" s="38"/>
      <c r="F301" s="22">
        <v>12.5</v>
      </c>
      <c r="G301" s="39">
        <v>7.66</v>
      </c>
      <c r="H301" s="39">
        <v>24.55</v>
      </c>
      <c r="I301" s="39">
        <v>7.91</v>
      </c>
      <c r="J301" s="39">
        <v>24.22</v>
      </c>
      <c r="M301"/>
      <c r="N301"/>
      <c r="O301"/>
      <c r="P301"/>
      <c r="Q301"/>
      <c r="R301"/>
      <c r="S301"/>
      <c r="T301"/>
      <c r="U301"/>
    </row>
    <row r="302" spans="1:21" ht="15" x14ac:dyDescent="0.25">
      <c r="A302" s="1"/>
      <c r="E302" s="38"/>
      <c r="F302" s="22">
        <v>15</v>
      </c>
      <c r="G302" s="39">
        <v>8.0299999999999994</v>
      </c>
      <c r="H302" s="39">
        <v>26.31</v>
      </c>
      <c r="I302" s="39">
        <v>6.53</v>
      </c>
      <c r="J302" s="39">
        <v>25.51</v>
      </c>
      <c r="M302"/>
      <c r="N302"/>
      <c r="O302"/>
      <c r="P302"/>
      <c r="Q302"/>
      <c r="R302"/>
      <c r="S302"/>
      <c r="T302"/>
      <c r="U302"/>
    </row>
    <row r="303" spans="1:21" ht="15" x14ac:dyDescent="0.25">
      <c r="A303" s="1"/>
      <c r="E303" s="38" t="s">
        <v>10</v>
      </c>
      <c r="F303" s="22">
        <v>2.5</v>
      </c>
      <c r="G303" s="39" t="s">
        <v>16</v>
      </c>
      <c r="H303" s="39" t="s">
        <v>16</v>
      </c>
      <c r="I303" s="39" t="s">
        <v>16</v>
      </c>
      <c r="J303" s="39" t="s">
        <v>16</v>
      </c>
      <c r="M303"/>
      <c r="N303"/>
      <c r="O303"/>
      <c r="P303"/>
      <c r="Q303"/>
      <c r="R303"/>
      <c r="S303"/>
      <c r="T303"/>
      <c r="U303"/>
    </row>
    <row r="304" spans="1:21" ht="15" x14ac:dyDescent="0.25">
      <c r="A304" s="1"/>
      <c r="E304" s="38"/>
      <c r="F304" s="22">
        <v>3</v>
      </c>
      <c r="G304" s="39" t="s">
        <v>16</v>
      </c>
      <c r="H304" s="39" t="s">
        <v>16</v>
      </c>
      <c r="I304" s="39" t="s">
        <v>16</v>
      </c>
      <c r="J304" s="39" t="s">
        <v>16</v>
      </c>
      <c r="M304"/>
      <c r="N304"/>
      <c r="O304"/>
      <c r="P304"/>
      <c r="Q304"/>
      <c r="R304"/>
      <c r="S304"/>
      <c r="T304"/>
      <c r="U304"/>
    </row>
    <row r="305" spans="1:21" ht="15" x14ac:dyDescent="0.25">
      <c r="A305" s="1"/>
      <c r="E305" s="38"/>
      <c r="F305" s="22">
        <v>4</v>
      </c>
      <c r="G305" s="39">
        <v>6.2</v>
      </c>
      <c r="H305" s="39">
        <v>17.29</v>
      </c>
      <c r="I305" s="39">
        <v>5.53</v>
      </c>
      <c r="J305" s="39">
        <v>14.34</v>
      </c>
      <c r="M305"/>
      <c r="N305"/>
      <c r="O305"/>
      <c r="P305"/>
      <c r="Q305"/>
      <c r="R305"/>
      <c r="S305"/>
      <c r="T305"/>
      <c r="U305"/>
    </row>
    <row r="306" spans="1:21" ht="15" x14ac:dyDescent="0.25">
      <c r="A306" s="1"/>
      <c r="E306" s="38"/>
      <c r="F306" s="22">
        <v>5</v>
      </c>
      <c r="G306" s="39">
        <v>6.45</v>
      </c>
      <c r="H306" s="39">
        <v>18.5</v>
      </c>
      <c r="I306" s="39">
        <v>6.08</v>
      </c>
      <c r="J306" s="39">
        <v>15.92</v>
      </c>
      <c r="M306"/>
      <c r="N306"/>
      <c r="O306"/>
      <c r="P306"/>
      <c r="Q306"/>
      <c r="R306"/>
      <c r="S306"/>
      <c r="T306"/>
      <c r="U306"/>
    </row>
    <row r="307" spans="1:21" ht="15" x14ac:dyDescent="0.25">
      <c r="A307" s="1"/>
      <c r="E307" s="38"/>
      <c r="F307" s="22">
        <v>7.5</v>
      </c>
      <c r="G307" s="39">
        <v>7.16</v>
      </c>
      <c r="H307" s="39">
        <v>21.66</v>
      </c>
      <c r="I307" s="39">
        <v>6.7</v>
      </c>
      <c r="J307" s="39">
        <v>18.989999999999998</v>
      </c>
      <c r="M307"/>
      <c r="N307"/>
      <c r="O307"/>
      <c r="P307"/>
      <c r="Q307"/>
      <c r="R307"/>
      <c r="S307"/>
      <c r="T307"/>
      <c r="U307"/>
    </row>
    <row r="308" spans="1:21" ht="15" x14ac:dyDescent="0.25">
      <c r="A308" s="1"/>
      <c r="E308" s="38"/>
      <c r="F308" s="22">
        <v>10</v>
      </c>
      <c r="G308" s="39">
        <v>7.81</v>
      </c>
      <c r="H308" s="39">
        <v>22.51</v>
      </c>
      <c r="I308" s="39">
        <v>6.94</v>
      </c>
      <c r="J308" s="39">
        <v>21.23</v>
      </c>
      <c r="M308"/>
      <c r="N308"/>
      <c r="O308"/>
      <c r="P308"/>
      <c r="Q308"/>
      <c r="R308"/>
      <c r="S308"/>
      <c r="T308"/>
      <c r="U308"/>
    </row>
    <row r="309" spans="1:21" ht="15" x14ac:dyDescent="0.25">
      <c r="A309" s="1"/>
      <c r="E309" s="38"/>
      <c r="F309" s="22">
        <v>12.5</v>
      </c>
      <c r="G309" s="39">
        <v>7.59</v>
      </c>
      <c r="H309" s="39">
        <v>24.38</v>
      </c>
      <c r="I309" s="39">
        <v>6.7</v>
      </c>
      <c r="J309" s="39">
        <v>23.23</v>
      </c>
      <c r="M309"/>
      <c r="N309"/>
      <c r="O309"/>
      <c r="P309"/>
      <c r="Q309"/>
      <c r="R309"/>
      <c r="S309"/>
      <c r="T309"/>
      <c r="U309"/>
    </row>
    <row r="310" spans="1:21" ht="15" x14ac:dyDescent="0.25">
      <c r="A310" s="1"/>
      <c r="E310" s="38" t="s">
        <v>11</v>
      </c>
      <c r="F310" s="22">
        <v>2.5</v>
      </c>
      <c r="G310" s="39" t="s">
        <v>16</v>
      </c>
      <c r="H310" s="39" t="s">
        <v>16</v>
      </c>
      <c r="I310" s="39" t="s">
        <v>16</v>
      </c>
      <c r="J310" s="39" t="s">
        <v>16</v>
      </c>
      <c r="M310"/>
      <c r="N310"/>
      <c r="O310"/>
      <c r="P310"/>
      <c r="Q310"/>
      <c r="R310"/>
      <c r="S310"/>
      <c r="T310"/>
      <c r="U310"/>
    </row>
    <row r="311" spans="1:21" ht="15" x14ac:dyDescent="0.25">
      <c r="A311" s="1"/>
      <c r="E311" s="38"/>
      <c r="F311" s="22">
        <v>3</v>
      </c>
      <c r="G311" s="39">
        <v>6.56</v>
      </c>
      <c r="H311" s="39">
        <v>18.260000000000002</v>
      </c>
      <c r="I311" s="39">
        <v>4.95</v>
      </c>
      <c r="J311" s="39">
        <v>11.42</v>
      </c>
      <c r="M311"/>
      <c r="N311"/>
      <c r="O311"/>
      <c r="P311"/>
      <c r="Q311"/>
      <c r="R311"/>
      <c r="S311"/>
      <c r="T311"/>
      <c r="U311"/>
    </row>
    <row r="312" spans="1:21" ht="15" x14ac:dyDescent="0.25">
      <c r="A312" s="1"/>
      <c r="E312" s="38"/>
      <c r="F312" s="22">
        <v>4</v>
      </c>
      <c r="G312" s="39">
        <v>6.96</v>
      </c>
      <c r="H312" s="39">
        <v>20.25</v>
      </c>
      <c r="I312" s="39">
        <v>5.41</v>
      </c>
      <c r="J312" s="39">
        <v>13.65</v>
      </c>
      <c r="M312"/>
      <c r="N312"/>
      <c r="O312"/>
      <c r="P312"/>
      <c r="Q312"/>
      <c r="R312"/>
      <c r="S312"/>
      <c r="T312"/>
      <c r="U312"/>
    </row>
    <row r="313" spans="1:21" ht="15" x14ac:dyDescent="0.25">
      <c r="A313" s="1"/>
      <c r="E313" s="38"/>
      <c r="F313" s="22">
        <v>5</v>
      </c>
      <c r="G313" s="39">
        <v>7.27</v>
      </c>
      <c r="H313" s="39">
        <v>21.77</v>
      </c>
      <c r="I313" s="39">
        <v>5.76</v>
      </c>
      <c r="J313" s="39">
        <v>15.69</v>
      </c>
      <c r="M313"/>
      <c r="N313"/>
      <c r="O313"/>
      <c r="P313"/>
      <c r="Q313"/>
      <c r="R313"/>
      <c r="S313"/>
      <c r="T313"/>
      <c r="U313"/>
    </row>
    <row r="314" spans="1:21" ht="15" x14ac:dyDescent="0.25">
      <c r="A314" s="1"/>
      <c r="E314" s="38"/>
      <c r="F314" s="22">
        <v>7.5</v>
      </c>
      <c r="G314" s="39">
        <v>7.62</v>
      </c>
      <c r="H314" s="39">
        <v>24.13</v>
      </c>
      <c r="I314" s="39">
        <v>6.3</v>
      </c>
      <c r="J314" s="39">
        <v>18.32</v>
      </c>
      <c r="M314"/>
      <c r="N314"/>
      <c r="O314"/>
      <c r="P314"/>
      <c r="Q314"/>
      <c r="R314"/>
      <c r="S314"/>
      <c r="T314"/>
      <c r="U314"/>
    </row>
    <row r="315" spans="1:21" ht="15" x14ac:dyDescent="0.25">
      <c r="A315" s="1"/>
      <c r="E315" s="38"/>
      <c r="F315" s="22">
        <v>10</v>
      </c>
      <c r="G315" s="39">
        <v>7.04</v>
      </c>
      <c r="H315" s="39">
        <v>25.25</v>
      </c>
      <c r="I315" s="39">
        <v>6.34</v>
      </c>
      <c r="J315" s="39">
        <v>19.72</v>
      </c>
      <c r="M315"/>
      <c r="N315"/>
      <c r="O315"/>
      <c r="P315"/>
      <c r="Q315"/>
      <c r="R315"/>
      <c r="S315"/>
      <c r="T315"/>
      <c r="U315"/>
    </row>
    <row r="316" spans="1:21" ht="15" x14ac:dyDescent="0.25">
      <c r="A316" s="1"/>
      <c r="E316" s="38" t="s">
        <v>12</v>
      </c>
      <c r="F316" s="22">
        <v>2.5</v>
      </c>
      <c r="G316" s="39">
        <v>7.24</v>
      </c>
      <c r="H316" s="39">
        <v>19.809999999999999</v>
      </c>
      <c r="I316" s="39">
        <v>4.21</v>
      </c>
      <c r="J316" s="39">
        <v>9.69</v>
      </c>
      <c r="M316"/>
      <c r="N316"/>
      <c r="O316"/>
      <c r="P316"/>
      <c r="Q316"/>
      <c r="R316"/>
      <c r="S316"/>
      <c r="T316"/>
      <c r="U316"/>
    </row>
    <row r="317" spans="1:21" ht="15" x14ac:dyDescent="0.25">
      <c r="A317" s="1"/>
      <c r="E317" s="38"/>
      <c r="F317" s="22">
        <v>3</v>
      </c>
      <c r="G317" s="39">
        <v>7.57</v>
      </c>
      <c r="H317" s="39">
        <v>20.8</v>
      </c>
      <c r="I317" s="39">
        <v>4.53</v>
      </c>
      <c r="J317" s="39">
        <v>10.61</v>
      </c>
      <c r="M317"/>
      <c r="N317"/>
      <c r="O317"/>
      <c r="P317"/>
      <c r="Q317"/>
      <c r="R317"/>
      <c r="S317"/>
      <c r="T317"/>
      <c r="U317"/>
    </row>
    <row r="318" spans="1:21" ht="15" x14ac:dyDescent="0.25">
      <c r="A318" s="1"/>
      <c r="E318" s="38"/>
      <c r="F318" s="22">
        <v>4</v>
      </c>
      <c r="G318" s="39">
        <v>8.09</v>
      </c>
      <c r="H318" s="39">
        <v>22.55</v>
      </c>
      <c r="I318" s="39">
        <v>4.9000000000000004</v>
      </c>
      <c r="J318" s="39">
        <v>12.13</v>
      </c>
      <c r="M318"/>
      <c r="N318"/>
      <c r="O318"/>
      <c r="P318"/>
      <c r="Q318"/>
      <c r="R318"/>
      <c r="S318"/>
      <c r="T318"/>
      <c r="U318"/>
    </row>
    <row r="319" spans="1:21" ht="15" x14ac:dyDescent="0.25">
      <c r="A319" s="1"/>
      <c r="E319" s="38"/>
      <c r="F319" s="22">
        <v>5</v>
      </c>
      <c r="G319" s="39">
        <v>8.26</v>
      </c>
      <c r="H319" s="39">
        <v>24.06</v>
      </c>
      <c r="I319" s="39">
        <v>5.0999999999999996</v>
      </c>
      <c r="J319" s="39">
        <v>13.29</v>
      </c>
      <c r="M319"/>
      <c r="N319"/>
      <c r="O319"/>
      <c r="P319"/>
      <c r="Q319"/>
      <c r="R319"/>
      <c r="S319"/>
      <c r="T319"/>
      <c r="U319"/>
    </row>
    <row r="320" spans="1:21" ht="15" x14ac:dyDescent="0.25">
      <c r="A320" s="1"/>
      <c r="E320" s="38"/>
      <c r="F320" s="22">
        <v>7.5</v>
      </c>
      <c r="G320" s="39">
        <v>8.3800000000000008</v>
      </c>
      <c r="H320" s="39">
        <v>26.81</v>
      </c>
      <c r="I320" s="39">
        <v>5.2</v>
      </c>
      <c r="J320" s="39">
        <v>15.48</v>
      </c>
      <c r="M320"/>
      <c r="N320"/>
      <c r="O320"/>
      <c r="P320"/>
      <c r="Q320"/>
      <c r="R320"/>
      <c r="S320"/>
      <c r="T320"/>
      <c r="U320"/>
    </row>
    <row r="321" spans="1:21" ht="15" x14ac:dyDescent="0.25">
      <c r="A321" s="1"/>
      <c r="E321" s="38" t="s">
        <v>13</v>
      </c>
      <c r="F321" s="22">
        <v>2.5</v>
      </c>
      <c r="G321" s="39">
        <v>8.11</v>
      </c>
      <c r="H321" s="39">
        <v>22.03</v>
      </c>
      <c r="I321" s="39">
        <v>3.14</v>
      </c>
      <c r="J321" s="39">
        <v>8.34</v>
      </c>
      <c r="M321"/>
      <c r="N321"/>
      <c r="O321"/>
      <c r="P321"/>
      <c r="Q321"/>
      <c r="R321"/>
      <c r="S321"/>
      <c r="T321"/>
      <c r="U321"/>
    </row>
    <row r="322" spans="1:21" ht="15" x14ac:dyDescent="0.25">
      <c r="A322" s="1"/>
      <c r="E322" s="38"/>
      <c r="F322" s="22">
        <v>3</v>
      </c>
      <c r="G322" s="39">
        <v>8.41</v>
      </c>
      <c r="H322" s="39">
        <v>23.39</v>
      </c>
      <c r="I322" s="39">
        <v>3.19</v>
      </c>
      <c r="J322" s="39">
        <v>8.92</v>
      </c>
      <c r="M322"/>
      <c r="N322"/>
      <c r="O322"/>
      <c r="P322"/>
      <c r="Q322"/>
      <c r="R322"/>
      <c r="S322"/>
      <c r="T322"/>
      <c r="U322"/>
    </row>
    <row r="323" spans="1:21" ht="15" x14ac:dyDescent="0.25">
      <c r="A323" s="1"/>
      <c r="E323" s="38"/>
      <c r="F323" s="22">
        <v>4</v>
      </c>
      <c r="G323" s="39">
        <v>9.31</v>
      </c>
      <c r="H323" s="39">
        <v>26.31</v>
      </c>
      <c r="I323" s="39">
        <v>2.73</v>
      </c>
      <c r="J323" s="39">
        <v>9.5299999999999994</v>
      </c>
      <c r="M323"/>
      <c r="N323"/>
      <c r="O323"/>
      <c r="P323"/>
      <c r="Q323"/>
      <c r="R323"/>
      <c r="S323"/>
      <c r="T323"/>
      <c r="U323"/>
    </row>
    <row r="324" spans="1:21" ht="15" x14ac:dyDescent="0.25">
      <c r="A324" s="1"/>
      <c r="B324"/>
      <c r="C324"/>
      <c r="D324"/>
      <c r="E324"/>
      <c r="F324"/>
      <c r="G324"/>
      <c r="H324"/>
      <c r="I324"/>
      <c r="J324"/>
      <c r="M324"/>
      <c r="N324"/>
      <c r="O324"/>
      <c r="P324"/>
      <c r="Q324"/>
      <c r="R324"/>
      <c r="S324"/>
      <c r="T324"/>
    </row>
    <row r="325" spans="1:21" ht="15" x14ac:dyDescent="0.25">
      <c r="A325" s="1"/>
      <c r="B325"/>
      <c r="C325"/>
      <c r="D325"/>
      <c r="E325"/>
      <c r="F325"/>
      <c r="G325"/>
      <c r="H325"/>
      <c r="I325"/>
      <c r="J325"/>
      <c r="M325"/>
      <c r="N325"/>
      <c r="O325"/>
      <c r="P325"/>
      <c r="Q325"/>
      <c r="R325"/>
      <c r="S325"/>
      <c r="T325"/>
    </row>
    <row r="326" spans="1:21" ht="15" x14ac:dyDescent="0.25">
      <c r="A326" s="1"/>
      <c r="B326"/>
      <c r="C326"/>
      <c r="D326"/>
      <c r="E326"/>
      <c r="F326"/>
      <c r="G326"/>
      <c r="H326"/>
      <c r="I326"/>
      <c r="J326"/>
      <c r="M326"/>
      <c r="N326"/>
      <c r="O326"/>
      <c r="P326"/>
      <c r="Q326"/>
      <c r="R326"/>
      <c r="S326"/>
      <c r="T326"/>
    </row>
    <row r="327" spans="1:21" ht="15" x14ac:dyDescent="0.25">
      <c r="A327" s="1"/>
      <c r="B327"/>
      <c r="C327"/>
      <c r="D327"/>
      <c r="E327"/>
      <c r="F327"/>
      <c r="G327"/>
      <c r="H327"/>
      <c r="I327"/>
      <c r="J327"/>
      <c r="M327"/>
      <c r="N327"/>
      <c r="O327"/>
      <c r="P327"/>
      <c r="Q327"/>
      <c r="R327"/>
      <c r="S327"/>
      <c r="T327"/>
    </row>
    <row r="328" spans="1:21" ht="15" x14ac:dyDescent="0.25">
      <c r="A328" s="1"/>
      <c r="B328"/>
      <c r="C328"/>
      <c r="D328"/>
      <c r="E328"/>
      <c r="F328"/>
      <c r="G328"/>
      <c r="H328"/>
      <c r="I328"/>
      <c r="J328"/>
    </row>
    <row r="329" spans="1:21" ht="15" x14ac:dyDescent="0.25">
      <c r="A329" s="1"/>
      <c r="B329"/>
      <c r="C329"/>
      <c r="D329"/>
      <c r="E329"/>
      <c r="F329"/>
      <c r="G329"/>
      <c r="H329"/>
      <c r="I329"/>
      <c r="J329"/>
    </row>
    <row r="330" spans="1:21" ht="15" x14ac:dyDescent="0.25">
      <c r="A330" s="1"/>
      <c r="B330"/>
      <c r="C330"/>
      <c r="D330"/>
      <c r="E330"/>
      <c r="F330"/>
      <c r="G330"/>
      <c r="H330"/>
      <c r="I330"/>
      <c r="J330"/>
    </row>
    <row r="331" spans="1:21" ht="15" x14ac:dyDescent="0.25">
      <c r="A331" s="1"/>
      <c r="B331"/>
      <c r="C331"/>
      <c r="D331"/>
      <c r="E331"/>
      <c r="F331"/>
      <c r="G331"/>
      <c r="H331"/>
      <c r="I331"/>
      <c r="J331"/>
    </row>
    <row r="332" spans="1:21" ht="15" x14ac:dyDescent="0.25">
      <c r="A332" s="1"/>
      <c r="B332"/>
      <c r="C332"/>
      <c r="D332"/>
      <c r="E332"/>
      <c r="F332"/>
      <c r="G332"/>
      <c r="H332"/>
      <c r="I332"/>
      <c r="J332"/>
    </row>
    <row r="333" spans="1:21" ht="15" x14ac:dyDescent="0.25">
      <c r="A333" s="1"/>
      <c r="B333"/>
      <c r="C333"/>
      <c r="D333"/>
      <c r="E333"/>
      <c r="F333"/>
      <c r="G333"/>
      <c r="H333"/>
      <c r="I333"/>
      <c r="J333"/>
    </row>
    <row r="334" spans="1:21" ht="15" x14ac:dyDescent="0.25">
      <c r="A334" s="1"/>
      <c r="B334"/>
      <c r="C334"/>
      <c r="D334"/>
      <c r="E334"/>
      <c r="F334"/>
      <c r="G334"/>
      <c r="H334"/>
      <c r="I334"/>
      <c r="J334"/>
    </row>
    <row r="335" spans="1:21" ht="15" x14ac:dyDescent="0.25">
      <c r="A335" s="1"/>
      <c r="B335"/>
      <c r="C335"/>
      <c r="D335"/>
      <c r="E335"/>
      <c r="F335"/>
      <c r="G335"/>
      <c r="H335"/>
      <c r="I335"/>
      <c r="J335"/>
    </row>
    <row r="336" spans="1:21" ht="15" x14ac:dyDescent="0.25">
      <c r="A336" s="1"/>
      <c r="B336"/>
      <c r="C336"/>
      <c r="D336"/>
      <c r="E336"/>
      <c r="F336"/>
      <c r="G336"/>
      <c r="H336"/>
      <c r="I336"/>
      <c r="J336"/>
    </row>
    <row r="337" spans="1:10" ht="15" x14ac:dyDescent="0.25">
      <c r="A337" s="1"/>
      <c r="B337"/>
      <c r="C337"/>
      <c r="D337"/>
      <c r="E337"/>
      <c r="F337"/>
      <c r="G337"/>
      <c r="H337"/>
      <c r="I337"/>
      <c r="J337"/>
    </row>
    <row r="338" spans="1:10" ht="15" x14ac:dyDescent="0.25">
      <c r="A338" s="1"/>
      <c r="B338"/>
      <c r="C338"/>
      <c r="D338"/>
      <c r="E338"/>
      <c r="F338"/>
      <c r="G338"/>
      <c r="H338"/>
      <c r="I338"/>
      <c r="J338"/>
    </row>
    <row r="339" spans="1:10" ht="15" x14ac:dyDescent="0.25">
      <c r="A339" s="1"/>
      <c r="B339"/>
      <c r="C339"/>
      <c r="D339"/>
      <c r="E339"/>
      <c r="F339"/>
      <c r="G339"/>
      <c r="H339"/>
      <c r="I339"/>
      <c r="J339"/>
    </row>
    <row r="340" spans="1:10" ht="15" x14ac:dyDescent="0.25">
      <c r="A340" s="1"/>
      <c r="B340"/>
      <c r="C340"/>
      <c r="D340"/>
      <c r="E340"/>
      <c r="F340"/>
      <c r="G340"/>
      <c r="H340"/>
      <c r="I340"/>
      <c r="J340"/>
    </row>
    <row r="341" spans="1:10" ht="15" x14ac:dyDescent="0.25">
      <c r="A341" s="1"/>
      <c r="B341"/>
      <c r="C341"/>
      <c r="D341"/>
      <c r="E341"/>
      <c r="F341"/>
      <c r="G341"/>
      <c r="H341"/>
      <c r="I341"/>
      <c r="J341"/>
    </row>
    <row r="342" spans="1:10" ht="15" x14ac:dyDescent="0.25">
      <c r="A342" s="1"/>
      <c r="B342"/>
      <c r="C342"/>
      <c r="D342"/>
      <c r="E342"/>
      <c r="F342"/>
      <c r="G342"/>
      <c r="H342"/>
      <c r="I342"/>
      <c r="J342"/>
    </row>
    <row r="343" spans="1:10" ht="15" x14ac:dyDescent="0.25">
      <c r="A343" s="1"/>
      <c r="B343"/>
      <c r="C343"/>
      <c r="D343"/>
      <c r="E343"/>
      <c r="F343"/>
      <c r="G343"/>
      <c r="H343"/>
      <c r="I343"/>
      <c r="J343"/>
    </row>
    <row r="344" spans="1:10" ht="15" x14ac:dyDescent="0.25">
      <c r="A344" s="1"/>
      <c r="B344"/>
      <c r="C344"/>
      <c r="D344"/>
      <c r="E344"/>
      <c r="F344"/>
      <c r="G344"/>
      <c r="H344"/>
      <c r="I344"/>
      <c r="J344"/>
    </row>
    <row r="345" spans="1:10" ht="15" x14ac:dyDescent="0.25">
      <c r="A345" s="1"/>
      <c r="B345"/>
      <c r="C345"/>
      <c r="D345"/>
      <c r="E345"/>
      <c r="F345"/>
      <c r="G345"/>
      <c r="H345"/>
      <c r="I345"/>
      <c r="J345"/>
    </row>
    <row r="346" spans="1:10" ht="15" x14ac:dyDescent="0.25">
      <c r="A346" s="1"/>
      <c r="B346"/>
      <c r="C346"/>
      <c r="D346"/>
      <c r="E346"/>
      <c r="F346"/>
      <c r="G346"/>
      <c r="H346"/>
      <c r="I346"/>
      <c r="J346"/>
    </row>
    <row r="347" spans="1:10" ht="15" x14ac:dyDescent="0.25">
      <c r="A347" s="1"/>
      <c r="B347"/>
      <c r="C347"/>
      <c r="D347"/>
      <c r="E347"/>
      <c r="F347"/>
      <c r="G347"/>
      <c r="H347"/>
      <c r="I347"/>
      <c r="J347"/>
    </row>
    <row r="348" spans="1:10" ht="15" x14ac:dyDescent="0.25">
      <c r="A348" s="1"/>
      <c r="B348"/>
      <c r="C348"/>
      <c r="D348"/>
      <c r="E348"/>
      <c r="F348"/>
      <c r="G348"/>
      <c r="H348"/>
      <c r="I348"/>
      <c r="J348"/>
    </row>
    <row r="349" spans="1:10" ht="15" x14ac:dyDescent="0.25">
      <c r="A349" s="1"/>
      <c r="B349"/>
      <c r="C349"/>
      <c r="D349"/>
      <c r="E349"/>
      <c r="F349"/>
      <c r="G349"/>
      <c r="H349"/>
      <c r="I349"/>
      <c r="J349"/>
    </row>
    <row r="350" spans="1:10" ht="15" x14ac:dyDescent="0.25">
      <c r="A350" s="1"/>
      <c r="B350"/>
      <c r="C350"/>
      <c r="D350"/>
      <c r="E350"/>
      <c r="F350"/>
      <c r="G350"/>
      <c r="H350"/>
      <c r="I350"/>
      <c r="J350"/>
    </row>
    <row r="351" spans="1:10" ht="15" x14ac:dyDescent="0.25">
      <c r="A351" s="1"/>
      <c r="B351"/>
      <c r="C351"/>
      <c r="D351"/>
      <c r="E351"/>
      <c r="F351"/>
      <c r="G351"/>
      <c r="H351"/>
      <c r="I351"/>
      <c r="J351"/>
    </row>
    <row r="352" spans="1:10" ht="15" x14ac:dyDescent="0.25">
      <c r="A352" s="1"/>
      <c r="B352"/>
      <c r="C352"/>
      <c r="D352"/>
      <c r="E352"/>
      <c r="F352"/>
      <c r="G352"/>
      <c r="H352"/>
      <c r="I352"/>
      <c r="J352"/>
    </row>
    <row r="353" spans="1:10" ht="15" x14ac:dyDescent="0.25">
      <c r="A353" s="1"/>
      <c r="B353"/>
      <c r="C353"/>
      <c r="D353"/>
      <c r="E353"/>
      <c r="F353"/>
      <c r="G353"/>
      <c r="H353"/>
      <c r="I353"/>
      <c r="J353"/>
    </row>
    <row r="354" spans="1:10" ht="15" x14ac:dyDescent="0.25">
      <c r="A354" s="1"/>
      <c r="B354"/>
      <c r="C354"/>
      <c r="D354"/>
      <c r="E354"/>
      <c r="F354"/>
      <c r="G354"/>
      <c r="H354"/>
      <c r="I354"/>
      <c r="J354"/>
    </row>
    <row r="355" spans="1:10" ht="15" x14ac:dyDescent="0.25">
      <c r="A355" s="1"/>
      <c r="B355"/>
      <c r="C355"/>
      <c r="D355"/>
      <c r="E355"/>
      <c r="F355"/>
      <c r="G355"/>
      <c r="H355"/>
      <c r="I355"/>
      <c r="J355"/>
    </row>
    <row r="356" spans="1:10" ht="15" x14ac:dyDescent="0.25">
      <c r="A356" s="1"/>
      <c r="B356"/>
      <c r="C356"/>
      <c r="D356"/>
      <c r="E356"/>
      <c r="F356"/>
      <c r="G356"/>
      <c r="H356"/>
      <c r="I356"/>
      <c r="J356"/>
    </row>
    <row r="357" spans="1:10" ht="15" x14ac:dyDescent="0.25">
      <c r="A357" s="1"/>
      <c r="B357"/>
      <c r="C357"/>
      <c r="D357"/>
      <c r="E357"/>
      <c r="F357"/>
      <c r="G357"/>
      <c r="H357"/>
      <c r="I357"/>
      <c r="J357"/>
    </row>
    <row r="358" spans="1:10" ht="15" x14ac:dyDescent="0.25">
      <c r="A358" s="1"/>
      <c r="B358"/>
      <c r="C358"/>
      <c r="D358"/>
      <c r="E358"/>
      <c r="F358"/>
      <c r="G358"/>
      <c r="H358"/>
      <c r="I358"/>
      <c r="J358"/>
    </row>
    <row r="359" spans="1:10" ht="15" x14ac:dyDescent="0.25">
      <c r="A359" s="1"/>
      <c r="B359"/>
      <c r="C359"/>
      <c r="D359"/>
      <c r="E359"/>
      <c r="F359"/>
      <c r="G359"/>
      <c r="H359"/>
      <c r="I359"/>
      <c r="J359"/>
    </row>
    <row r="360" spans="1:10" ht="15" x14ac:dyDescent="0.25">
      <c r="A360" s="1"/>
      <c r="B360"/>
      <c r="C360"/>
      <c r="D360"/>
      <c r="E360"/>
      <c r="F360"/>
      <c r="G360"/>
      <c r="H360"/>
      <c r="I360"/>
      <c r="J360"/>
    </row>
    <row r="361" spans="1:10" ht="15" x14ac:dyDescent="0.25">
      <c r="A361" s="1"/>
      <c r="B361"/>
      <c r="C361"/>
      <c r="D361"/>
      <c r="E361"/>
      <c r="F361"/>
      <c r="G361"/>
      <c r="H361"/>
      <c r="I361"/>
      <c r="J361"/>
    </row>
    <row r="362" spans="1:10" ht="15" x14ac:dyDescent="0.25">
      <c r="A362" s="1"/>
      <c r="B362"/>
      <c r="C362"/>
      <c r="D362"/>
      <c r="E362"/>
      <c r="F362"/>
      <c r="G362"/>
      <c r="H362"/>
      <c r="I362"/>
      <c r="J362"/>
    </row>
    <row r="363" spans="1:10" ht="15" x14ac:dyDescent="0.25">
      <c r="A363" s="1"/>
      <c r="B363"/>
      <c r="C363"/>
      <c r="D363"/>
      <c r="E363"/>
      <c r="F363"/>
      <c r="G363"/>
      <c r="H363"/>
      <c r="I363"/>
      <c r="J363"/>
    </row>
    <row r="364" spans="1:10" ht="15" x14ac:dyDescent="0.25">
      <c r="A364" s="1"/>
      <c r="B364"/>
      <c r="C364"/>
      <c r="D364"/>
      <c r="E364"/>
      <c r="F364"/>
      <c r="G364"/>
      <c r="H364"/>
      <c r="I364"/>
      <c r="J364"/>
    </row>
    <row r="365" spans="1:10" ht="15" x14ac:dyDescent="0.25">
      <c r="A365" s="1"/>
      <c r="B365"/>
      <c r="C365"/>
      <c r="D365"/>
      <c r="E365"/>
      <c r="F365"/>
      <c r="G365"/>
      <c r="H365"/>
      <c r="I365"/>
      <c r="J365"/>
    </row>
    <row r="366" spans="1:10" ht="15" x14ac:dyDescent="0.25">
      <c r="A366" s="1"/>
      <c r="B366"/>
      <c r="C366"/>
      <c r="D366"/>
      <c r="E366"/>
      <c r="F366"/>
      <c r="G366"/>
      <c r="H366"/>
      <c r="I366"/>
      <c r="J366"/>
    </row>
    <row r="367" spans="1:10" ht="15" x14ac:dyDescent="0.25">
      <c r="A367" s="1"/>
      <c r="B367"/>
      <c r="C367"/>
      <c r="D367"/>
      <c r="E367"/>
      <c r="F367"/>
      <c r="G367"/>
      <c r="H367"/>
      <c r="I367"/>
      <c r="J367"/>
    </row>
    <row r="368" spans="1:10" ht="15" x14ac:dyDescent="0.25">
      <c r="A368" s="1"/>
      <c r="B368"/>
      <c r="C368"/>
      <c r="D368"/>
      <c r="E368"/>
      <c r="F368"/>
      <c r="G368"/>
      <c r="H368"/>
      <c r="I368"/>
      <c r="J368"/>
    </row>
    <row r="369" spans="1:10" ht="15" x14ac:dyDescent="0.25">
      <c r="A369" s="1"/>
      <c r="B369"/>
      <c r="C369"/>
      <c r="D369"/>
      <c r="E369"/>
      <c r="F369"/>
      <c r="G369"/>
      <c r="H369"/>
      <c r="I369"/>
      <c r="J369"/>
    </row>
    <row r="370" spans="1:10" ht="15" x14ac:dyDescent="0.25">
      <c r="A370" s="1"/>
      <c r="B370"/>
      <c r="C370"/>
      <c r="D370"/>
      <c r="E370"/>
      <c r="F370"/>
      <c r="G370"/>
      <c r="H370"/>
      <c r="I370"/>
      <c r="J370"/>
    </row>
    <row r="371" spans="1:10" ht="15" x14ac:dyDescent="0.25">
      <c r="A371" s="1"/>
      <c r="B371"/>
      <c r="C371"/>
      <c r="D371"/>
      <c r="E371"/>
      <c r="F371"/>
      <c r="G371"/>
      <c r="H371"/>
      <c r="I371"/>
      <c r="J371"/>
    </row>
    <row r="372" spans="1:10" ht="15" x14ac:dyDescent="0.25">
      <c r="A372" s="1"/>
      <c r="B372"/>
      <c r="C372"/>
      <c r="D372"/>
      <c r="E372"/>
      <c r="F372"/>
      <c r="G372"/>
      <c r="H372"/>
      <c r="I372"/>
      <c r="J372"/>
    </row>
    <row r="373" spans="1:10" ht="15" x14ac:dyDescent="0.25">
      <c r="A373" s="1"/>
      <c r="B373"/>
      <c r="C373"/>
      <c r="D373"/>
      <c r="E373"/>
      <c r="F373"/>
      <c r="G373"/>
      <c r="H373"/>
      <c r="I373"/>
      <c r="J373"/>
    </row>
    <row r="374" spans="1:10" ht="15" x14ac:dyDescent="0.25">
      <c r="A374" s="1"/>
      <c r="B374"/>
      <c r="C374"/>
      <c r="D374"/>
      <c r="E374"/>
      <c r="F374"/>
      <c r="G374"/>
      <c r="H374"/>
      <c r="I374"/>
      <c r="J374"/>
    </row>
    <row r="375" spans="1:10" ht="15" x14ac:dyDescent="0.25">
      <c r="A375" s="1"/>
      <c r="B375"/>
      <c r="C375"/>
      <c r="D375"/>
      <c r="E375"/>
      <c r="F375"/>
      <c r="G375"/>
      <c r="H375"/>
      <c r="I375"/>
      <c r="J375"/>
    </row>
    <row r="376" spans="1:10" ht="15" x14ac:dyDescent="0.25">
      <c r="A376" s="1"/>
      <c r="B376"/>
      <c r="C376"/>
      <c r="D376"/>
      <c r="E376"/>
      <c r="F376"/>
      <c r="G376"/>
      <c r="H376"/>
      <c r="I376"/>
      <c r="J376"/>
    </row>
    <row r="377" spans="1:10" ht="15" x14ac:dyDescent="0.25">
      <c r="A377" s="1"/>
      <c r="B377"/>
      <c r="C377"/>
      <c r="D377"/>
      <c r="E377"/>
      <c r="F377"/>
      <c r="G377"/>
      <c r="H377"/>
      <c r="I377"/>
      <c r="J377"/>
    </row>
    <row r="378" spans="1:10" ht="15" x14ac:dyDescent="0.25">
      <c r="A378" s="1"/>
      <c r="B378"/>
      <c r="C378"/>
      <c r="D378"/>
      <c r="E378"/>
      <c r="F378"/>
      <c r="G378"/>
      <c r="H378"/>
      <c r="I378"/>
      <c r="J378"/>
    </row>
    <row r="379" spans="1:10" ht="15" x14ac:dyDescent="0.25">
      <c r="A379" s="1"/>
      <c r="B379"/>
      <c r="C379"/>
      <c r="D379"/>
      <c r="E379"/>
      <c r="F379"/>
      <c r="G379"/>
      <c r="H379"/>
      <c r="I379"/>
      <c r="J379"/>
    </row>
    <row r="380" spans="1:10" ht="15" x14ac:dyDescent="0.25">
      <c r="A380" s="1"/>
      <c r="B380"/>
      <c r="C380"/>
      <c r="D380"/>
      <c r="E380"/>
      <c r="F380"/>
      <c r="G380"/>
      <c r="H380"/>
      <c r="I380"/>
      <c r="J380"/>
    </row>
    <row r="381" spans="1:10" ht="15" x14ac:dyDescent="0.25">
      <c r="A381" s="1"/>
      <c r="B381"/>
      <c r="C381"/>
      <c r="D381"/>
      <c r="E381"/>
      <c r="F381"/>
      <c r="G381"/>
      <c r="H381"/>
      <c r="I381"/>
      <c r="J381"/>
    </row>
    <row r="382" spans="1:10" ht="15" x14ac:dyDescent="0.25">
      <c r="A382" s="1"/>
      <c r="B382"/>
      <c r="C382"/>
      <c r="D382"/>
      <c r="E382"/>
      <c r="F382"/>
      <c r="G382"/>
      <c r="H382"/>
      <c r="I382"/>
      <c r="J382"/>
    </row>
    <row r="383" spans="1:10" ht="15" x14ac:dyDescent="0.25">
      <c r="A383" s="1"/>
      <c r="B383"/>
      <c r="C383"/>
      <c r="D383"/>
      <c r="E383"/>
      <c r="F383"/>
      <c r="G383"/>
      <c r="H383"/>
      <c r="I383"/>
      <c r="J383"/>
    </row>
    <row r="384" spans="1:10" ht="15" x14ac:dyDescent="0.25">
      <c r="A384" s="1"/>
      <c r="B384"/>
      <c r="C384"/>
      <c r="D384"/>
      <c r="E384"/>
      <c r="F384"/>
      <c r="G384"/>
      <c r="H384"/>
      <c r="I384"/>
      <c r="J384"/>
    </row>
    <row r="385" spans="1:10" ht="15" x14ac:dyDescent="0.25">
      <c r="A385" s="1"/>
      <c r="B385"/>
      <c r="C385"/>
      <c r="D385"/>
      <c r="E385"/>
      <c r="F385"/>
      <c r="G385"/>
      <c r="H385"/>
      <c r="I385"/>
      <c r="J385"/>
    </row>
    <row r="386" spans="1:10" ht="15" x14ac:dyDescent="0.25">
      <c r="A386" s="1"/>
      <c r="B386"/>
      <c r="C386"/>
      <c r="D386"/>
      <c r="E386"/>
      <c r="F386"/>
      <c r="G386"/>
      <c r="H386"/>
      <c r="I386"/>
      <c r="J386"/>
    </row>
    <row r="387" spans="1:10" ht="15" x14ac:dyDescent="0.25">
      <c r="A387" s="1"/>
      <c r="B387"/>
      <c r="C387"/>
      <c r="D387"/>
      <c r="E387"/>
      <c r="F387"/>
      <c r="G387"/>
      <c r="H387"/>
      <c r="I387"/>
      <c r="J387"/>
    </row>
    <row r="388" spans="1:10" ht="15" x14ac:dyDescent="0.25">
      <c r="A388" s="1"/>
      <c r="B388"/>
      <c r="C388"/>
      <c r="D388"/>
      <c r="E388"/>
      <c r="F388"/>
      <c r="G388"/>
      <c r="H388"/>
      <c r="I388"/>
      <c r="J388"/>
    </row>
    <row r="389" spans="1:10" ht="15" x14ac:dyDescent="0.25">
      <c r="A389" s="1"/>
      <c r="B389"/>
      <c r="C389"/>
      <c r="D389"/>
      <c r="E389"/>
      <c r="F389"/>
      <c r="G389"/>
      <c r="H389"/>
      <c r="I389"/>
      <c r="J389"/>
    </row>
    <row r="390" spans="1:10" ht="15" x14ac:dyDescent="0.25">
      <c r="A390" s="1"/>
      <c r="B390"/>
      <c r="C390"/>
      <c r="D390"/>
      <c r="E390"/>
      <c r="F390"/>
      <c r="G390"/>
      <c r="H390"/>
      <c r="I390"/>
      <c r="J390"/>
    </row>
    <row r="391" spans="1:10" ht="15" x14ac:dyDescent="0.25">
      <c r="A391" s="1"/>
      <c r="B391"/>
      <c r="C391"/>
      <c r="D391"/>
      <c r="E391"/>
      <c r="F391"/>
      <c r="G391"/>
      <c r="H391"/>
      <c r="I391"/>
      <c r="J391"/>
    </row>
    <row r="392" spans="1:10" ht="15" x14ac:dyDescent="0.25">
      <c r="A392" s="1"/>
      <c r="B392"/>
      <c r="C392"/>
      <c r="D392"/>
      <c r="E392"/>
      <c r="F392"/>
      <c r="G392"/>
      <c r="H392"/>
      <c r="I392"/>
      <c r="J392"/>
    </row>
    <row r="393" spans="1:10" ht="15" x14ac:dyDescent="0.25">
      <c r="A393" s="1"/>
      <c r="B393"/>
      <c r="C393"/>
      <c r="D393"/>
      <c r="E393"/>
      <c r="F393"/>
      <c r="G393"/>
      <c r="H393"/>
      <c r="I393"/>
      <c r="J393"/>
    </row>
    <row r="394" spans="1:10" ht="15" x14ac:dyDescent="0.25">
      <c r="A394" s="1"/>
      <c r="B394"/>
      <c r="C394"/>
      <c r="D394"/>
      <c r="E394"/>
      <c r="F394"/>
      <c r="G394"/>
      <c r="H394"/>
      <c r="I394"/>
      <c r="J394"/>
    </row>
    <row r="395" spans="1:10" ht="15" x14ac:dyDescent="0.25">
      <c r="A395" s="1"/>
      <c r="B395"/>
      <c r="C395"/>
      <c r="D395"/>
      <c r="E395"/>
      <c r="F395"/>
      <c r="G395"/>
      <c r="H395"/>
      <c r="I395"/>
      <c r="J395"/>
    </row>
    <row r="396" spans="1:10" ht="15" x14ac:dyDescent="0.25">
      <c r="A396" s="1"/>
      <c r="B396"/>
      <c r="C396"/>
      <c r="D396"/>
      <c r="E396"/>
      <c r="F396"/>
      <c r="G396"/>
      <c r="H396"/>
      <c r="I396"/>
      <c r="J396"/>
    </row>
    <row r="397" spans="1:10" ht="15" x14ac:dyDescent="0.25">
      <c r="A397" s="1"/>
      <c r="B397"/>
      <c r="C397"/>
      <c r="D397"/>
      <c r="E397"/>
      <c r="F397"/>
      <c r="G397"/>
      <c r="H397"/>
      <c r="I397"/>
      <c r="J397"/>
    </row>
    <row r="398" spans="1:10" ht="15" x14ac:dyDescent="0.25">
      <c r="A398" s="1"/>
      <c r="B398"/>
      <c r="C398"/>
      <c r="D398"/>
      <c r="E398"/>
      <c r="F398"/>
      <c r="G398"/>
      <c r="H398"/>
      <c r="I398"/>
      <c r="J398"/>
    </row>
    <row r="399" spans="1:10" ht="15" x14ac:dyDescent="0.25">
      <c r="A399" s="1"/>
      <c r="B399"/>
      <c r="C399"/>
      <c r="D399"/>
      <c r="E399"/>
      <c r="F399"/>
      <c r="G399"/>
      <c r="H399"/>
      <c r="I399"/>
      <c r="J399"/>
    </row>
    <row r="400" spans="1:10" ht="15" x14ac:dyDescent="0.25">
      <c r="A400" s="1"/>
      <c r="B400"/>
      <c r="C400"/>
      <c r="D400"/>
      <c r="E400"/>
      <c r="F400"/>
      <c r="G400"/>
      <c r="H400"/>
      <c r="I400"/>
      <c r="J400"/>
    </row>
    <row r="401" spans="1:10" ht="15" x14ac:dyDescent="0.25">
      <c r="A401" s="1"/>
      <c r="B401"/>
      <c r="C401"/>
      <c r="D401"/>
      <c r="E401"/>
      <c r="F401"/>
      <c r="G401"/>
      <c r="H401"/>
      <c r="I401"/>
      <c r="J401"/>
    </row>
    <row r="402" spans="1:10" ht="15" x14ac:dyDescent="0.25">
      <c r="A402" s="1"/>
      <c r="B402"/>
      <c r="C402"/>
      <c r="D402"/>
      <c r="E402"/>
      <c r="F402"/>
      <c r="G402"/>
      <c r="H402"/>
      <c r="I402"/>
      <c r="J402"/>
    </row>
    <row r="403" spans="1:10" ht="15" x14ac:dyDescent="0.25">
      <c r="A403" s="1"/>
      <c r="B403"/>
      <c r="C403"/>
      <c r="D403"/>
      <c r="E403"/>
      <c r="F403"/>
      <c r="G403"/>
      <c r="H403"/>
      <c r="I403"/>
      <c r="J403"/>
    </row>
    <row r="404" spans="1:10" ht="15" x14ac:dyDescent="0.25">
      <c r="A404" s="1"/>
      <c r="B404"/>
      <c r="C404"/>
      <c r="D404"/>
      <c r="E404"/>
      <c r="F404"/>
      <c r="G404"/>
      <c r="H404"/>
      <c r="I404"/>
      <c r="J404"/>
    </row>
    <row r="405" spans="1:10" ht="15" x14ac:dyDescent="0.25">
      <c r="A405" s="1"/>
      <c r="B405"/>
      <c r="C405"/>
      <c r="D405"/>
      <c r="E405"/>
      <c r="F405"/>
      <c r="G405"/>
      <c r="H405"/>
      <c r="I405"/>
      <c r="J405"/>
    </row>
    <row r="406" spans="1:10" ht="15" x14ac:dyDescent="0.25">
      <c r="A406" s="1"/>
      <c r="B406"/>
      <c r="C406"/>
      <c r="D406"/>
      <c r="E406"/>
      <c r="F406"/>
      <c r="G406"/>
      <c r="H406"/>
      <c r="I406"/>
      <c r="J406"/>
    </row>
    <row r="407" spans="1:10" ht="15" x14ac:dyDescent="0.25">
      <c r="A407" s="1"/>
      <c r="B407"/>
      <c r="C407"/>
      <c r="D407"/>
      <c r="E407"/>
      <c r="F407"/>
      <c r="G407"/>
      <c r="H407"/>
      <c r="I407"/>
      <c r="J407"/>
    </row>
    <row r="408" spans="1:10" ht="15" x14ac:dyDescent="0.25">
      <c r="A408" s="1"/>
      <c r="B408"/>
      <c r="C408"/>
      <c r="D408"/>
      <c r="E408"/>
      <c r="F408"/>
      <c r="G408"/>
      <c r="H408"/>
      <c r="I408"/>
      <c r="J408"/>
    </row>
    <row r="409" spans="1:10" ht="15" x14ac:dyDescent="0.25">
      <c r="A409" s="1"/>
      <c r="B409"/>
      <c r="C409"/>
      <c r="D409"/>
      <c r="E409"/>
      <c r="F409"/>
      <c r="G409"/>
      <c r="H409"/>
      <c r="I409"/>
      <c r="J409"/>
    </row>
    <row r="410" spans="1:10" ht="15" x14ac:dyDescent="0.25">
      <c r="A410" s="1"/>
      <c r="B410"/>
      <c r="C410"/>
      <c r="D410"/>
      <c r="E410"/>
      <c r="F410"/>
      <c r="G410"/>
      <c r="H410"/>
      <c r="I410"/>
      <c r="J410"/>
    </row>
    <row r="411" spans="1:10" ht="15" x14ac:dyDescent="0.25">
      <c r="A411" s="1"/>
      <c r="B411"/>
      <c r="C411"/>
      <c r="D411"/>
      <c r="E411"/>
      <c r="F411"/>
      <c r="G411"/>
      <c r="H411"/>
      <c r="I411"/>
      <c r="J411"/>
    </row>
    <row r="412" spans="1:10" ht="15" x14ac:dyDescent="0.25">
      <c r="A412" s="1"/>
      <c r="B412"/>
      <c r="C412"/>
      <c r="D412"/>
      <c r="E412"/>
      <c r="F412"/>
      <c r="G412"/>
      <c r="H412"/>
      <c r="I412"/>
      <c r="J412"/>
    </row>
    <row r="413" spans="1:10" ht="15" x14ac:dyDescent="0.25">
      <c r="A413" s="1"/>
      <c r="B413"/>
      <c r="C413"/>
      <c r="D413"/>
      <c r="E413"/>
      <c r="F413"/>
      <c r="G413"/>
      <c r="H413"/>
      <c r="I413"/>
      <c r="J413"/>
    </row>
    <row r="414" spans="1:10" ht="15" x14ac:dyDescent="0.25">
      <c r="A414" s="1"/>
      <c r="B414"/>
      <c r="C414"/>
      <c r="D414"/>
      <c r="E414"/>
      <c r="F414"/>
      <c r="G414"/>
      <c r="H414"/>
      <c r="I414"/>
      <c r="J414"/>
    </row>
    <row r="415" spans="1:10" ht="15" x14ac:dyDescent="0.25">
      <c r="A415" s="1"/>
      <c r="B415"/>
      <c r="C415"/>
      <c r="D415"/>
      <c r="E415"/>
      <c r="F415"/>
      <c r="G415"/>
      <c r="H415"/>
      <c r="I415"/>
      <c r="J415"/>
    </row>
    <row r="416" spans="1:10" ht="15" x14ac:dyDescent="0.25">
      <c r="A416" s="1"/>
      <c r="B416"/>
      <c r="C416"/>
      <c r="D416"/>
      <c r="E416"/>
      <c r="F416"/>
      <c r="G416"/>
      <c r="H416"/>
      <c r="I416"/>
      <c r="J416"/>
    </row>
    <row r="417" spans="1:10" ht="15" x14ac:dyDescent="0.25">
      <c r="A417" s="1"/>
      <c r="B417"/>
      <c r="C417"/>
      <c r="D417"/>
      <c r="E417"/>
      <c r="F417"/>
      <c r="G417"/>
      <c r="H417"/>
      <c r="I417"/>
      <c r="J417"/>
    </row>
    <row r="418" spans="1:10" ht="15" x14ac:dyDescent="0.25">
      <c r="A418" s="1"/>
      <c r="B418"/>
      <c r="C418"/>
      <c r="D418"/>
      <c r="E418"/>
      <c r="F418"/>
      <c r="G418"/>
      <c r="H418"/>
      <c r="I418"/>
      <c r="J418"/>
    </row>
    <row r="419" spans="1:10" ht="15" x14ac:dyDescent="0.25">
      <c r="A419" s="1"/>
      <c r="E419" s="38"/>
      <c r="F419" s="30"/>
      <c r="G419" s="39"/>
      <c r="H419" s="40"/>
      <c r="I419" s="39"/>
      <c r="J419" s="39"/>
    </row>
    <row r="420" spans="1:10" ht="15" x14ac:dyDescent="0.25">
      <c r="A420" s="1"/>
      <c r="E420" s="38"/>
      <c r="F420" s="30"/>
      <c r="G420" s="39"/>
      <c r="H420" s="40"/>
      <c r="I420" s="39"/>
      <c r="J420" s="39"/>
    </row>
    <row r="421" spans="1:10" ht="15" x14ac:dyDescent="0.25">
      <c r="A421" s="1"/>
      <c r="E421" s="38"/>
      <c r="F421" s="30"/>
      <c r="G421" s="39"/>
      <c r="H421" s="40"/>
      <c r="I421" s="39"/>
      <c r="J421" s="39"/>
    </row>
    <row r="422" spans="1:10" ht="15" x14ac:dyDescent="0.25">
      <c r="A422" s="1"/>
      <c r="E422" s="38"/>
      <c r="F422" s="30"/>
      <c r="G422" s="39"/>
      <c r="H422" s="40"/>
      <c r="I422" s="39"/>
      <c r="J422" s="39"/>
    </row>
    <row r="423" spans="1:10" ht="15" x14ac:dyDescent="0.25">
      <c r="A423" s="1"/>
      <c r="E423" s="38"/>
      <c r="F423" s="30"/>
      <c r="G423" s="39"/>
      <c r="H423" s="40"/>
      <c r="I423" s="39"/>
      <c r="J423" s="39"/>
    </row>
    <row r="424" spans="1:10" ht="15" x14ac:dyDescent="0.25">
      <c r="A424" s="1"/>
      <c r="E424" s="38"/>
      <c r="F424" s="30"/>
      <c r="G424" s="39"/>
      <c r="H424" s="40"/>
      <c r="I424" s="39"/>
      <c r="J424" s="39"/>
    </row>
    <row r="425" spans="1:10" ht="15" x14ac:dyDescent="0.25">
      <c r="A425" s="1"/>
      <c r="E425" s="38"/>
      <c r="F425" s="30"/>
      <c r="G425" s="39"/>
      <c r="H425" s="40"/>
      <c r="I425" s="39"/>
      <c r="J425" s="39"/>
    </row>
    <row r="426" spans="1:10" ht="15" x14ac:dyDescent="0.25">
      <c r="A426" s="1"/>
      <c r="E426" s="38"/>
      <c r="F426" s="30"/>
      <c r="G426" s="39"/>
      <c r="H426" s="40"/>
      <c r="I426" s="39"/>
      <c r="J426" s="39"/>
    </row>
    <row r="427" spans="1:10" ht="15" x14ac:dyDescent="0.25">
      <c r="A427" s="1"/>
      <c r="E427" s="38"/>
      <c r="F427" s="30"/>
      <c r="G427" s="39"/>
      <c r="H427" s="40"/>
      <c r="I427" s="39"/>
      <c r="J427" s="39"/>
    </row>
    <row r="428" spans="1:10" ht="15" x14ac:dyDescent="0.25">
      <c r="A428" s="1"/>
      <c r="E428" s="38"/>
      <c r="F428" s="30"/>
      <c r="G428" s="39"/>
      <c r="H428" s="40"/>
      <c r="I428" s="39"/>
      <c r="J428" s="39"/>
    </row>
    <row r="429" spans="1:10" ht="15" x14ac:dyDescent="0.25">
      <c r="A429" s="1"/>
      <c r="B429"/>
      <c r="C429"/>
      <c r="D429"/>
      <c r="E429"/>
      <c r="F429"/>
      <c r="G429"/>
      <c r="H429"/>
      <c r="I429"/>
      <c r="J429"/>
    </row>
    <row r="430" spans="1:10" ht="15" x14ac:dyDescent="0.25">
      <c r="A430" s="1"/>
      <c r="B430"/>
      <c r="C430"/>
      <c r="D430"/>
      <c r="E430"/>
      <c r="F430"/>
      <c r="G430"/>
      <c r="H430"/>
      <c r="I430"/>
      <c r="J430"/>
    </row>
    <row r="431" spans="1:10" ht="15" x14ac:dyDescent="0.25">
      <c r="A431" s="1"/>
      <c r="B431"/>
      <c r="C431"/>
      <c r="D431"/>
      <c r="E431"/>
      <c r="F431"/>
      <c r="G431"/>
      <c r="H431"/>
      <c r="I431"/>
      <c r="J431"/>
    </row>
    <row r="432" spans="1:10" ht="15" x14ac:dyDescent="0.25">
      <c r="A432" s="1"/>
      <c r="B432"/>
      <c r="C432"/>
      <c r="D432"/>
      <c r="E432"/>
      <c r="F432"/>
      <c r="G432"/>
      <c r="H432"/>
      <c r="I432"/>
      <c r="J432"/>
    </row>
    <row r="433" spans="1:10" ht="15" x14ac:dyDescent="0.25">
      <c r="A433" s="1"/>
      <c r="B433"/>
      <c r="C433"/>
      <c r="D433"/>
      <c r="E433"/>
      <c r="F433"/>
      <c r="G433"/>
      <c r="H433"/>
      <c r="I433"/>
      <c r="J433"/>
    </row>
    <row r="434" spans="1:10" ht="15" x14ac:dyDescent="0.25">
      <c r="A434" s="1"/>
      <c r="B434"/>
      <c r="C434"/>
      <c r="D434"/>
      <c r="E434"/>
      <c r="F434"/>
      <c r="G434"/>
      <c r="H434"/>
      <c r="I434"/>
      <c r="J434"/>
    </row>
    <row r="435" spans="1:10" ht="15" x14ac:dyDescent="0.25">
      <c r="A435" s="1"/>
      <c r="B435"/>
      <c r="C435"/>
      <c r="D435"/>
      <c r="E435"/>
      <c r="F435"/>
      <c r="G435"/>
      <c r="H435"/>
      <c r="I435"/>
      <c r="J435"/>
    </row>
    <row r="436" spans="1:10" ht="15" x14ac:dyDescent="0.25">
      <c r="A436" s="1"/>
      <c r="B436"/>
      <c r="C436"/>
      <c r="D436"/>
      <c r="E436"/>
      <c r="F436"/>
      <c r="G436"/>
      <c r="H436"/>
      <c r="I436"/>
      <c r="J436"/>
    </row>
    <row r="437" spans="1:10" ht="15" x14ac:dyDescent="0.25">
      <c r="A437" s="1"/>
      <c r="B437"/>
      <c r="C437"/>
      <c r="D437"/>
      <c r="E437"/>
      <c r="F437"/>
      <c r="G437"/>
      <c r="H437"/>
      <c r="I437"/>
      <c r="J437"/>
    </row>
    <row r="438" spans="1:10" ht="15" x14ac:dyDescent="0.25">
      <c r="A438" s="1"/>
      <c r="B438"/>
      <c r="C438"/>
      <c r="D438"/>
      <c r="E438"/>
      <c r="F438"/>
      <c r="G438"/>
      <c r="H438"/>
      <c r="I438"/>
      <c r="J438"/>
    </row>
    <row r="439" spans="1:10" ht="15" x14ac:dyDescent="0.25">
      <c r="A439" s="1"/>
      <c r="B439"/>
      <c r="C439"/>
      <c r="D439"/>
      <c r="E439"/>
      <c r="F439"/>
      <c r="G439"/>
      <c r="H439"/>
      <c r="I439"/>
      <c r="J439"/>
    </row>
    <row r="440" spans="1:10" ht="15" x14ac:dyDescent="0.25">
      <c r="A440" s="1"/>
      <c r="B440"/>
      <c r="C440"/>
      <c r="D440"/>
      <c r="E440"/>
      <c r="F440"/>
      <c r="G440"/>
      <c r="H440"/>
      <c r="I440"/>
      <c r="J440"/>
    </row>
    <row r="441" spans="1:10" ht="15" x14ac:dyDescent="0.25">
      <c r="A441" s="1"/>
      <c r="B441"/>
      <c r="C441"/>
      <c r="D441"/>
      <c r="E441"/>
      <c r="F441"/>
      <c r="G441"/>
      <c r="H441"/>
      <c r="I441"/>
      <c r="J441"/>
    </row>
    <row r="442" spans="1:10" ht="15" x14ac:dyDescent="0.25">
      <c r="A442" s="1"/>
      <c r="B442"/>
      <c r="C442"/>
      <c r="D442"/>
      <c r="E442"/>
      <c r="F442"/>
      <c r="G442"/>
      <c r="H442"/>
      <c r="I442"/>
      <c r="J442"/>
    </row>
    <row r="443" spans="1:10" ht="15" x14ac:dyDescent="0.25">
      <c r="A443" s="1"/>
      <c r="B443"/>
      <c r="C443"/>
      <c r="D443"/>
      <c r="E443"/>
      <c r="F443"/>
      <c r="G443"/>
      <c r="H443"/>
      <c r="I443"/>
      <c r="J443"/>
    </row>
    <row r="444" spans="1:10" ht="15" x14ac:dyDescent="0.25">
      <c r="A444" s="1"/>
      <c r="B444"/>
      <c r="C444"/>
      <c r="D444"/>
      <c r="E444"/>
      <c r="F444"/>
      <c r="G444"/>
      <c r="H444"/>
      <c r="I444"/>
      <c r="J444"/>
    </row>
    <row r="445" spans="1:10" ht="15" x14ac:dyDescent="0.25">
      <c r="A445" s="1"/>
      <c r="B445"/>
      <c r="C445"/>
      <c r="D445"/>
      <c r="E445"/>
      <c r="F445"/>
      <c r="G445"/>
      <c r="H445"/>
      <c r="I445"/>
      <c r="J445"/>
    </row>
    <row r="446" spans="1:10" ht="15" x14ac:dyDescent="0.25">
      <c r="A446" s="1"/>
      <c r="B446"/>
      <c r="C446"/>
      <c r="D446"/>
      <c r="E446"/>
      <c r="F446"/>
      <c r="G446"/>
      <c r="H446"/>
      <c r="I446"/>
      <c r="J446"/>
    </row>
    <row r="447" spans="1:10" ht="15" x14ac:dyDescent="0.25">
      <c r="A447" s="1"/>
      <c r="B447"/>
      <c r="C447"/>
      <c r="D447"/>
      <c r="E447"/>
      <c r="F447"/>
      <c r="G447"/>
      <c r="H447"/>
      <c r="I447"/>
      <c r="J447"/>
    </row>
    <row r="448" spans="1:10" ht="15" x14ac:dyDescent="0.25">
      <c r="A448" s="1"/>
      <c r="B448"/>
      <c r="C448"/>
      <c r="D448"/>
      <c r="E448"/>
      <c r="F448"/>
      <c r="G448"/>
      <c r="H448"/>
      <c r="I448"/>
      <c r="J448"/>
    </row>
    <row r="449" spans="1:10" ht="15" x14ac:dyDescent="0.25">
      <c r="A449" s="1"/>
      <c r="B449"/>
      <c r="C449"/>
      <c r="D449"/>
      <c r="E449"/>
      <c r="F449"/>
      <c r="G449"/>
      <c r="H449"/>
      <c r="I449"/>
      <c r="J449"/>
    </row>
    <row r="450" spans="1:10" ht="15" x14ac:dyDescent="0.25">
      <c r="A450" s="1"/>
      <c r="B450"/>
      <c r="C450"/>
      <c r="D450"/>
      <c r="E450"/>
      <c r="F450"/>
      <c r="G450"/>
      <c r="H450"/>
      <c r="I450"/>
      <c r="J450"/>
    </row>
    <row r="451" spans="1:10" ht="15" x14ac:dyDescent="0.25">
      <c r="A451" s="1"/>
      <c r="B451"/>
      <c r="C451"/>
      <c r="D451"/>
      <c r="E451"/>
      <c r="F451"/>
      <c r="G451"/>
      <c r="H451"/>
      <c r="I451"/>
      <c r="J451"/>
    </row>
    <row r="452" spans="1:10" ht="15" x14ac:dyDescent="0.25">
      <c r="A452" s="1"/>
      <c r="B452"/>
      <c r="C452"/>
      <c r="D452"/>
      <c r="E452"/>
      <c r="F452"/>
      <c r="G452"/>
      <c r="H452"/>
      <c r="I452"/>
      <c r="J452"/>
    </row>
    <row r="453" spans="1:10" ht="15" x14ac:dyDescent="0.25">
      <c r="A453" s="1"/>
      <c r="B453"/>
      <c r="C453"/>
      <c r="D453"/>
      <c r="E453"/>
      <c r="F453"/>
      <c r="G453"/>
      <c r="H453"/>
      <c r="I453"/>
      <c r="J453"/>
    </row>
    <row r="454" spans="1:10" ht="15" x14ac:dyDescent="0.25">
      <c r="A454" s="1"/>
      <c r="B454"/>
      <c r="C454"/>
      <c r="D454"/>
      <c r="E454"/>
      <c r="F454"/>
      <c r="G454"/>
      <c r="H454"/>
      <c r="I454"/>
      <c r="J454"/>
    </row>
    <row r="455" spans="1:10" ht="15" x14ac:dyDescent="0.25">
      <c r="A455" s="1"/>
      <c r="B455"/>
      <c r="C455"/>
      <c r="D455"/>
      <c r="E455"/>
      <c r="F455"/>
      <c r="G455"/>
      <c r="H455"/>
      <c r="I455"/>
      <c r="J455"/>
    </row>
    <row r="456" spans="1:10" ht="15" x14ac:dyDescent="0.25">
      <c r="A456" s="1"/>
      <c r="B456"/>
      <c r="C456"/>
      <c r="D456"/>
      <c r="E456"/>
      <c r="F456"/>
      <c r="G456"/>
      <c r="H456"/>
      <c r="I456"/>
      <c r="J456"/>
    </row>
    <row r="457" spans="1:10" ht="15" x14ac:dyDescent="0.25">
      <c r="A457" s="1"/>
      <c r="B457"/>
      <c r="C457"/>
      <c r="D457"/>
      <c r="E457"/>
      <c r="F457"/>
      <c r="G457"/>
      <c r="H457"/>
      <c r="I457"/>
      <c r="J457"/>
    </row>
    <row r="458" spans="1:10" ht="15" x14ac:dyDescent="0.25">
      <c r="A458" s="1"/>
      <c r="B458"/>
      <c r="C458"/>
      <c r="D458"/>
      <c r="E458"/>
      <c r="F458"/>
      <c r="G458"/>
      <c r="H458"/>
      <c r="I458"/>
      <c r="J458"/>
    </row>
    <row r="459" spans="1:10" ht="15" x14ac:dyDescent="0.25">
      <c r="A459" s="1"/>
      <c r="B459"/>
      <c r="C459"/>
      <c r="D459"/>
      <c r="E459"/>
      <c r="F459"/>
      <c r="G459"/>
      <c r="H459"/>
      <c r="I459"/>
      <c r="J459"/>
    </row>
    <row r="460" spans="1:10" ht="15" x14ac:dyDescent="0.25">
      <c r="A460" s="1"/>
      <c r="B460"/>
      <c r="C460"/>
      <c r="D460"/>
      <c r="E460"/>
      <c r="F460"/>
      <c r="G460"/>
      <c r="H460"/>
      <c r="I460"/>
      <c r="J460"/>
    </row>
    <row r="461" spans="1:10" ht="15" x14ac:dyDescent="0.25">
      <c r="A461" s="1"/>
      <c r="B461"/>
      <c r="C461"/>
      <c r="D461"/>
      <c r="E461"/>
      <c r="F461"/>
      <c r="G461"/>
      <c r="H461"/>
      <c r="I461"/>
      <c r="J461"/>
    </row>
    <row r="462" spans="1:10" ht="15" x14ac:dyDescent="0.25">
      <c r="A462" s="1"/>
      <c r="B462"/>
      <c r="C462"/>
      <c r="D462"/>
      <c r="E462"/>
      <c r="F462"/>
      <c r="G462"/>
      <c r="H462"/>
      <c r="I462"/>
      <c r="J462"/>
    </row>
    <row r="463" spans="1:10" ht="15" x14ac:dyDescent="0.25">
      <c r="A463" s="1"/>
      <c r="B463"/>
      <c r="C463"/>
      <c r="D463"/>
      <c r="E463"/>
      <c r="F463"/>
      <c r="G463"/>
      <c r="H463"/>
      <c r="I463"/>
      <c r="J463"/>
    </row>
    <row r="464" spans="1:10" ht="15" x14ac:dyDescent="0.25">
      <c r="A464" s="1"/>
      <c r="B464"/>
      <c r="C464"/>
      <c r="D464"/>
      <c r="E464"/>
      <c r="F464"/>
      <c r="G464"/>
      <c r="H464"/>
      <c r="I464"/>
      <c r="J464"/>
    </row>
    <row r="465" spans="1:10" ht="15" x14ac:dyDescent="0.25">
      <c r="A465" s="1"/>
      <c r="B465"/>
      <c r="C465"/>
      <c r="D465"/>
      <c r="E465"/>
      <c r="F465"/>
      <c r="G465"/>
      <c r="H465"/>
      <c r="I465"/>
      <c r="J465"/>
    </row>
    <row r="466" spans="1:10" ht="15" x14ac:dyDescent="0.25">
      <c r="A466" s="1"/>
      <c r="B466"/>
      <c r="C466"/>
      <c r="D466"/>
      <c r="E466"/>
      <c r="F466"/>
      <c r="G466"/>
      <c r="H466"/>
      <c r="I466"/>
      <c r="J466"/>
    </row>
    <row r="467" spans="1:10" ht="15" x14ac:dyDescent="0.25">
      <c r="A467" s="1"/>
      <c r="B467"/>
      <c r="C467"/>
      <c r="D467"/>
      <c r="E467"/>
      <c r="F467"/>
      <c r="G467"/>
      <c r="H467"/>
      <c r="I467"/>
      <c r="J467"/>
    </row>
    <row r="468" spans="1:10" ht="15" x14ac:dyDescent="0.25">
      <c r="A468" s="1"/>
      <c r="B468"/>
      <c r="C468"/>
      <c r="D468"/>
      <c r="E468"/>
      <c r="F468"/>
      <c r="G468"/>
      <c r="H468"/>
      <c r="I468"/>
      <c r="J468"/>
    </row>
    <row r="469" spans="1:10" ht="15" x14ac:dyDescent="0.25">
      <c r="A469" s="1"/>
      <c r="B469"/>
      <c r="C469"/>
      <c r="D469"/>
      <c r="E469"/>
      <c r="F469"/>
      <c r="G469"/>
      <c r="H469"/>
      <c r="I469"/>
      <c r="J469"/>
    </row>
    <row r="470" spans="1:10" ht="15" x14ac:dyDescent="0.25">
      <c r="A470" s="1"/>
      <c r="B470"/>
      <c r="C470"/>
      <c r="D470"/>
      <c r="E470"/>
      <c r="F470"/>
      <c r="G470"/>
      <c r="H470"/>
      <c r="I470"/>
      <c r="J470"/>
    </row>
    <row r="471" spans="1:10" ht="15" x14ac:dyDescent="0.25">
      <c r="A471" s="1"/>
      <c r="B471"/>
      <c r="C471"/>
      <c r="D471"/>
      <c r="E471"/>
      <c r="F471"/>
      <c r="G471"/>
      <c r="H471"/>
      <c r="I471"/>
      <c r="J471"/>
    </row>
    <row r="472" spans="1:10" ht="15" x14ac:dyDescent="0.25">
      <c r="A472" s="1"/>
      <c r="B472"/>
      <c r="C472"/>
      <c r="D472"/>
      <c r="E472"/>
      <c r="F472"/>
      <c r="G472"/>
      <c r="H472"/>
      <c r="I472"/>
      <c r="J472"/>
    </row>
    <row r="473" spans="1:10" ht="15" x14ac:dyDescent="0.25">
      <c r="A473" s="1"/>
      <c r="B473"/>
      <c r="C473"/>
      <c r="D473"/>
      <c r="E473"/>
      <c r="F473"/>
      <c r="G473"/>
      <c r="H473"/>
      <c r="I473"/>
      <c r="J473"/>
    </row>
    <row r="474" spans="1:10" ht="15" x14ac:dyDescent="0.25">
      <c r="A474" s="1"/>
      <c r="B474"/>
      <c r="C474"/>
      <c r="D474"/>
      <c r="E474"/>
      <c r="F474"/>
      <c r="G474"/>
      <c r="H474"/>
      <c r="I474"/>
      <c r="J474"/>
    </row>
    <row r="475" spans="1:10" ht="15" x14ac:dyDescent="0.25">
      <c r="A475" s="1"/>
      <c r="B475"/>
      <c r="C475"/>
      <c r="D475"/>
      <c r="E475"/>
      <c r="F475"/>
      <c r="G475"/>
      <c r="H475"/>
      <c r="I475"/>
      <c r="J475"/>
    </row>
    <row r="476" spans="1:10" ht="15" x14ac:dyDescent="0.25">
      <c r="A476" s="1"/>
      <c r="B476"/>
      <c r="C476"/>
      <c r="D476"/>
      <c r="E476"/>
      <c r="F476"/>
      <c r="G476"/>
      <c r="H476"/>
      <c r="I476"/>
      <c r="J476"/>
    </row>
    <row r="477" spans="1:10" ht="15" x14ac:dyDescent="0.25">
      <c r="A477" s="1"/>
      <c r="B477"/>
      <c r="C477"/>
      <c r="D477"/>
      <c r="E477"/>
      <c r="F477"/>
      <c r="G477"/>
      <c r="H477"/>
      <c r="I477"/>
      <c r="J477"/>
    </row>
    <row r="478" spans="1:10" ht="15" x14ac:dyDescent="0.25">
      <c r="A478" s="1"/>
      <c r="B478"/>
      <c r="C478"/>
      <c r="D478"/>
      <c r="E478"/>
      <c r="F478"/>
      <c r="G478"/>
      <c r="H478"/>
      <c r="I478"/>
      <c r="J478"/>
    </row>
    <row r="479" spans="1:10" ht="15" x14ac:dyDescent="0.25">
      <c r="A479" s="1"/>
      <c r="B479"/>
      <c r="C479"/>
      <c r="D479"/>
      <c r="E479"/>
      <c r="F479"/>
      <c r="G479"/>
      <c r="H479"/>
      <c r="I479"/>
      <c r="J479"/>
    </row>
    <row r="480" spans="1:10" ht="15" x14ac:dyDescent="0.25">
      <c r="A480" s="1"/>
      <c r="B480"/>
      <c r="C480"/>
      <c r="D480"/>
      <c r="E480"/>
      <c r="F480"/>
      <c r="G480"/>
      <c r="H480"/>
      <c r="I480"/>
      <c r="J480"/>
    </row>
    <row r="481" spans="1:10" ht="15" x14ac:dyDescent="0.25">
      <c r="A481" s="1"/>
      <c r="B481"/>
      <c r="C481"/>
      <c r="D481"/>
      <c r="E481"/>
      <c r="F481"/>
      <c r="G481"/>
      <c r="H481"/>
      <c r="I481"/>
      <c r="J481"/>
    </row>
    <row r="482" spans="1:10" ht="15" x14ac:dyDescent="0.25">
      <c r="A482" s="1"/>
      <c r="B482"/>
      <c r="C482"/>
      <c r="D482"/>
      <c r="E482"/>
      <c r="F482"/>
      <c r="G482"/>
      <c r="H482"/>
      <c r="I482"/>
      <c r="J482"/>
    </row>
    <row r="483" spans="1:10" ht="15" x14ac:dyDescent="0.25">
      <c r="A483" s="1"/>
      <c r="B483"/>
      <c r="C483"/>
      <c r="D483"/>
      <c r="E483"/>
      <c r="F483"/>
      <c r="G483"/>
      <c r="H483"/>
      <c r="I483"/>
      <c r="J483"/>
    </row>
    <row r="484" spans="1:10" ht="15" x14ac:dyDescent="0.25">
      <c r="A484" s="1"/>
      <c r="B484"/>
      <c r="C484"/>
      <c r="D484"/>
      <c r="E484"/>
      <c r="F484"/>
      <c r="G484"/>
      <c r="H484"/>
      <c r="I484"/>
      <c r="J484"/>
    </row>
    <row r="485" spans="1:10" ht="15" x14ac:dyDescent="0.25">
      <c r="A485" s="1"/>
      <c r="B485"/>
      <c r="C485"/>
      <c r="D485"/>
      <c r="E485"/>
      <c r="F485"/>
      <c r="G485"/>
      <c r="H485"/>
      <c r="I485"/>
      <c r="J485"/>
    </row>
    <row r="486" spans="1:10" ht="15" x14ac:dyDescent="0.25">
      <c r="A486" s="1"/>
      <c r="B486"/>
      <c r="C486"/>
      <c r="D486"/>
      <c r="E486"/>
      <c r="F486"/>
      <c r="G486"/>
      <c r="H486"/>
      <c r="I486"/>
      <c r="J486"/>
    </row>
    <row r="487" spans="1:10" ht="15" x14ac:dyDescent="0.25">
      <c r="A487" s="1"/>
      <c r="B487"/>
      <c r="C487"/>
      <c r="D487"/>
      <c r="E487"/>
      <c r="F487"/>
      <c r="G487"/>
      <c r="H487"/>
      <c r="I487"/>
      <c r="J487"/>
    </row>
    <row r="488" spans="1:10" ht="15" x14ac:dyDescent="0.25">
      <c r="A488" s="1"/>
      <c r="B488"/>
      <c r="C488"/>
      <c r="D488"/>
      <c r="E488"/>
      <c r="F488"/>
      <c r="G488"/>
      <c r="H488"/>
      <c r="I488"/>
      <c r="J488"/>
    </row>
    <row r="489" spans="1:10" ht="15" x14ac:dyDescent="0.25">
      <c r="A489" s="1"/>
      <c r="B489"/>
      <c r="C489"/>
      <c r="D489"/>
      <c r="E489"/>
      <c r="F489"/>
      <c r="G489"/>
      <c r="H489"/>
      <c r="I489"/>
      <c r="J489"/>
    </row>
    <row r="490" spans="1:10" ht="15" x14ac:dyDescent="0.25">
      <c r="A490" s="1"/>
      <c r="B490"/>
      <c r="C490"/>
      <c r="D490"/>
      <c r="E490"/>
      <c r="F490"/>
      <c r="G490"/>
      <c r="H490"/>
      <c r="I490"/>
      <c r="J490"/>
    </row>
    <row r="491" spans="1:10" ht="15" x14ac:dyDescent="0.25">
      <c r="A491" s="1"/>
      <c r="B491"/>
      <c r="C491"/>
      <c r="D491"/>
      <c r="E491"/>
      <c r="F491"/>
      <c r="G491"/>
      <c r="H491"/>
      <c r="I491"/>
      <c r="J491"/>
    </row>
    <row r="492" spans="1:10" ht="15" x14ac:dyDescent="0.25">
      <c r="A492" s="1"/>
      <c r="B492"/>
      <c r="C492"/>
      <c r="D492"/>
      <c r="E492"/>
      <c r="F492"/>
      <c r="G492"/>
      <c r="H492"/>
      <c r="I492"/>
      <c r="J492"/>
    </row>
    <row r="493" spans="1:10" ht="15" x14ac:dyDescent="0.25">
      <c r="A493" s="1"/>
      <c r="B493"/>
      <c r="C493"/>
      <c r="D493"/>
      <c r="E493"/>
      <c r="F493"/>
      <c r="G493"/>
      <c r="H493"/>
      <c r="I493"/>
      <c r="J493"/>
    </row>
    <row r="494" spans="1:10" ht="15" x14ac:dyDescent="0.25">
      <c r="A494" s="1"/>
      <c r="B494"/>
      <c r="C494"/>
      <c r="D494"/>
      <c r="E494"/>
      <c r="F494"/>
      <c r="G494"/>
      <c r="H494"/>
      <c r="I494"/>
      <c r="J494"/>
    </row>
    <row r="495" spans="1:10" ht="15" x14ac:dyDescent="0.25">
      <c r="A495" s="1"/>
      <c r="B495"/>
      <c r="C495"/>
      <c r="D495"/>
      <c r="E495"/>
      <c r="F495"/>
      <c r="G495"/>
      <c r="H495"/>
      <c r="I495"/>
      <c r="J495"/>
    </row>
    <row r="496" spans="1:10" ht="15" x14ac:dyDescent="0.25">
      <c r="A496" s="1"/>
      <c r="B496"/>
      <c r="C496"/>
      <c r="D496"/>
      <c r="E496"/>
      <c r="F496"/>
      <c r="G496"/>
      <c r="H496"/>
      <c r="I496"/>
      <c r="J496"/>
    </row>
    <row r="497" spans="1:10" ht="15" x14ac:dyDescent="0.25">
      <c r="A497" s="1"/>
      <c r="B497"/>
      <c r="C497"/>
      <c r="D497"/>
      <c r="E497"/>
      <c r="F497"/>
      <c r="G497"/>
      <c r="H497"/>
      <c r="I497"/>
      <c r="J497"/>
    </row>
    <row r="498" spans="1:10" ht="15" x14ac:dyDescent="0.25">
      <c r="A498" s="1"/>
      <c r="B498"/>
      <c r="C498"/>
      <c r="D498"/>
      <c r="E498"/>
      <c r="F498"/>
      <c r="G498"/>
      <c r="H498"/>
      <c r="I498"/>
      <c r="J498"/>
    </row>
    <row r="499" spans="1:10" ht="15" x14ac:dyDescent="0.25">
      <c r="A499" s="1"/>
      <c r="B499"/>
      <c r="C499"/>
      <c r="D499"/>
      <c r="E499"/>
      <c r="F499"/>
      <c r="G499"/>
      <c r="H499"/>
      <c r="I499"/>
      <c r="J499"/>
    </row>
    <row r="500" spans="1:10" ht="15" x14ac:dyDescent="0.25">
      <c r="A500" s="1"/>
      <c r="B500"/>
      <c r="C500"/>
      <c r="D500"/>
      <c r="E500"/>
      <c r="F500"/>
      <c r="G500"/>
      <c r="H500"/>
      <c r="I500"/>
      <c r="J500"/>
    </row>
    <row r="501" spans="1:10" ht="15" x14ac:dyDescent="0.25">
      <c r="A501" s="1"/>
      <c r="B501"/>
      <c r="C501"/>
      <c r="D501"/>
      <c r="E501"/>
      <c r="F501"/>
      <c r="G501"/>
      <c r="H501"/>
      <c r="I501"/>
      <c r="J501"/>
    </row>
    <row r="502" spans="1:10" ht="15" x14ac:dyDescent="0.25">
      <c r="A502" s="1"/>
      <c r="B502"/>
      <c r="C502"/>
      <c r="D502"/>
      <c r="E502"/>
      <c r="F502"/>
      <c r="G502"/>
      <c r="H502"/>
      <c r="I502"/>
      <c r="J502"/>
    </row>
    <row r="503" spans="1:10" ht="15" x14ac:dyDescent="0.25">
      <c r="A503" s="1"/>
      <c r="B503"/>
      <c r="C503"/>
      <c r="D503"/>
      <c r="E503"/>
      <c r="F503"/>
      <c r="G503"/>
      <c r="H503"/>
      <c r="I503"/>
      <c r="J503"/>
    </row>
    <row r="504" spans="1:10" ht="15" x14ac:dyDescent="0.25">
      <c r="A504" s="1"/>
      <c r="B504"/>
      <c r="C504"/>
      <c r="D504"/>
      <c r="E504"/>
      <c r="F504"/>
      <c r="G504"/>
      <c r="H504"/>
      <c r="I504"/>
      <c r="J504"/>
    </row>
    <row r="505" spans="1:10" ht="15" x14ac:dyDescent="0.25">
      <c r="A505" s="1"/>
      <c r="B505"/>
      <c r="C505"/>
      <c r="D505"/>
      <c r="E505"/>
      <c r="F505"/>
      <c r="G505"/>
      <c r="H505"/>
      <c r="I505"/>
      <c r="J505"/>
    </row>
    <row r="506" spans="1:10" ht="15" x14ac:dyDescent="0.25">
      <c r="A506" s="1"/>
      <c r="B506"/>
      <c r="C506"/>
      <c r="D506"/>
      <c r="E506"/>
      <c r="F506"/>
      <c r="G506"/>
      <c r="H506"/>
      <c r="I506"/>
      <c r="J506"/>
    </row>
    <row r="507" spans="1:10" ht="15" x14ac:dyDescent="0.25">
      <c r="A507" s="1"/>
      <c r="B507"/>
      <c r="C507"/>
      <c r="D507"/>
      <c r="E507"/>
      <c r="F507"/>
      <c r="G507"/>
      <c r="H507"/>
      <c r="I507"/>
      <c r="J507"/>
    </row>
    <row r="508" spans="1:10" ht="15" x14ac:dyDescent="0.25">
      <c r="A508" s="1"/>
      <c r="B508"/>
      <c r="C508"/>
      <c r="D508"/>
      <c r="E508"/>
      <c r="F508"/>
      <c r="G508"/>
      <c r="H508"/>
      <c r="I508"/>
      <c r="J508"/>
    </row>
    <row r="509" spans="1:10" ht="15" x14ac:dyDescent="0.25">
      <c r="A509" s="1"/>
      <c r="B509"/>
      <c r="C509"/>
      <c r="D509"/>
      <c r="E509"/>
      <c r="F509"/>
      <c r="G509"/>
      <c r="H509"/>
      <c r="I509"/>
      <c r="J509"/>
    </row>
    <row r="510" spans="1:10" ht="15" x14ac:dyDescent="0.25">
      <c r="A510" s="1"/>
      <c r="B510"/>
      <c r="C510"/>
      <c r="D510"/>
      <c r="E510"/>
      <c r="F510"/>
      <c r="G510"/>
      <c r="H510"/>
      <c r="I510"/>
      <c r="J510"/>
    </row>
    <row r="511" spans="1:10" ht="15" x14ac:dyDescent="0.25">
      <c r="A511" s="1"/>
      <c r="B511"/>
      <c r="C511"/>
      <c r="D511"/>
      <c r="E511"/>
      <c r="F511"/>
      <c r="G511"/>
      <c r="H511"/>
      <c r="I511"/>
      <c r="J511"/>
    </row>
    <row r="512" spans="1:10" ht="15" x14ac:dyDescent="0.25">
      <c r="A512" s="1"/>
      <c r="B512"/>
      <c r="C512"/>
      <c r="D512"/>
      <c r="E512"/>
      <c r="F512"/>
      <c r="G512"/>
      <c r="H512"/>
      <c r="I512"/>
      <c r="J512"/>
    </row>
    <row r="513" spans="1:10" ht="15" x14ac:dyDescent="0.25">
      <c r="A513" s="1"/>
      <c r="B513"/>
      <c r="C513"/>
      <c r="D513"/>
      <c r="E513"/>
      <c r="F513"/>
      <c r="G513"/>
      <c r="H513"/>
      <c r="I513"/>
      <c r="J513"/>
    </row>
    <row r="514" spans="1:10" ht="15" x14ac:dyDescent="0.25">
      <c r="A514" s="1"/>
      <c r="B514"/>
      <c r="C514"/>
      <c r="D514"/>
      <c r="E514"/>
      <c r="F514"/>
      <c r="G514"/>
      <c r="H514"/>
      <c r="I514"/>
      <c r="J514"/>
    </row>
    <row r="515" spans="1:10" ht="15" x14ac:dyDescent="0.25">
      <c r="A515" s="1"/>
      <c r="B515"/>
      <c r="C515"/>
      <c r="D515"/>
      <c r="E515"/>
      <c r="F515"/>
      <c r="G515"/>
      <c r="H515"/>
      <c r="I515"/>
      <c r="J515"/>
    </row>
    <row r="516" spans="1:10" ht="15" x14ac:dyDescent="0.25">
      <c r="A516" s="1"/>
      <c r="B516"/>
      <c r="C516"/>
      <c r="D516"/>
      <c r="E516"/>
      <c r="F516"/>
      <c r="G516"/>
      <c r="H516"/>
      <c r="I516"/>
      <c r="J516"/>
    </row>
    <row r="517" spans="1:10" ht="15" x14ac:dyDescent="0.25">
      <c r="A517" s="1"/>
      <c r="B517"/>
      <c r="C517"/>
      <c r="D517"/>
      <c r="E517"/>
      <c r="F517"/>
      <c r="G517"/>
      <c r="H517"/>
      <c r="I517"/>
      <c r="J517"/>
    </row>
    <row r="518" spans="1:10" ht="15" x14ac:dyDescent="0.25">
      <c r="A518" s="1"/>
      <c r="B518"/>
      <c r="C518"/>
      <c r="D518"/>
      <c r="E518"/>
      <c r="F518"/>
      <c r="G518"/>
      <c r="H518"/>
      <c r="I518"/>
      <c r="J518"/>
    </row>
    <row r="519" spans="1:10" ht="15" x14ac:dyDescent="0.25">
      <c r="A519" s="1"/>
      <c r="B519"/>
      <c r="C519"/>
      <c r="D519"/>
      <c r="E519"/>
      <c r="F519"/>
      <c r="G519"/>
      <c r="H519"/>
      <c r="I519"/>
      <c r="J519"/>
    </row>
    <row r="520" spans="1:10" ht="15" x14ac:dyDescent="0.25">
      <c r="A520" s="1"/>
      <c r="B520"/>
      <c r="C520"/>
      <c r="D520"/>
      <c r="E520"/>
      <c r="F520"/>
      <c r="G520"/>
      <c r="H520"/>
      <c r="I520"/>
      <c r="J520"/>
    </row>
    <row r="521" spans="1:10" ht="15" x14ac:dyDescent="0.25">
      <c r="A521" s="1"/>
      <c r="B521"/>
      <c r="C521"/>
      <c r="D521"/>
      <c r="E521"/>
      <c r="F521"/>
      <c r="G521"/>
      <c r="H521"/>
      <c r="I521"/>
      <c r="J521"/>
    </row>
    <row r="522" spans="1:10" ht="15" x14ac:dyDescent="0.25">
      <c r="A522" s="1"/>
      <c r="B522"/>
      <c r="C522"/>
      <c r="D522"/>
      <c r="E522"/>
      <c r="F522"/>
      <c r="G522"/>
      <c r="H522"/>
      <c r="I522"/>
      <c r="J522"/>
    </row>
    <row r="523" spans="1:10" ht="15" x14ac:dyDescent="0.25">
      <c r="A523" s="1"/>
      <c r="B523"/>
      <c r="C523"/>
      <c r="D523"/>
      <c r="E523"/>
      <c r="F523"/>
      <c r="G523"/>
      <c r="H523"/>
      <c r="I523"/>
      <c r="J523"/>
    </row>
    <row r="524" spans="1:10" ht="15" x14ac:dyDescent="0.25">
      <c r="A524" s="1"/>
      <c r="B524"/>
      <c r="C524"/>
      <c r="D524"/>
      <c r="E524"/>
      <c r="F524"/>
      <c r="G524"/>
      <c r="H524"/>
      <c r="I524"/>
      <c r="J524"/>
    </row>
    <row r="525" spans="1:10" ht="15" x14ac:dyDescent="0.25">
      <c r="A525" s="1"/>
      <c r="B525"/>
      <c r="C525"/>
      <c r="D525"/>
      <c r="E525"/>
      <c r="F525"/>
      <c r="G525"/>
      <c r="H525"/>
      <c r="I525"/>
      <c r="J525"/>
    </row>
    <row r="526" spans="1:10" ht="15" x14ac:dyDescent="0.25">
      <c r="A526" s="1"/>
      <c r="B526"/>
      <c r="C526"/>
      <c r="D526"/>
      <c r="E526"/>
      <c r="F526"/>
      <c r="G526"/>
      <c r="H526"/>
      <c r="I526"/>
      <c r="J526"/>
    </row>
    <row r="527" spans="1:10" ht="15" x14ac:dyDescent="0.25">
      <c r="A527" s="1"/>
      <c r="B527"/>
      <c r="C527"/>
      <c r="D527"/>
      <c r="E527"/>
      <c r="F527"/>
      <c r="G527"/>
      <c r="H527"/>
      <c r="I527"/>
      <c r="J527"/>
    </row>
    <row r="528" spans="1:10" ht="15" x14ac:dyDescent="0.25">
      <c r="A528" s="1"/>
      <c r="B528"/>
      <c r="C528"/>
      <c r="D528"/>
      <c r="E528"/>
      <c r="F528"/>
      <c r="G528"/>
      <c r="H528"/>
      <c r="I528"/>
      <c r="J528"/>
    </row>
    <row r="529" spans="1:10" ht="15" x14ac:dyDescent="0.25">
      <c r="A529" s="1"/>
      <c r="B529"/>
      <c r="C529"/>
      <c r="D529"/>
      <c r="E529"/>
      <c r="F529"/>
      <c r="G529"/>
      <c r="H529"/>
      <c r="I529"/>
      <c r="J529"/>
    </row>
    <row r="530" spans="1:10" ht="15" x14ac:dyDescent="0.25">
      <c r="A530" s="1"/>
      <c r="B530"/>
      <c r="C530"/>
      <c r="D530"/>
      <c r="E530"/>
      <c r="F530"/>
      <c r="G530"/>
      <c r="H530"/>
      <c r="I530"/>
      <c r="J530"/>
    </row>
    <row r="531" spans="1:10" ht="15" x14ac:dyDescent="0.25">
      <c r="A531" s="1"/>
      <c r="B531"/>
      <c r="C531"/>
      <c r="D531"/>
      <c r="E531"/>
      <c r="F531"/>
      <c r="G531"/>
      <c r="H531"/>
      <c r="I531"/>
      <c r="J531"/>
    </row>
    <row r="532" spans="1:10" ht="15" x14ac:dyDescent="0.25">
      <c r="A532" s="1"/>
      <c r="B532"/>
      <c r="C532"/>
      <c r="D532"/>
      <c r="E532"/>
      <c r="F532"/>
      <c r="G532"/>
      <c r="H532"/>
      <c r="I532"/>
      <c r="J532"/>
    </row>
    <row r="533" spans="1:10" ht="15" x14ac:dyDescent="0.25">
      <c r="A533" s="1"/>
      <c r="B533"/>
      <c r="C533"/>
      <c r="D533"/>
      <c r="E533"/>
      <c r="F533"/>
      <c r="G533"/>
      <c r="H533"/>
      <c r="I533"/>
      <c r="J533"/>
    </row>
    <row r="534" spans="1:10" ht="15" x14ac:dyDescent="0.25">
      <c r="A534" s="1"/>
      <c r="B534"/>
      <c r="C534"/>
      <c r="D534"/>
      <c r="E534"/>
      <c r="F534"/>
      <c r="G534"/>
      <c r="H534"/>
      <c r="I534"/>
      <c r="J534"/>
    </row>
    <row r="535" spans="1:10" ht="15" x14ac:dyDescent="0.25">
      <c r="A535" s="1"/>
      <c r="B535"/>
      <c r="C535"/>
      <c r="D535"/>
      <c r="E535"/>
      <c r="F535"/>
      <c r="G535"/>
      <c r="H535"/>
      <c r="I535"/>
      <c r="J535"/>
    </row>
    <row r="536" spans="1:10" ht="15" x14ac:dyDescent="0.25">
      <c r="A536" s="1"/>
      <c r="B536"/>
      <c r="C536"/>
      <c r="D536"/>
      <c r="E536"/>
      <c r="F536"/>
      <c r="G536"/>
      <c r="H536"/>
      <c r="I536"/>
      <c r="J536"/>
    </row>
    <row r="537" spans="1:10" ht="15" x14ac:dyDescent="0.25">
      <c r="A537" s="1"/>
      <c r="B537"/>
      <c r="C537"/>
      <c r="D537"/>
      <c r="E537"/>
      <c r="F537"/>
      <c r="G537"/>
      <c r="H537"/>
      <c r="I537"/>
      <c r="J537"/>
    </row>
    <row r="538" spans="1:10" ht="15" x14ac:dyDescent="0.25">
      <c r="A538" s="1"/>
      <c r="B538"/>
      <c r="C538"/>
      <c r="D538"/>
      <c r="E538"/>
      <c r="F538"/>
      <c r="G538"/>
      <c r="H538"/>
      <c r="I538"/>
      <c r="J538"/>
    </row>
    <row r="539" spans="1:10" ht="15" x14ac:dyDescent="0.25">
      <c r="A539" s="1"/>
      <c r="B539"/>
      <c r="C539"/>
      <c r="D539"/>
      <c r="E539"/>
      <c r="F539"/>
      <c r="G539"/>
      <c r="H539"/>
      <c r="I539"/>
      <c r="J539"/>
    </row>
    <row r="540" spans="1:10" ht="15" x14ac:dyDescent="0.25">
      <c r="A540" s="1"/>
      <c r="B540"/>
      <c r="C540"/>
      <c r="D540"/>
      <c r="E540"/>
      <c r="F540"/>
      <c r="G540"/>
      <c r="H540"/>
      <c r="I540"/>
      <c r="J540"/>
    </row>
    <row r="541" spans="1:10" ht="15" x14ac:dyDescent="0.25">
      <c r="A541" s="1"/>
      <c r="B541"/>
      <c r="C541"/>
      <c r="D541"/>
      <c r="E541"/>
      <c r="F541"/>
      <c r="G541"/>
      <c r="H541"/>
      <c r="I541"/>
      <c r="J541"/>
    </row>
    <row r="542" spans="1:10" ht="15" x14ac:dyDescent="0.25">
      <c r="A542" s="1"/>
      <c r="B542"/>
      <c r="C542"/>
      <c r="D542"/>
      <c r="E542"/>
      <c r="F542"/>
      <c r="G542"/>
      <c r="H542"/>
      <c r="I542"/>
      <c r="J542"/>
    </row>
    <row r="543" spans="1:10" ht="15" x14ac:dyDescent="0.25">
      <c r="A543" s="1"/>
      <c r="B543"/>
      <c r="C543"/>
      <c r="D543"/>
      <c r="E543"/>
      <c r="F543"/>
      <c r="G543"/>
      <c r="H543"/>
      <c r="I543"/>
      <c r="J543"/>
    </row>
    <row r="544" spans="1:10" ht="15" x14ac:dyDescent="0.25">
      <c r="A544" s="1"/>
      <c r="B544"/>
      <c r="C544"/>
      <c r="D544"/>
      <c r="E544"/>
      <c r="F544"/>
      <c r="G544"/>
      <c r="H544"/>
      <c r="I544"/>
      <c r="J544"/>
    </row>
    <row r="545" spans="1:10" ht="15" x14ac:dyDescent="0.25">
      <c r="A545" s="1"/>
      <c r="B545"/>
      <c r="C545"/>
      <c r="D545"/>
      <c r="E545"/>
      <c r="F545"/>
      <c r="G545"/>
      <c r="H545"/>
      <c r="I545"/>
      <c r="J545"/>
    </row>
    <row r="546" spans="1:10" ht="15" x14ac:dyDescent="0.25">
      <c r="A546" s="1"/>
      <c r="B546"/>
      <c r="C546"/>
      <c r="D546"/>
      <c r="E546"/>
      <c r="F546"/>
      <c r="G546"/>
      <c r="H546"/>
      <c r="I546"/>
      <c r="J546"/>
    </row>
    <row r="547" spans="1:10" ht="15" x14ac:dyDescent="0.25">
      <c r="A547" s="1"/>
      <c r="B547"/>
      <c r="C547"/>
      <c r="D547"/>
      <c r="E547"/>
      <c r="F547"/>
      <c r="G547"/>
      <c r="H547"/>
      <c r="I547"/>
      <c r="J547"/>
    </row>
    <row r="548" spans="1:10" ht="15" x14ac:dyDescent="0.25">
      <c r="A548" s="1"/>
      <c r="B548"/>
      <c r="C548"/>
      <c r="D548"/>
      <c r="E548"/>
      <c r="F548"/>
      <c r="G548"/>
      <c r="H548"/>
      <c r="I548"/>
      <c r="J548"/>
    </row>
    <row r="549" spans="1:10" ht="15" x14ac:dyDescent="0.25">
      <c r="A549" s="1"/>
      <c r="B549"/>
      <c r="C549"/>
      <c r="D549"/>
      <c r="E549"/>
      <c r="F549"/>
      <c r="G549"/>
      <c r="H549"/>
      <c r="I549"/>
      <c r="J549"/>
    </row>
    <row r="550" spans="1:10" ht="15" x14ac:dyDescent="0.25">
      <c r="A550" s="1"/>
      <c r="B550"/>
      <c r="C550"/>
      <c r="D550"/>
      <c r="E550"/>
      <c r="F550"/>
      <c r="G550"/>
      <c r="H550"/>
      <c r="I550"/>
      <c r="J550"/>
    </row>
    <row r="551" spans="1:10" ht="15" x14ac:dyDescent="0.25">
      <c r="A551" s="1"/>
      <c r="B551"/>
      <c r="C551"/>
      <c r="D551"/>
      <c r="E551"/>
      <c r="F551"/>
      <c r="G551"/>
      <c r="H551"/>
      <c r="I551"/>
      <c r="J551"/>
    </row>
    <row r="552" spans="1:10" ht="15" x14ac:dyDescent="0.25">
      <c r="A552" s="1"/>
      <c r="B552"/>
      <c r="C552"/>
      <c r="D552"/>
      <c r="E552"/>
      <c r="F552"/>
      <c r="G552"/>
      <c r="H552"/>
      <c r="I552"/>
      <c r="J552"/>
    </row>
    <row r="553" spans="1:10" ht="15" x14ac:dyDescent="0.25">
      <c r="A553" s="1"/>
      <c r="B553"/>
      <c r="C553"/>
      <c r="D553"/>
      <c r="E553"/>
      <c r="F553"/>
      <c r="G553"/>
      <c r="H553"/>
      <c r="I553"/>
      <c r="J553"/>
    </row>
    <row r="554" spans="1:10" ht="15" x14ac:dyDescent="0.25">
      <c r="A554" s="1"/>
      <c r="B554"/>
      <c r="C554"/>
      <c r="D554"/>
      <c r="E554"/>
      <c r="F554"/>
      <c r="G554"/>
      <c r="H554"/>
      <c r="I554"/>
      <c r="J554"/>
    </row>
    <row r="555" spans="1:10" ht="15" x14ac:dyDescent="0.25">
      <c r="A555" s="1"/>
      <c r="B555"/>
      <c r="C555"/>
      <c r="D555"/>
      <c r="E555"/>
      <c r="F555"/>
      <c r="G555"/>
      <c r="H555"/>
      <c r="I555"/>
      <c r="J555"/>
    </row>
    <row r="556" spans="1:10" ht="15" x14ac:dyDescent="0.25">
      <c r="A556" s="1"/>
      <c r="B556"/>
      <c r="C556"/>
      <c r="D556"/>
      <c r="E556"/>
      <c r="F556"/>
      <c r="G556"/>
      <c r="H556"/>
      <c r="I556"/>
      <c r="J556"/>
    </row>
    <row r="557" spans="1:10" ht="15" x14ac:dyDescent="0.25">
      <c r="A557" s="1"/>
      <c r="B557"/>
      <c r="C557"/>
      <c r="D557"/>
      <c r="E557"/>
      <c r="F557"/>
      <c r="G557"/>
      <c r="H557"/>
      <c r="I557"/>
      <c r="J557"/>
    </row>
    <row r="558" spans="1:10" ht="15" x14ac:dyDescent="0.25">
      <c r="A558" s="1"/>
      <c r="B558"/>
      <c r="C558"/>
      <c r="D558"/>
      <c r="E558"/>
      <c r="F558"/>
      <c r="G558"/>
      <c r="H558"/>
      <c r="I558"/>
      <c r="J558"/>
    </row>
    <row r="559" spans="1:10" ht="15" x14ac:dyDescent="0.25">
      <c r="A559" s="1"/>
      <c r="B559"/>
      <c r="C559"/>
      <c r="D559"/>
      <c r="E559"/>
      <c r="F559"/>
      <c r="G559"/>
      <c r="H559"/>
      <c r="I559"/>
      <c r="J559"/>
    </row>
    <row r="560" spans="1:10" ht="15" x14ac:dyDescent="0.25">
      <c r="A560" s="1"/>
      <c r="B560"/>
      <c r="C560"/>
      <c r="D560"/>
      <c r="E560"/>
      <c r="F560"/>
      <c r="G560"/>
      <c r="H560"/>
      <c r="I560"/>
      <c r="J560"/>
    </row>
    <row r="561" spans="1:10" ht="15" x14ac:dyDescent="0.25">
      <c r="A561" s="1"/>
      <c r="B561"/>
      <c r="C561"/>
      <c r="D561"/>
      <c r="E561"/>
      <c r="F561"/>
      <c r="G561"/>
      <c r="H561"/>
      <c r="I561"/>
      <c r="J561"/>
    </row>
    <row r="562" spans="1:10" ht="15" x14ac:dyDescent="0.25">
      <c r="A562" s="1"/>
      <c r="B562"/>
      <c r="C562"/>
      <c r="D562"/>
      <c r="E562"/>
      <c r="F562"/>
      <c r="G562"/>
      <c r="H562"/>
      <c r="I562"/>
      <c r="J562"/>
    </row>
    <row r="563" spans="1:10" ht="15" x14ac:dyDescent="0.25">
      <c r="A563" s="1"/>
      <c r="B563"/>
      <c r="C563"/>
      <c r="D563"/>
      <c r="E563"/>
      <c r="F563"/>
      <c r="G563"/>
      <c r="H563"/>
      <c r="I563"/>
      <c r="J563"/>
    </row>
    <row r="564" spans="1:10" ht="15" x14ac:dyDescent="0.25">
      <c r="A564" s="1"/>
      <c r="B564"/>
      <c r="C564"/>
      <c r="D564"/>
      <c r="E564"/>
      <c r="F564"/>
      <c r="G564"/>
      <c r="H564"/>
      <c r="I564"/>
      <c r="J564"/>
    </row>
    <row r="565" spans="1:10" ht="15" x14ac:dyDescent="0.25">
      <c r="A565" s="1"/>
      <c r="B565"/>
      <c r="C565"/>
      <c r="D565"/>
      <c r="E565"/>
      <c r="F565"/>
      <c r="G565"/>
      <c r="H565"/>
      <c r="I565"/>
      <c r="J565"/>
    </row>
    <row r="566" spans="1:10" ht="15" x14ac:dyDescent="0.25">
      <c r="A566" s="1"/>
      <c r="B566"/>
      <c r="C566"/>
      <c r="D566"/>
      <c r="E566"/>
      <c r="F566"/>
      <c r="G566"/>
      <c r="H566"/>
      <c r="I566"/>
      <c r="J566"/>
    </row>
    <row r="567" spans="1:10" ht="15" x14ac:dyDescent="0.25">
      <c r="A567" s="1"/>
      <c r="B567"/>
      <c r="C567"/>
      <c r="D567"/>
      <c r="E567"/>
      <c r="F567"/>
      <c r="G567"/>
      <c r="H567"/>
      <c r="I567"/>
      <c r="J567"/>
    </row>
    <row r="568" spans="1:10" ht="15" x14ac:dyDescent="0.25">
      <c r="A568" s="1"/>
      <c r="B568"/>
      <c r="C568"/>
      <c r="D568"/>
      <c r="E568"/>
      <c r="F568"/>
      <c r="G568"/>
      <c r="H568"/>
      <c r="I568"/>
      <c r="J568"/>
    </row>
    <row r="569" spans="1:10" ht="15" x14ac:dyDescent="0.25">
      <c r="A569" s="1"/>
      <c r="B569"/>
      <c r="C569"/>
      <c r="D569"/>
      <c r="E569"/>
      <c r="F569"/>
      <c r="G569"/>
      <c r="H569"/>
      <c r="I569"/>
      <c r="J569"/>
    </row>
    <row r="570" spans="1:10" ht="15" x14ac:dyDescent="0.25">
      <c r="A570" s="1"/>
      <c r="B570"/>
      <c r="C570"/>
      <c r="D570"/>
      <c r="E570"/>
      <c r="F570"/>
      <c r="G570"/>
      <c r="H570"/>
      <c r="I570"/>
      <c r="J570"/>
    </row>
    <row r="571" spans="1:10" ht="15" x14ac:dyDescent="0.25">
      <c r="A571" s="1"/>
      <c r="B571"/>
      <c r="C571"/>
      <c r="D571"/>
      <c r="E571"/>
      <c r="F571"/>
      <c r="G571"/>
      <c r="H571"/>
      <c r="I571"/>
      <c r="J571"/>
    </row>
    <row r="572" spans="1:10" ht="15" x14ac:dyDescent="0.25">
      <c r="A572" s="1"/>
      <c r="B572"/>
      <c r="C572"/>
      <c r="D572"/>
      <c r="E572"/>
      <c r="F572"/>
      <c r="G572"/>
      <c r="H572"/>
      <c r="I572"/>
      <c r="J572"/>
    </row>
    <row r="573" spans="1:10" ht="15" x14ac:dyDescent="0.25">
      <c r="A573" s="1"/>
      <c r="B573"/>
      <c r="C573"/>
      <c r="D573"/>
      <c r="E573"/>
      <c r="F573"/>
      <c r="G573"/>
      <c r="H573"/>
      <c r="I573"/>
      <c r="J573"/>
    </row>
    <row r="574" spans="1:10" ht="15" x14ac:dyDescent="0.25">
      <c r="A574" s="1"/>
      <c r="B574"/>
      <c r="C574"/>
      <c r="D574"/>
      <c r="E574"/>
      <c r="F574"/>
      <c r="G574"/>
      <c r="H574"/>
      <c r="I574"/>
      <c r="J574"/>
    </row>
    <row r="575" spans="1:10" ht="15" x14ac:dyDescent="0.25">
      <c r="A575" s="1"/>
      <c r="B575"/>
      <c r="C575"/>
      <c r="D575"/>
      <c r="E575"/>
      <c r="F575"/>
      <c r="G575"/>
      <c r="H575"/>
      <c r="I575"/>
      <c r="J575"/>
    </row>
    <row r="576" spans="1:10" ht="15" x14ac:dyDescent="0.25">
      <c r="A576" s="1"/>
      <c r="B576"/>
      <c r="C576"/>
      <c r="D576"/>
      <c r="E576"/>
      <c r="F576"/>
      <c r="G576"/>
      <c r="H576"/>
      <c r="I576"/>
      <c r="J576"/>
    </row>
    <row r="577" spans="1:10" ht="15" x14ac:dyDescent="0.25">
      <c r="A577" s="1"/>
      <c r="B577"/>
      <c r="C577"/>
      <c r="D577"/>
      <c r="E577"/>
      <c r="F577"/>
      <c r="G577"/>
      <c r="H577"/>
      <c r="I577"/>
      <c r="J577"/>
    </row>
    <row r="578" spans="1:10" ht="15" x14ac:dyDescent="0.25">
      <c r="A578" s="1"/>
      <c r="B578"/>
      <c r="C578"/>
      <c r="D578"/>
      <c r="E578"/>
      <c r="F578"/>
      <c r="G578"/>
      <c r="H578"/>
      <c r="I578"/>
      <c r="J578"/>
    </row>
    <row r="579" spans="1:10" ht="15" x14ac:dyDescent="0.25">
      <c r="A579" s="1"/>
      <c r="B579"/>
      <c r="C579"/>
      <c r="D579"/>
      <c r="E579"/>
      <c r="F579"/>
      <c r="G579"/>
      <c r="H579"/>
      <c r="I579"/>
      <c r="J579"/>
    </row>
    <row r="580" spans="1:10" ht="15" x14ac:dyDescent="0.25">
      <c r="A580" s="1"/>
      <c r="B580"/>
      <c r="C580"/>
      <c r="D580"/>
      <c r="E580"/>
      <c r="F580"/>
      <c r="G580"/>
      <c r="H580"/>
      <c r="I580"/>
      <c r="J580"/>
    </row>
    <row r="581" spans="1:10" ht="15" x14ac:dyDescent="0.25">
      <c r="A581" s="1"/>
      <c r="B581"/>
      <c r="C581"/>
      <c r="D581"/>
      <c r="E581"/>
      <c r="F581"/>
      <c r="G581"/>
      <c r="H581"/>
      <c r="I581"/>
      <c r="J581"/>
    </row>
    <row r="582" spans="1:10" ht="15" x14ac:dyDescent="0.25">
      <c r="A582" s="1"/>
      <c r="B582"/>
      <c r="C582"/>
      <c r="D582"/>
      <c r="E582"/>
      <c r="F582"/>
      <c r="G582"/>
      <c r="H582"/>
      <c r="I582"/>
      <c r="J582"/>
    </row>
    <row r="583" spans="1:10" ht="15" x14ac:dyDescent="0.25">
      <c r="A583" s="1"/>
      <c r="B583"/>
      <c r="C583"/>
      <c r="D583"/>
      <c r="E583"/>
      <c r="F583"/>
      <c r="G583"/>
      <c r="H583"/>
      <c r="I583"/>
      <c r="J583"/>
    </row>
    <row r="584" spans="1:10" ht="15" x14ac:dyDescent="0.25">
      <c r="A584" s="1"/>
      <c r="B584"/>
      <c r="C584"/>
      <c r="D584"/>
      <c r="E584"/>
      <c r="F584"/>
      <c r="G584"/>
      <c r="H584"/>
      <c r="I584"/>
      <c r="J584"/>
    </row>
    <row r="585" spans="1:10" ht="15" x14ac:dyDescent="0.25">
      <c r="A585" s="1"/>
      <c r="B585"/>
      <c r="C585"/>
      <c r="D585"/>
      <c r="E585"/>
      <c r="F585"/>
      <c r="G585"/>
      <c r="H585"/>
      <c r="I585"/>
      <c r="J585"/>
    </row>
    <row r="586" spans="1:10" ht="15" x14ac:dyDescent="0.25">
      <c r="A586" s="1"/>
      <c r="B586"/>
      <c r="C586"/>
      <c r="D586"/>
      <c r="E586"/>
      <c r="F586"/>
      <c r="G586"/>
      <c r="H586"/>
      <c r="I586"/>
      <c r="J586"/>
    </row>
    <row r="587" spans="1:10" ht="15" x14ac:dyDescent="0.25">
      <c r="A587" s="1"/>
      <c r="B587"/>
      <c r="C587"/>
      <c r="D587"/>
      <c r="E587"/>
      <c r="F587"/>
      <c r="G587"/>
      <c r="H587"/>
      <c r="I587"/>
      <c r="J587"/>
    </row>
    <row r="588" spans="1:10" ht="15" x14ac:dyDescent="0.25">
      <c r="A588" s="1"/>
      <c r="B588"/>
      <c r="C588"/>
      <c r="D588"/>
      <c r="E588"/>
      <c r="F588"/>
      <c r="G588"/>
      <c r="H588"/>
      <c r="I588"/>
      <c r="J588"/>
    </row>
    <row r="589" spans="1:10" ht="15" x14ac:dyDescent="0.25">
      <c r="A589" s="1"/>
      <c r="B589"/>
      <c r="C589"/>
      <c r="D589"/>
      <c r="E589"/>
      <c r="F589"/>
      <c r="G589"/>
      <c r="H589"/>
      <c r="I589"/>
      <c r="J589"/>
    </row>
    <row r="590" spans="1:10" ht="15" x14ac:dyDescent="0.25">
      <c r="A590" s="1"/>
      <c r="B590"/>
      <c r="C590"/>
      <c r="D590"/>
      <c r="E590"/>
      <c r="F590"/>
      <c r="G590"/>
      <c r="H590"/>
      <c r="I590"/>
      <c r="J590"/>
    </row>
    <row r="591" spans="1:10" ht="15" x14ac:dyDescent="0.25">
      <c r="A591" s="1"/>
      <c r="B591"/>
      <c r="C591"/>
      <c r="D591"/>
      <c r="E591"/>
      <c r="F591"/>
      <c r="G591"/>
      <c r="H591"/>
      <c r="I591"/>
      <c r="J591"/>
    </row>
    <row r="592" spans="1:10" ht="15" x14ac:dyDescent="0.25">
      <c r="A592" s="1"/>
      <c r="B592"/>
      <c r="C592"/>
      <c r="D592"/>
      <c r="E592"/>
      <c r="F592"/>
      <c r="G592"/>
      <c r="H592"/>
      <c r="I592"/>
      <c r="J592"/>
    </row>
    <row r="593" spans="1:10" ht="15" x14ac:dyDescent="0.25">
      <c r="A593" s="1"/>
      <c r="B593"/>
      <c r="C593"/>
      <c r="D593"/>
      <c r="E593"/>
      <c r="F593"/>
      <c r="G593"/>
      <c r="H593"/>
      <c r="I593"/>
      <c r="J593"/>
    </row>
    <row r="594" spans="1:10" ht="15" x14ac:dyDescent="0.25">
      <c r="A594" s="1"/>
      <c r="B594"/>
      <c r="C594"/>
      <c r="D594"/>
      <c r="E594"/>
      <c r="F594"/>
      <c r="G594"/>
      <c r="H594"/>
      <c r="I594"/>
      <c r="J594"/>
    </row>
    <row r="595" spans="1:10" ht="15" x14ac:dyDescent="0.25">
      <c r="A595" s="1"/>
      <c r="B595"/>
      <c r="C595"/>
      <c r="D595"/>
      <c r="E595"/>
      <c r="F595"/>
      <c r="G595"/>
      <c r="H595"/>
      <c r="I595"/>
      <c r="J595"/>
    </row>
    <row r="596" spans="1:10" ht="15" x14ac:dyDescent="0.25">
      <c r="A596" s="1"/>
      <c r="B596"/>
      <c r="C596"/>
      <c r="D596"/>
      <c r="E596"/>
      <c r="F596"/>
      <c r="G596"/>
      <c r="H596"/>
      <c r="I596"/>
      <c r="J596"/>
    </row>
    <row r="597" spans="1:10" ht="15" x14ac:dyDescent="0.25">
      <c r="A597" s="1"/>
      <c r="B597"/>
      <c r="C597"/>
      <c r="D597"/>
      <c r="E597"/>
      <c r="F597"/>
      <c r="G597"/>
      <c r="H597"/>
      <c r="I597"/>
      <c r="J597"/>
    </row>
    <row r="598" spans="1:10" ht="15" x14ac:dyDescent="0.25">
      <c r="A598" s="1"/>
      <c r="B598"/>
      <c r="C598"/>
      <c r="D598"/>
      <c r="E598"/>
      <c r="F598"/>
      <c r="G598"/>
      <c r="H598"/>
      <c r="I598"/>
      <c r="J598"/>
    </row>
    <row r="599" spans="1:10" ht="15" x14ac:dyDescent="0.25">
      <c r="A599" s="1"/>
      <c r="B599"/>
      <c r="C599"/>
      <c r="D599"/>
      <c r="E599"/>
      <c r="F599"/>
      <c r="G599"/>
      <c r="H599"/>
      <c r="I599"/>
      <c r="J599"/>
    </row>
    <row r="600" spans="1:10" ht="15" x14ac:dyDescent="0.25">
      <c r="A600" s="1"/>
      <c r="B600"/>
      <c r="C600"/>
      <c r="D600"/>
      <c r="E600"/>
      <c r="F600"/>
      <c r="G600"/>
      <c r="H600"/>
      <c r="I600"/>
      <c r="J600"/>
    </row>
    <row r="601" spans="1:10" ht="15" x14ac:dyDescent="0.25">
      <c r="A601" s="1"/>
      <c r="B601"/>
      <c r="C601"/>
      <c r="D601"/>
      <c r="E601"/>
      <c r="F601"/>
      <c r="G601"/>
      <c r="H601"/>
      <c r="I601"/>
      <c r="J601"/>
    </row>
    <row r="602" spans="1:10" ht="15" x14ac:dyDescent="0.25">
      <c r="A602" s="1"/>
      <c r="B602"/>
      <c r="C602"/>
      <c r="D602"/>
      <c r="E602"/>
      <c r="F602"/>
      <c r="G602"/>
      <c r="H602"/>
      <c r="I602"/>
      <c r="J602"/>
    </row>
    <row r="603" spans="1:10" ht="15" x14ac:dyDescent="0.25">
      <c r="A603" s="1"/>
      <c r="B603"/>
      <c r="C603"/>
      <c r="D603"/>
      <c r="E603"/>
      <c r="F603"/>
      <c r="G603"/>
      <c r="H603"/>
      <c r="I603"/>
      <c r="J603"/>
    </row>
    <row r="604" spans="1:10" ht="15" x14ac:dyDescent="0.25">
      <c r="A604" s="1"/>
      <c r="B604"/>
      <c r="C604"/>
      <c r="D604"/>
      <c r="E604"/>
      <c r="F604"/>
      <c r="G604"/>
      <c r="H604"/>
      <c r="I604"/>
      <c r="J604"/>
    </row>
    <row r="605" spans="1:10" ht="15" x14ac:dyDescent="0.25">
      <c r="A605" s="1"/>
      <c r="B605"/>
      <c r="C605"/>
      <c r="D605"/>
      <c r="E605"/>
      <c r="F605"/>
      <c r="G605"/>
      <c r="H605"/>
      <c r="I605"/>
      <c r="J605"/>
    </row>
    <row r="606" spans="1:10" ht="15" x14ac:dyDescent="0.25">
      <c r="A606" s="1"/>
      <c r="B606"/>
      <c r="C606"/>
      <c r="D606"/>
      <c r="E606"/>
      <c r="F606"/>
      <c r="G606"/>
      <c r="H606"/>
      <c r="I606"/>
      <c r="J606"/>
    </row>
    <row r="607" spans="1:10" ht="15" x14ac:dyDescent="0.25">
      <c r="A607" s="1"/>
      <c r="B607"/>
      <c r="C607"/>
      <c r="D607"/>
      <c r="E607"/>
      <c r="F607"/>
      <c r="G607"/>
      <c r="H607"/>
      <c r="I607"/>
      <c r="J607"/>
    </row>
    <row r="608" spans="1:10" ht="15" x14ac:dyDescent="0.25">
      <c r="A608" s="1"/>
      <c r="B608"/>
      <c r="C608"/>
      <c r="D608"/>
      <c r="E608"/>
      <c r="F608"/>
      <c r="G608"/>
      <c r="H608"/>
      <c r="I608"/>
      <c r="J608"/>
    </row>
    <row r="609" spans="1:10" ht="15" x14ac:dyDescent="0.25">
      <c r="A609" s="1"/>
      <c r="B609"/>
      <c r="C609"/>
      <c r="D609"/>
      <c r="E609"/>
      <c r="F609"/>
      <c r="G609"/>
      <c r="H609"/>
      <c r="I609"/>
      <c r="J609"/>
    </row>
    <row r="610" spans="1:10" ht="15" x14ac:dyDescent="0.25">
      <c r="A610" s="1"/>
      <c r="B610"/>
      <c r="C610"/>
      <c r="D610"/>
      <c r="E610"/>
      <c r="F610"/>
      <c r="G610"/>
      <c r="H610"/>
      <c r="I610"/>
      <c r="J610"/>
    </row>
    <row r="611" spans="1:10" ht="15" x14ac:dyDescent="0.25">
      <c r="A611" s="1"/>
      <c r="B611"/>
      <c r="C611"/>
      <c r="D611"/>
      <c r="E611"/>
      <c r="F611"/>
      <c r="G611"/>
      <c r="H611"/>
      <c r="I611"/>
      <c r="J611"/>
    </row>
    <row r="612" spans="1:10" ht="15" x14ac:dyDescent="0.25">
      <c r="A612" s="1"/>
      <c r="B612"/>
      <c r="C612"/>
      <c r="D612"/>
      <c r="E612"/>
      <c r="F612"/>
      <c r="G612"/>
      <c r="H612"/>
      <c r="I612"/>
      <c r="J612"/>
    </row>
    <row r="613" spans="1:10" ht="15" x14ac:dyDescent="0.25">
      <c r="A613" s="1"/>
      <c r="B613"/>
      <c r="C613"/>
      <c r="D613"/>
      <c r="E613"/>
      <c r="F613"/>
      <c r="G613"/>
      <c r="H613"/>
      <c r="I613"/>
      <c r="J613"/>
    </row>
    <row r="614" spans="1:10" ht="15" x14ac:dyDescent="0.25">
      <c r="A614" s="1"/>
      <c r="B614"/>
      <c r="C614"/>
      <c r="D614"/>
      <c r="E614"/>
      <c r="F614"/>
      <c r="G614"/>
      <c r="H614"/>
      <c r="I614"/>
      <c r="J614"/>
    </row>
    <row r="615" spans="1:10" ht="15" x14ac:dyDescent="0.25">
      <c r="A615" s="1"/>
      <c r="B615"/>
      <c r="C615"/>
      <c r="D615"/>
      <c r="E615"/>
      <c r="F615"/>
      <c r="G615"/>
      <c r="H615"/>
      <c r="I615"/>
      <c r="J615"/>
    </row>
    <row r="616" spans="1:10" ht="15" x14ac:dyDescent="0.25">
      <c r="A616" s="1"/>
      <c r="B616"/>
      <c r="C616"/>
      <c r="D616"/>
      <c r="E616"/>
      <c r="F616"/>
      <c r="G616"/>
      <c r="H616"/>
      <c r="I616"/>
      <c r="J616"/>
    </row>
    <row r="617" spans="1:10" ht="15" x14ac:dyDescent="0.25">
      <c r="A617" s="1"/>
      <c r="B617"/>
      <c r="C617"/>
      <c r="D617"/>
      <c r="E617"/>
      <c r="F617"/>
      <c r="G617"/>
      <c r="H617"/>
      <c r="I617"/>
      <c r="J617"/>
    </row>
    <row r="618" spans="1:10" ht="15" x14ac:dyDescent="0.25">
      <c r="A618" s="1"/>
      <c r="B618"/>
      <c r="C618"/>
      <c r="D618"/>
      <c r="E618"/>
      <c r="F618"/>
      <c r="G618"/>
      <c r="H618"/>
      <c r="I618"/>
      <c r="J618"/>
    </row>
    <row r="619" spans="1:10" ht="15" x14ac:dyDescent="0.25">
      <c r="A619" s="1"/>
      <c r="B619"/>
      <c r="C619"/>
      <c r="D619"/>
      <c r="E619"/>
      <c r="F619"/>
      <c r="G619"/>
      <c r="H619"/>
      <c r="I619"/>
      <c r="J619"/>
    </row>
    <row r="620" spans="1:10" ht="15" x14ac:dyDescent="0.25">
      <c r="A620" s="1"/>
      <c r="B620"/>
      <c r="C620"/>
      <c r="D620"/>
      <c r="E620"/>
      <c r="F620"/>
      <c r="G620"/>
      <c r="H620"/>
      <c r="I620"/>
      <c r="J620"/>
    </row>
    <row r="621" spans="1:10" ht="15" x14ac:dyDescent="0.25">
      <c r="A621" s="1"/>
      <c r="B621"/>
      <c r="C621"/>
      <c r="D621"/>
      <c r="E621"/>
      <c r="F621"/>
      <c r="G621"/>
      <c r="H621"/>
      <c r="I621"/>
      <c r="J621"/>
    </row>
    <row r="622" spans="1:10" ht="15" x14ac:dyDescent="0.25">
      <c r="A622" s="1"/>
      <c r="B622"/>
      <c r="C622"/>
      <c r="D622"/>
      <c r="E622"/>
      <c r="F622"/>
      <c r="G622"/>
      <c r="H622"/>
      <c r="I622"/>
      <c r="J622"/>
    </row>
    <row r="623" spans="1:10" ht="15" x14ac:dyDescent="0.25">
      <c r="A623" s="1"/>
      <c r="B623"/>
      <c r="C623"/>
      <c r="D623"/>
      <c r="E623"/>
      <c r="F623"/>
      <c r="G623"/>
      <c r="H623"/>
      <c r="I623"/>
      <c r="J623"/>
    </row>
    <row r="624" spans="1:10" ht="15" x14ac:dyDescent="0.25">
      <c r="A624" s="1"/>
      <c r="B624"/>
      <c r="C624"/>
      <c r="D624"/>
      <c r="E624"/>
      <c r="F624"/>
      <c r="G624"/>
      <c r="H624"/>
      <c r="I624"/>
      <c r="J624"/>
    </row>
    <row r="625" spans="1:10" ht="15" x14ac:dyDescent="0.25">
      <c r="A625" s="1"/>
      <c r="B625"/>
      <c r="C625"/>
      <c r="D625"/>
      <c r="E625"/>
      <c r="F625"/>
      <c r="G625"/>
      <c r="H625"/>
      <c r="I625"/>
      <c r="J625"/>
    </row>
    <row r="626" spans="1:10" ht="15" x14ac:dyDescent="0.25">
      <c r="A626" s="1"/>
      <c r="B626"/>
      <c r="C626"/>
      <c r="D626"/>
      <c r="E626"/>
      <c r="F626"/>
      <c r="G626"/>
      <c r="H626"/>
      <c r="I626"/>
      <c r="J626"/>
    </row>
    <row r="627" spans="1:10" ht="15" x14ac:dyDescent="0.25">
      <c r="A627" s="1"/>
      <c r="B627"/>
      <c r="C627"/>
      <c r="D627"/>
      <c r="E627"/>
      <c r="F627"/>
      <c r="G627"/>
      <c r="H627"/>
      <c r="I627"/>
      <c r="J627"/>
    </row>
    <row r="628" spans="1:10" ht="15" x14ac:dyDescent="0.25">
      <c r="A628" s="1"/>
      <c r="B628"/>
      <c r="C628"/>
      <c r="D628"/>
      <c r="E628"/>
      <c r="F628"/>
      <c r="G628"/>
      <c r="H628"/>
      <c r="I628"/>
      <c r="J628"/>
    </row>
    <row r="629" spans="1:10" ht="15" x14ac:dyDescent="0.25">
      <c r="A629" s="1"/>
      <c r="B629"/>
      <c r="C629"/>
      <c r="D629"/>
      <c r="E629"/>
      <c r="F629"/>
      <c r="G629"/>
      <c r="H629"/>
      <c r="I629"/>
      <c r="J629"/>
    </row>
    <row r="630" spans="1:10" ht="15" x14ac:dyDescent="0.25">
      <c r="A630" s="1"/>
      <c r="B630"/>
      <c r="C630"/>
      <c r="D630"/>
      <c r="E630"/>
      <c r="F630"/>
      <c r="G630"/>
      <c r="H630"/>
      <c r="I630"/>
      <c r="J630"/>
    </row>
    <row r="631" spans="1:10" ht="15" x14ac:dyDescent="0.25">
      <c r="A631" s="1"/>
      <c r="B631"/>
      <c r="C631"/>
      <c r="D631"/>
      <c r="E631"/>
      <c r="F631"/>
      <c r="G631"/>
      <c r="H631"/>
      <c r="I631"/>
      <c r="J631"/>
    </row>
    <row r="632" spans="1:10" ht="15" x14ac:dyDescent="0.25">
      <c r="A632" s="1"/>
      <c r="B632"/>
      <c r="C632"/>
      <c r="D632"/>
      <c r="E632"/>
      <c r="F632"/>
      <c r="G632"/>
      <c r="H632"/>
      <c r="I632"/>
      <c r="J632"/>
    </row>
    <row r="633" spans="1:10" ht="15" x14ac:dyDescent="0.25">
      <c r="A633" s="1"/>
      <c r="B633"/>
      <c r="C633"/>
      <c r="D633"/>
      <c r="E633"/>
      <c r="F633"/>
      <c r="G633"/>
      <c r="H633"/>
      <c r="I633"/>
      <c r="J633"/>
    </row>
    <row r="634" spans="1:10" ht="15" x14ac:dyDescent="0.25">
      <c r="A634" s="1"/>
      <c r="B634"/>
      <c r="C634"/>
      <c r="D634"/>
      <c r="E634"/>
      <c r="F634"/>
      <c r="G634"/>
      <c r="H634"/>
      <c r="I634"/>
      <c r="J634"/>
    </row>
    <row r="635" spans="1:10" ht="15" x14ac:dyDescent="0.25">
      <c r="A635" s="1"/>
      <c r="B635"/>
      <c r="C635"/>
      <c r="D635"/>
      <c r="E635"/>
      <c r="F635"/>
      <c r="G635"/>
      <c r="H635"/>
      <c r="I635"/>
      <c r="J635"/>
    </row>
    <row r="636" spans="1:10" ht="15" x14ac:dyDescent="0.25">
      <c r="A636" s="1"/>
      <c r="B636"/>
      <c r="C636"/>
      <c r="D636"/>
      <c r="E636"/>
      <c r="F636"/>
      <c r="G636"/>
      <c r="H636"/>
      <c r="I636"/>
      <c r="J636"/>
    </row>
    <row r="637" spans="1:10" ht="15" x14ac:dyDescent="0.25">
      <c r="A637" s="1"/>
      <c r="B637"/>
      <c r="C637"/>
      <c r="D637"/>
      <c r="E637"/>
      <c r="F637"/>
      <c r="G637"/>
      <c r="H637"/>
      <c r="I637"/>
      <c r="J637"/>
    </row>
    <row r="638" spans="1:10" ht="15" x14ac:dyDescent="0.25">
      <c r="A638" s="1"/>
      <c r="B638"/>
      <c r="C638"/>
      <c r="D638"/>
      <c r="E638"/>
      <c r="F638"/>
      <c r="G638"/>
      <c r="H638"/>
      <c r="I638"/>
      <c r="J638"/>
    </row>
    <row r="639" spans="1:10" ht="15" x14ac:dyDescent="0.25">
      <c r="A639" s="1"/>
      <c r="B639"/>
      <c r="C639"/>
      <c r="D639"/>
      <c r="E639"/>
      <c r="F639"/>
      <c r="G639"/>
      <c r="H639"/>
      <c r="I639"/>
      <c r="J639"/>
    </row>
    <row r="640" spans="1:10" ht="15" x14ac:dyDescent="0.25">
      <c r="A640" s="1"/>
      <c r="B640"/>
      <c r="C640"/>
      <c r="D640"/>
      <c r="E640"/>
      <c r="F640"/>
      <c r="G640"/>
      <c r="H640"/>
      <c r="I640"/>
      <c r="J640"/>
    </row>
    <row r="641" spans="1:10" ht="15" x14ac:dyDescent="0.25">
      <c r="A641" s="1"/>
      <c r="B641"/>
      <c r="C641"/>
      <c r="D641"/>
      <c r="E641"/>
      <c r="F641"/>
      <c r="G641"/>
      <c r="H641"/>
      <c r="I641"/>
      <c r="J641"/>
    </row>
    <row r="642" spans="1:10" ht="15" x14ac:dyDescent="0.25">
      <c r="A642" s="1"/>
      <c r="B642"/>
      <c r="C642"/>
      <c r="D642"/>
      <c r="E642"/>
      <c r="F642"/>
      <c r="G642"/>
      <c r="H642"/>
      <c r="I642"/>
      <c r="J642"/>
    </row>
    <row r="643" spans="1:10" ht="15" x14ac:dyDescent="0.25">
      <c r="A643" s="1"/>
      <c r="B643"/>
      <c r="C643"/>
      <c r="D643"/>
      <c r="E643"/>
      <c r="F643"/>
      <c r="G643"/>
      <c r="H643"/>
      <c r="I643"/>
      <c r="J643"/>
    </row>
    <row r="644" spans="1:10" ht="15" x14ac:dyDescent="0.25">
      <c r="A644" s="1"/>
      <c r="B644"/>
      <c r="C644"/>
      <c r="D644"/>
      <c r="E644"/>
      <c r="F644"/>
      <c r="G644"/>
      <c r="H644"/>
      <c r="I644"/>
      <c r="J644"/>
    </row>
    <row r="645" spans="1:10" ht="15" x14ac:dyDescent="0.25">
      <c r="A645" s="1"/>
      <c r="B645"/>
      <c r="C645"/>
      <c r="D645"/>
      <c r="E645"/>
      <c r="F645"/>
      <c r="G645"/>
      <c r="H645"/>
      <c r="I645"/>
      <c r="J645"/>
    </row>
    <row r="646" spans="1:10" ht="15" x14ac:dyDescent="0.25">
      <c r="A646" s="1"/>
      <c r="B646"/>
      <c r="C646"/>
      <c r="D646"/>
      <c r="E646"/>
      <c r="F646"/>
      <c r="G646"/>
      <c r="H646"/>
      <c r="I646"/>
      <c r="J646"/>
    </row>
    <row r="647" spans="1:10" ht="15" x14ac:dyDescent="0.25">
      <c r="A647" s="1"/>
      <c r="B647"/>
      <c r="C647"/>
      <c r="D647"/>
      <c r="E647"/>
      <c r="F647"/>
      <c r="G647"/>
      <c r="H647"/>
      <c r="I647"/>
      <c r="J647"/>
    </row>
    <row r="648" spans="1:10" ht="15" x14ac:dyDescent="0.25">
      <c r="A648" s="1"/>
      <c r="B648"/>
      <c r="C648"/>
      <c r="D648"/>
      <c r="E648"/>
      <c r="F648"/>
      <c r="G648"/>
      <c r="H648"/>
      <c r="I648"/>
      <c r="J648"/>
    </row>
    <row r="649" spans="1:10" ht="15" x14ac:dyDescent="0.25">
      <c r="A649" s="1"/>
      <c r="B649"/>
      <c r="C649"/>
      <c r="D649"/>
      <c r="E649"/>
      <c r="F649"/>
      <c r="G649"/>
      <c r="H649"/>
      <c r="I649"/>
      <c r="J649"/>
    </row>
    <row r="650" spans="1:10" ht="15" x14ac:dyDescent="0.25">
      <c r="A650" s="1"/>
      <c r="B650"/>
      <c r="C650"/>
      <c r="D650"/>
      <c r="E650"/>
      <c r="F650"/>
      <c r="G650"/>
      <c r="H650"/>
      <c r="I650"/>
      <c r="J650"/>
    </row>
    <row r="651" spans="1:10" ht="15" x14ac:dyDescent="0.25">
      <c r="A651" s="1"/>
      <c r="B651"/>
      <c r="C651"/>
      <c r="D651"/>
      <c r="E651"/>
      <c r="F651"/>
      <c r="G651"/>
      <c r="H651"/>
      <c r="I651"/>
      <c r="J651"/>
    </row>
    <row r="652" spans="1:10" ht="15" x14ac:dyDescent="0.25">
      <c r="A652" s="1"/>
      <c r="B652"/>
      <c r="C652"/>
      <c r="D652"/>
      <c r="E652"/>
      <c r="F652"/>
      <c r="G652"/>
      <c r="H652"/>
      <c r="I652"/>
      <c r="J652"/>
    </row>
    <row r="653" spans="1:10" ht="15" x14ac:dyDescent="0.25">
      <c r="A653" s="1"/>
      <c r="B653"/>
      <c r="C653"/>
      <c r="D653"/>
      <c r="E653"/>
      <c r="F653"/>
      <c r="G653"/>
      <c r="H653"/>
      <c r="I653"/>
      <c r="J653"/>
    </row>
    <row r="654" spans="1:10" ht="15" x14ac:dyDescent="0.25">
      <c r="A654" s="1"/>
      <c r="B654"/>
      <c r="C654"/>
      <c r="D654"/>
      <c r="E654"/>
      <c r="F654"/>
      <c r="G654"/>
      <c r="H654"/>
      <c r="I654"/>
      <c r="J654"/>
    </row>
    <row r="655" spans="1:10" ht="15" x14ac:dyDescent="0.25">
      <c r="A655" s="1"/>
      <c r="B655"/>
      <c r="C655"/>
      <c r="D655"/>
      <c r="E655"/>
      <c r="F655"/>
      <c r="G655"/>
      <c r="H655"/>
      <c r="I655"/>
      <c r="J655"/>
    </row>
    <row r="656" spans="1:10" ht="15" x14ac:dyDescent="0.25">
      <c r="A656" s="1"/>
      <c r="B656"/>
      <c r="C656"/>
      <c r="D656"/>
      <c r="E656"/>
      <c r="F656"/>
      <c r="G656"/>
      <c r="H656"/>
      <c r="I656"/>
      <c r="J656"/>
    </row>
    <row r="657" spans="1:10" ht="15" x14ac:dyDescent="0.25">
      <c r="A657" s="1"/>
      <c r="B657"/>
      <c r="C657"/>
      <c r="D657"/>
      <c r="E657"/>
      <c r="F657"/>
      <c r="G657"/>
      <c r="H657"/>
      <c r="I657"/>
      <c r="J657"/>
    </row>
    <row r="658" spans="1:10" ht="15" x14ac:dyDescent="0.25">
      <c r="A658" s="1"/>
      <c r="B658"/>
      <c r="C658"/>
      <c r="D658"/>
      <c r="E658"/>
      <c r="F658"/>
      <c r="G658"/>
      <c r="H658"/>
      <c r="I658"/>
      <c r="J658"/>
    </row>
    <row r="659" spans="1:10" ht="15" x14ac:dyDescent="0.25">
      <c r="A659" s="1"/>
      <c r="B659"/>
      <c r="C659"/>
      <c r="D659"/>
      <c r="E659"/>
      <c r="F659"/>
      <c r="G659"/>
      <c r="H659"/>
      <c r="I659"/>
      <c r="J659"/>
    </row>
    <row r="660" spans="1:10" ht="15" x14ac:dyDescent="0.25">
      <c r="A660" s="1"/>
      <c r="B660"/>
      <c r="C660"/>
      <c r="D660"/>
      <c r="E660"/>
      <c r="F660"/>
      <c r="G660"/>
      <c r="H660"/>
      <c r="I660"/>
      <c r="J660"/>
    </row>
    <row r="661" spans="1:10" ht="15" x14ac:dyDescent="0.25">
      <c r="A661" s="1"/>
      <c r="B661"/>
      <c r="C661"/>
      <c r="D661"/>
      <c r="E661"/>
      <c r="F661"/>
      <c r="G661"/>
      <c r="H661"/>
      <c r="I661"/>
      <c r="J661"/>
    </row>
    <row r="662" spans="1:10" ht="15" x14ac:dyDescent="0.25">
      <c r="A662" s="1"/>
      <c r="B662"/>
      <c r="C662"/>
      <c r="D662"/>
      <c r="E662"/>
      <c r="F662"/>
      <c r="G662"/>
      <c r="H662"/>
      <c r="I662"/>
      <c r="J662"/>
    </row>
    <row r="663" spans="1:10" ht="15" x14ac:dyDescent="0.25">
      <c r="A663" s="1"/>
      <c r="B663"/>
      <c r="C663"/>
      <c r="D663"/>
      <c r="E663"/>
      <c r="F663"/>
      <c r="G663"/>
      <c r="H663"/>
      <c r="I663"/>
      <c r="J663"/>
    </row>
    <row r="664" spans="1:10" ht="15" x14ac:dyDescent="0.25">
      <c r="A664" s="1"/>
      <c r="B664"/>
      <c r="C664"/>
      <c r="D664"/>
      <c r="E664"/>
      <c r="F664"/>
      <c r="G664"/>
      <c r="H664"/>
      <c r="I664"/>
      <c r="J664"/>
    </row>
    <row r="665" spans="1:10" ht="15" x14ac:dyDescent="0.25">
      <c r="A665" s="1"/>
      <c r="B665"/>
      <c r="C665"/>
      <c r="D665"/>
      <c r="E665"/>
      <c r="F665"/>
      <c r="G665"/>
      <c r="H665"/>
      <c r="I665"/>
      <c r="J665"/>
    </row>
    <row r="666" spans="1:10" ht="15" x14ac:dyDescent="0.25">
      <c r="A666" s="1"/>
      <c r="B666"/>
      <c r="C666"/>
      <c r="D666"/>
      <c r="E666"/>
      <c r="F666"/>
      <c r="G666"/>
      <c r="H666"/>
      <c r="I666"/>
      <c r="J666"/>
    </row>
    <row r="667" spans="1:10" ht="15" x14ac:dyDescent="0.25">
      <c r="A667" s="1"/>
      <c r="B667"/>
      <c r="C667"/>
      <c r="D667"/>
      <c r="E667"/>
      <c r="F667"/>
      <c r="G667"/>
      <c r="H667"/>
      <c r="I667"/>
      <c r="J667"/>
    </row>
    <row r="668" spans="1:10" ht="15" x14ac:dyDescent="0.25">
      <c r="A668" s="1"/>
      <c r="B668"/>
      <c r="C668"/>
      <c r="D668"/>
      <c r="E668"/>
      <c r="F668"/>
      <c r="G668"/>
      <c r="H668"/>
      <c r="I668"/>
      <c r="J668"/>
    </row>
    <row r="669" spans="1:10" ht="15" x14ac:dyDescent="0.25">
      <c r="A669" s="1"/>
      <c r="B669"/>
      <c r="C669"/>
      <c r="D669"/>
      <c r="E669"/>
      <c r="F669"/>
      <c r="G669"/>
      <c r="H669"/>
      <c r="I669"/>
      <c r="J669"/>
    </row>
    <row r="670" spans="1:10" ht="15" x14ac:dyDescent="0.25">
      <c r="A670" s="1"/>
      <c r="B670"/>
      <c r="C670"/>
      <c r="D670"/>
      <c r="E670"/>
      <c r="F670"/>
      <c r="G670"/>
      <c r="H670"/>
      <c r="I670"/>
      <c r="J670"/>
    </row>
    <row r="671" spans="1:10" ht="15" x14ac:dyDescent="0.25">
      <c r="A671" s="1"/>
      <c r="B671"/>
      <c r="C671"/>
      <c r="D671"/>
      <c r="E671"/>
      <c r="F671"/>
      <c r="G671"/>
      <c r="H671"/>
      <c r="I671"/>
      <c r="J671"/>
    </row>
    <row r="672" spans="1:10" ht="15" x14ac:dyDescent="0.25">
      <c r="A672" s="1"/>
      <c r="B672"/>
      <c r="C672"/>
      <c r="D672"/>
      <c r="E672"/>
      <c r="F672"/>
      <c r="G672"/>
      <c r="H672"/>
      <c r="I672"/>
      <c r="J672"/>
    </row>
    <row r="673" spans="1:10" ht="15" x14ac:dyDescent="0.25">
      <c r="A673" s="1"/>
      <c r="B673"/>
      <c r="C673"/>
      <c r="D673"/>
      <c r="E673"/>
      <c r="F673"/>
      <c r="G673"/>
      <c r="H673"/>
      <c r="I673"/>
      <c r="J673"/>
    </row>
    <row r="674" spans="1:10" ht="15" x14ac:dyDescent="0.25">
      <c r="A674" s="1"/>
      <c r="B674"/>
      <c r="C674"/>
      <c r="D674"/>
      <c r="E674"/>
      <c r="F674"/>
      <c r="G674"/>
      <c r="H674"/>
      <c r="I674"/>
      <c r="J674"/>
    </row>
    <row r="675" spans="1:10" ht="15" x14ac:dyDescent="0.25">
      <c r="A675" s="1"/>
      <c r="B675"/>
      <c r="C675"/>
      <c r="D675"/>
      <c r="E675"/>
      <c r="F675"/>
      <c r="G675"/>
      <c r="H675"/>
      <c r="I675"/>
      <c r="J675"/>
    </row>
    <row r="676" spans="1:10" ht="15" x14ac:dyDescent="0.25">
      <c r="A676" s="1"/>
      <c r="B676"/>
      <c r="C676"/>
      <c r="D676"/>
      <c r="E676"/>
      <c r="F676"/>
      <c r="G676"/>
      <c r="H676"/>
      <c r="I676"/>
      <c r="J676"/>
    </row>
    <row r="677" spans="1:10" ht="15" x14ac:dyDescent="0.25">
      <c r="A677" s="1"/>
      <c r="B677"/>
      <c r="C677"/>
      <c r="D677"/>
      <c r="E677"/>
      <c r="F677"/>
      <c r="G677"/>
      <c r="H677"/>
      <c r="I677"/>
      <c r="J677"/>
    </row>
    <row r="678" spans="1:10" ht="15" x14ac:dyDescent="0.25">
      <c r="A678" s="1"/>
      <c r="B678"/>
      <c r="C678"/>
      <c r="D678"/>
      <c r="E678"/>
      <c r="F678"/>
      <c r="G678"/>
      <c r="H678"/>
      <c r="I678"/>
      <c r="J678"/>
    </row>
    <row r="679" spans="1:10" ht="15" x14ac:dyDescent="0.25">
      <c r="A679" s="1"/>
      <c r="B679"/>
      <c r="C679"/>
      <c r="D679"/>
      <c r="E679"/>
      <c r="F679"/>
      <c r="G679"/>
      <c r="H679"/>
      <c r="I679"/>
      <c r="J679"/>
    </row>
    <row r="680" spans="1:10" ht="15" x14ac:dyDescent="0.25">
      <c r="A680" s="1"/>
      <c r="B680"/>
      <c r="C680"/>
      <c r="D680"/>
      <c r="E680"/>
      <c r="F680"/>
      <c r="G680"/>
      <c r="H680"/>
      <c r="I680"/>
      <c r="J680"/>
    </row>
    <row r="681" spans="1:10" ht="15" x14ac:dyDescent="0.25">
      <c r="A681" s="1"/>
      <c r="B681"/>
      <c r="C681"/>
      <c r="D681"/>
      <c r="E681"/>
      <c r="F681"/>
      <c r="G681"/>
      <c r="H681"/>
      <c r="I681"/>
      <c r="J681"/>
    </row>
    <row r="682" spans="1:10" ht="15" x14ac:dyDescent="0.25">
      <c r="A682" s="1"/>
      <c r="B682"/>
      <c r="C682"/>
      <c r="D682"/>
      <c r="E682"/>
      <c r="F682"/>
      <c r="G682"/>
      <c r="H682"/>
      <c r="I682"/>
      <c r="J682"/>
    </row>
    <row r="683" spans="1:10" ht="15" x14ac:dyDescent="0.25">
      <c r="A683" s="1"/>
      <c r="B683"/>
      <c r="C683"/>
      <c r="D683"/>
      <c r="E683"/>
      <c r="F683"/>
      <c r="G683"/>
      <c r="H683"/>
      <c r="I683"/>
      <c r="J683"/>
    </row>
    <row r="684" spans="1:10" ht="15" x14ac:dyDescent="0.25">
      <c r="A684" s="1"/>
      <c r="B684"/>
      <c r="C684"/>
      <c r="D684"/>
      <c r="E684"/>
      <c r="F684"/>
      <c r="G684"/>
      <c r="H684"/>
      <c r="I684"/>
      <c r="J684"/>
    </row>
    <row r="685" spans="1:10" ht="15" x14ac:dyDescent="0.25">
      <c r="A685" s="1"/>
      <c r="B685"/>
      <c r="C685"/>
      <c r="D685"/>
      <c r="E685"/>
      <c r="F685"/>
      <c r="G685"/>
      <c r="H685"/>
      <c r="I685"/>
      <c r="J685"/>
    </row>
    <row r="686" spans="1:10" ht="15" x14ac:dyDescent="0.25">
      <c r="A686" s="1"/>
      <c r="B686"/>
      <c r="C686"/>
      <c r="D686"/>
      <c r="E686"/>
      <c r="F686"/>
      <c r="G686"/>
      <c r="H686"/>
      <c r="I686"/>
      <c r="J686"/>
    </row>
    <row r="687" spans="1:10" ht="15" x14ac:dyDescent="0.25">
      <c r="A687" s="1"/>
      <c r="B687"/>
      <c r="C687"/>
      <c r="D687"/>
      <c r="E687"/>
      <c r="F687"/>
      <c r="G687"/>
      <c r="H687"/>
      <c r="I687"/>
      <c r="J687"/>
    </row>
    <row r="688" spans="1:10" ht="15" x14ac:dyDescent="0.25">
      <c r="A688" s="1"/>
      <c r="B688"/>
      <c r="C688"/>
      <c r="D688"/>
      <c r="E688"/>
      <c r="F688"/>
      <c r="G688"/>
      <c r="H688"/>
      <c r="I688"/>
      <c r="J688"/>
    </row>
    <row r="689" spans="1:10" ht="15" x14ac:dyDescent="0.25">
      <c r="A689" s="1"/>
      <c r="B689"/>
      <c r="C689"/>
      <c r="D689"/>
      <c r="E689"/>
      <c r="F689"/>
      <c r="G689"/>
      <c r="H689"/>
      <c r="I689"/>
      <c r="J689"/>
    </row>
    <row r="690" spans="1:10" ht="15" x14ac:dyDescent="0.25">
      <c r="A690" s="1"/>
      <c r="B690"/>
      <c r="C690"/>
      <c r="D690"/>
      <c r="E690"/>
      <c r="F690"/>
      <c r="G690"/>
      <c r="H690"/>
      <c r="I690"/>
      <c r="J690"/>
    </row>
    <row r="691" spans="1:10" ht="15" x14ac:dyDescent="0.25">
      <c r="A691" s="1"/>
      <c r="B691"/>
      <c r="C691"/>
      <c r="D691"/>
      <c r="E691"/>
      <c r="F691"/>
      <c r="G691"/>
      <c r="H691"/>
      <c r="I691"/>
      <c r="J691"/>
    </row>
    <row r="692" spans="1:10" ht="15" x14ac:dyDescent="0.25">
      <c r="A692" s="1"/>
      <c r="B692"/>
      <c r="C692"/>
      <c r="D692"/>
      <c r="E692"/>
      <c r="F692"/>
      <c r="G692"/>
      <c r="H692"/>
      <c r="I692"/>
      <c r="J692"/>
    </row>
    <row r="693" spans="1:10" ht="15" x14ac:dyDescent="0.25">
      <c r="A693" s="1"/>
      <c r="B693"/>
      <c r="C693"/>
      <c r="D693"/>
      <c r="E693"/>
      <c r="F693"/>
      <c r="G693"/>
      <c r="H693"/>
      <c r="I693"/>
      <c r="J693"/>
    </row>
    <row r="694" spans="1:10" ht="15" x14ac:dyDescent="0.25">
      <c r="A694" s="1"/>
      <c r="B694"/>
      <c r="C694"/>
      <c r="D694"/>
      <c r="E694"/>
      <c r="F694"/>
      <c r="G694"/>
      <c r="H694"/>
      <c r="I694"/>
      <c r="J694"/>
    </row>
    <row r="695" spans="1:10" ht="15" x14ac:dyDescent="0.25">
      <c r="A695" s="1"/>
      <c r="B695"/>
      <c r="C695"/>
      <c r="D695"/>
      <c r="E695"/>
      <c r="F695"/>
      <c r="G695"/>
      <c r="H695"/>
      <c r="I695"/>
      <c r="J695"/>
    </row>
    <row r="696" spans="1:10" ht="15" x14ac:dyDescent="0.25">
      <c r="A696" s="1"/>
      <c r="B696"/>
      <c r="C696"/>
      <c r="D696"/>
      <c r="E696"/>
      <c r="F696"/>
      <c r="G696"/>
      <c r="H696"/>
      <c r="I696"/>
      <c r="J696"/>
    </row>
    <row r="697" spans="1:10" ht="15" x14ac:dyDescent="0.25">
      <c r="A697" s="1"/>
      <c r="B697"/>
      <c r="C697"/>
      <c r="D697"/>
      <c r="E697"/>
      <c r="F697"/>
      <c r="G697"/>
      <c r="H697"/>
      <c r="I697"/>
      <c r="J697"/>
    </row>
    <row r="698" spans="1:10" ht="15" x14ac:dyDescent="0.25">
      <c r="A698" s="1"/>
      <c r="B698"/>
      <c r="C698"/>
      <c r="D698"/>
      <c r="E698"/>
      <c r="F698"/>
      <c r="G698"/>
      <c r="H698"/>
      <c r="I698"/>
      <c r="J698"/>
    </row>
    <row r="699" spans="1:10" ht="15" x14ac:dyDescent="0.25">
      <c r="A699" s="1"/>
      <c r="B699"/>
      <c r="C699"/>
      <c r="D699"/>
      <c r="E699"/>
      <c r="F699"/>
      <c r="G699"/>
      <c r="H699"/>
      <c r="I699"/>
      <c r="J699"/>
    </row>
    <row r="700" spans="1:10" ht="15" x14ac:dyDescent="0.25">
      <c r="A700" s="1"/>
      <c r="B700"/>
      <c r="C700"/>
      <c r="D700"/>
      <c r="E700"/>
      <c r="F700"/>
      <c r="G700"/>
      <c r="H700"/>
      <c r="I700"/>
      <c r="J700"/>
    </row>
    <row r="701" spans="1:10" ht="15" x14ac:dyDescent="0.25">
      <c r="A701" s="1"/>
      <c r="B701"/>
      <c r="C701"/>
      <c r="D701"/>
      <c r="E701"/>
      <c r="F701"/>
      <c r="G701"/>
      <c r="H701"/>
      <c r="I701"/>
      <c r="J701"/>
    </row>
    <row r="702" spans="1:10" ht="15" x14ac:dyDescent="0.25">
      <c r="A702" s="1"/>
      <c r="B702"/>
      <c r="C702"/>
      <c r="D702"/>
      <c r="E702"/>
      <c r="F702"/>
      <c r="G702"/>
      <c r="H702"/>
      <c r="I702"/>
      <c r="J702"/>
    </row>
    <row r="703" spans="1:10" ht="15" x14ac:dyDescent="0.25">
      <c r="A703" s="1"/>
      <c r="B703"/>
      <c r="C703"/>
      <c r="D703"/>
      <c r="E703"/>
      <c r="F703"/>
      <c r="G703"/>
      <c r="H703"/>
      <c r="I703"/>
      <c r="J703"/>
    </row>
    <row r="704" spans="1:10" ht="15" x14ac:dyDescent="0.25">
      <c r="A704" s="1"/>
      <c r="B704"/>
      <c r="C704"/>
      <c r="D704"/>
      <c r="E704"/>
      <c r="F704"/>
      <c r="G704"/>
      <c r="H704"/>
      <c r="I704"/>
      <c r="J704"/>
    </row>
    <row r="705" spans="1:10" ht="15" x14ac:dyDescent="0.25">
      <c r="A705" s="1"/>
      <c r="B705"/>
      <c r="C705"/>
      <c r="D705"/>
      <c r="E705"/>
      <c r="F705"/>
      <c r="G705"/>
      <c r="H705"/>
      <c r="I705"/>
      <c r="J705"/>
    </row>
    <row r="706" spans="1:10" ht="15" x14ac:dyDescent="0.25">
      <c r="A706" s="1"/>
      <c r="B706"/>
      <c r="C706"/>
      <c r="D706"/>
      <c r="E706"/>
      <c r="F706"/>
      <c r="G706"/>
      <c r="H706"/>
      <c r="I706"/>
      <c r="J706"/>
    </row>
    <row r="707" spans="1:10" ht="15" x14ac:dyDescent="0.25">
      <c r="A707" s="1"/>
      <c r="B707"/>
      <c r="C707"/>
      <c r="D707"/>
      <c r="E707"/>
      <c r="F707"/>
      <c r="G707"/>
      <c r="H707"/>
      <c r="I707"/>
      <c r="J707"/>
    </row>
    <row r="708" spans="1:10" ht="15" x14ac:dyDescent="0.25">
      <c r="A708" s="1"/>
      <c r="B708"/>
      <c r="C708"/>
      <c r="D708"/>
      <c r="E708"/>
      <c r="F708"/>
      <c r="G708"/>
      <c r="H708"/>
      <c r="I708"/>
      <c r="J708"/>
    </row>
    <row r="709" spans="1:10" ht="15" x14ac:dyDescent="0.25">
      <c r="A709" s="1"/>
      <c r="B709"/>
      <c r="C709"/>
      <c r="D709"/>
      <c r="E709"/>
      <c r="F709"/>
      <c r="G709"/>
      <c r="H709"/>
      <c r="I709"/>
      <c r="J709"/>
    </row>
    <row r="710" spans="1:10" ht="15" x14ac:dyDescent="0.25">
      <c r="A710" s="1"/>
      <c r="B710"/>
      <c r="C710"/>
      <c r="D710"/>
      <c r="E710"/>
      <c r="F710"/>
      <c r="G710"/>
      <c r="H710"/>
      <c r="I710"/>
      <c r="J710"/>
    </row>
    <row r="711" spans="1:10" ht="15" x14ac:dyDescent="0.25">
      <c r="A711" s="1"/>
      <c r="B711"/>
      <c r="C711"/>
      <c r="D711"/>
      <c r="E711"/>
      <c r="F711"/>
      <c r="G711"/>
      <c r="H711"/>
      <c r="I711"/>
      <c r="J711"/>
    </row>
    <row r="712" spans="1:10" ht="15" x14ac:dyDescent="0.25">
      <c r="A712" s="1"/>
      <c r="B712"/>
      <c r="C712"/>
      <c r="D712"/>
      <c r="E712"/>
      <c r="F712"/>
      <c r="G712"/>
      <c r="H712"/>
      <c r="I712"/>
      <c r="J712"/>
    </row>
    <row r="713" spans="1:10" ht="15" x14ac:dyDescent="0.25">
      <c r="A713" s="1"/>
      <c r="B713"/>
      <c r="C713"/>
      <c r="D713"/>
      <c r="E713"/>
      <c r="F713"/>
      <c r="G713"/>
      <c r="H713"/>
      <c r="I713"/>
      <c r="J713"/>
    </row>
    <row r="714" spans="1:10" ht="15" x14ac:dyDescent="0.25">
      <c r="A714" s="1"/>
      <c r="B714"/>
      <c r="C714"/>
      <c r="D714"/>
      <c r="E714"/>
      <c r="F714"/>
      <c r="G714"/>
      <c r="H714"/>
      <c r="I714"/>
      <c r="J714"/>
    </row>
    <row r="715" spans="1:10" ht="15" x14ac:dyDescent="0.25">
      <c r="A715" s="1"/>
      <c r="B715"/>
      <c r="C715"/>
      <c r="D715"/>
      <c r="E715"/>
      <c r="F715"/>
      <c r="G715"/>
      <c r="H715"/>
      <c r="I715"/>
      <c r="J715"/>
    </row>
    <row r="716" spans="1:10" ht="15" x14ac:dyDescent="0.25">
      <c r="A716" s="1"/>
      <c r="B716"/>
      <c r="C716"/>
      <c r="D716"/>
      <c r="E716"/>
      <c r="F716"/>
      <c r="G716"/>
      <c r="H716"/>
      <c r="I716"/>
      <c r="J716"/>
    </row>
    <row r="717" spans="1:10" ht="15" x14ac:dyDescent="0.25">
      <c r="A717" s="1"/>
      <c r="B717"/>
      <c r="C717"/>
      <c r="D717"/>
      <c r="E717"/>
      <c r="F717"/>
      <c r="G717"/>
      <c r="H717"/>
      <c r="I717"/>
      <c r="J717"/>
    </row>
    <row r="718" spans="1:10" ht="15" x14ac:dyDescent="0.25">
      <c r="A718" s="1"/>
      <c r="B718"/>
      <c r="C718"/>
      <c r="D718"/>
      <c r="E718"/>
      <c r="F718"/>
      <c r="G718"/>
      <c r="H718"/>
      <c r="I718"/>
      <c r="J718"/>
    </row>
    <row r="719" spans="1:10" ht="15" x14ac:dyDescent="0.25">
      <c r="A719" s="1"/>
      <c r="B719"/>
      <c r="C719"/>
      <c r="D719"/>
      <c r="E719"/>
      <c r="F719"/>
      <c r="G719"/>
      <c r="H719"/>
      <c r="I719"/>
      <c r="J719"/>
    </row>
    <row r="720" spans="1:10" ht="15" x14ac:dyDescent="0.25">
      <c r="A720" s="1"/>
      <c r="B720"/>
      <c r="C720"/>
      <c r="D720"/>
      <c r="E720"/>
      <c r="F720"/>
      <c r="G720"/>
      <c r="H720"/>
      <c r="I720"/>
      <c r="J720"/>
    </row>
    <row r="721" spans="1:10" ht="15" x14ac:dyDescent="0.25">
      <c r="A721" s="1"/>
      <c r="B721"/>
      <c r="C721"/>
      <c r="D721"/>
      <c r="E721"/>
      <c r="F721"/>
      <c r="G721"/>
      <c r="H721"/>
      <c r="I721"/>
      <c r="J721"/>
    </row>
    <row r="722" spans="1:10" ht="15" x14ac:dyDescent="0.25">
      <c r="A722" s="1"/>
      <c r="B722"/>
      <c r="C722"/>
      <c r="D722"/>
      <c r="E722"/>
      <c r="F722"/>
      <c r="G722"/>
      <c r="H722"/>
      <c r="I722"/>
      <c r="J722"/>
    </row>
    <row r="723" spans="1:10" ht="15" x14ac:dyDescent="0.25">
      <c r="A723" s="1"/>
      <c r="B723"/>
      <c r="C723"/>
      <c r="D723"/>
      <c r="E723"/>
      <c r="F723"/>
      <c r="G723"/>
      <c r="H723"/>
      <c r="I723"/>
      <c r="J723"/>
    </row>
    <row r="724" spans="1:10" ht="15" x14ac:dyDescent="0.25">
      <c r="A724" s="1"/>
      <c r="B724"/>
      <c r="C724"/>
      <c r="D724"/>
      <c r="E724"/>
      <c r="F724"/>
      <c r="G724"/>
      <c r="H724"/>
      <c r="I724"/>
      <c r="J724"/>
    </row>
    <row r="725" spans="1:10" ht="15" x14ac:dyDescent="0.25">
      <c r="A725" s="1"/>
      <c r="B725"/>
      <c r="C725"/>
      <c r="D725"/>
      <c r="E725"/>
      <c r="F725"/>
      <c r="G725"/>
      <c r="H725"/>
      <c r="I725"/>
      <c r="J725"/>
    </row>
    <row r="726" spans="1:10" ht="15" x14ac:dyDescent="0.25">
      <c r="A726" s="1"/>
      <c r="B726"/>
      <c r="C726"/>
      <c r="D726"/>
      <c r="E726"/>
      <c r="F726"/>
      <c r="G726"/>
      <c r="H726"/>
      <c r="I726"/>
      <c r="J726"/>
    </row>
    <row r="727" spans="1:10" ht="15" x14ac:dyDescent="0.25">
      <c r="A727" s="1"/>
      <c r="B727"/>
      <c r="C727"/>
      <c r="D727"/>
      <c r="E727"/>
      <c r="F727"/>
      <c r="G727"/>
      <c r="H727"/>
      <c r="I727"/>
      <c r="J727"/>
    </row>
    <row r="728" spans="1:10" ht="15" x14ac:dyDescent="0.25">
      <c r="A728" s="1"/>
      <c r="B728"/>
      <c r="C728"/>
      <c r="D728"/>
      <c r="E728"/>
      <c r="F728"/>
      <c r="G728"/>
      <c r="H728"/>
      <c r="I728"/>
      <c r="J728"/>
    </row>
    <row r="729" spans="1:10" ht="15" x14ac:dyDescent="0.25">
      <c r="A729" s="1"/>
      <c r="B729"/>
      <c r="C729"/>
      <c r="D729"/>
      <c r="E729"/>
      <c r="F729"/>
      <c r="G729"/>
      <c r="H729"/>
      <c r="I729"/>
      <c r="J729"/>
    </row>
    <row r="730" spans="1:10" ht="15" x14ac:dyDescent="0.25">
      <c r="A730" s="1"/>
      <c r="B730"/>
      <c r="C730"/>
      <c r="D730"/>
      <c r="E730"/>
      <c r="F730"/>
      <c r="G730"/>
      <c r="H730"/>
      <c r="I730"/>
      <c r="J730"/>
    </row>
    <row r="731" spans="1:10" ht="15" x14ac:dyDescent="0.25">
      <c r="A731" s="1"/>
      <c r="B731"/>
      <c r="C731"/>
      <c r="D731"/>
      <c r="E731"/>
      <c r="F731"/>
      <c r="G731"/>
      <c r="H731"/>
      <c r="I731"/>
      <c r="J731"/>
    </row>
    <row r="732" spans="1:10" ht="15" x14ac:dyDescent="0.25">
      <c r="A732" s="1"/>
      <c r="B732"/>
      <c r="C732"/>
      <c r="D732"/>
      <c r="E732"/>
      <c r="F732"/>
      <c r="G732"/>
      <c r="H732"/>
      <c r="I732"/>
      <c r="J732"/>
    </row>
    <row r="733" spans="1:10" ht="15" x14ac:dyDescent="0.25">
      <c r="A733" s="1"/>
      <c r="B733"/>
      <c r="C733"/>
      <c r="D733"/>
      <c r="E733"/>
      <c r="F733"/>
      <c r="G733"/>
      <c r="H733"/>
      <c r="I733"/>
      <c r="J733"/>
    </row>
    <row r="734" spans="1:10" ht="15" x14ac:dyDescent="0.25">
      <c r="A734" s="1"/>
      <c r="B734"/>
      <c r="C734"/>
      <c r="D734"/>
      <c r="E734"/>
      <c r="F734"/>
      <c r="G734"/>
      <c r="H734"/>
      <c r="I734"/>
      <c r="J734"/>
    </row>
    <row r="735" spans="1:10" ht="15" x14ac:dyDescent="0.25">
      <c r="A735" s="1"/>
      <c r="B735"/>
      <c r="C735"/>
      <c r="D735"/>
      <c r="E735"/>
      <c r="F735"/>
      <c r="G735"/>
      <c r="H735"/>
      <c r="I735"/>
      <c r="J735"/>
    </row>
    <row r="736" spans="1:10" ht="15" x14ac:dyDescent="0.25">
      <c r="A736" s="1"/>
      <c r="B736"/>
      <c r="C736"/>
      <c r="D736"/>
      <c r="E736"/>
      <c r="F736"/>
      <c r="G736"/>
      <c r="H736"/>
      <c r="I736"/>
      <c r="J736"/>
    </row>
    <row r="737" spans="1:10" ht="15" x14ac:dyDescent="0.25">
      <c r="A737" s="1"/>
      <c r="B737"/>
      <c r="C737"/>
      <c r="D737"/>
      <c r="E737"/>
      <c r="F737"/>
      <c r="G737"/>
      <c r="H737"/>
      <c r="I737"/>
      <c r="J737"/>
    </row>
    <row r="738" spans="1:10" ht="15" x14ac:dyDescent="0.25">
      <c r="A738" s="1"/>
      <c r="B738"/>
      <c r="C738"/>
      <c r="D738"/>
      <c r="E738"/>
      <c r="F738"/>
      <c r="G738"/>
      <c r="H738"/>
      <c r="I738"/>
      <c r="J738"/>
    </row>
    <row r="739" spans="1:10" ht="15" x14ac:dyDescent="0.25">
      <c r="A739" s="1"/>
      <c r="B739"/>
      <c r="C739"/>
      <c r="D739"/>
      <c r="E739"/>
      <c r="F739"/>
      <c r="G739"/>
      <c r="H739"/>
      <c r="I739"/>
      <c r="J739"/>
    </row>
    <row r="740" spans="1:10" ht="15" x14ac:dyDescent="0.25">
      <c r="A740" s="1"/>
      <c r="B740"/>
      <c r="C740"/>
      <c r="D740"/>
      <c r="E740"/>
      <c r="F740"/>
      <c r="G740"/>
      <c r="H740"/>
      <c r="I740"/>
      <c r="J740"/>
    </row>
    <row r="741" spans="1:10" ht="15" x14ac:dyDescent="0.25">
      <c r="A741" s="1"/>
      <c r="B741"/>
      <c r="C741"/>
      <c r="D741"/>
      <c r="E741"/>
      <c r="F741"/>
      <c r="G741"/>
      <c r="H741"/>
      <c r="I741"/>
      <c r="J741"/>
    </row>
    <row r="742" spans="1:10" ht="15" x14ac:dyDescent="0.25">
      <c r="A742" s="1"/>
      <c r="B742"/>
      <c r="C742"/>
      <c r="D742"/>
      <c r="E742"/>
      <c r="F742"/>
      <c r="G742"/>
      <c r="H742"/>
      <c r="I742"/>
      <c r="J742"/>
    </row>
    <row r="743" spans="1:10" ht="15" x14ac:dyDescent="0.25">
      <c r="A743" s="1"/>
      <c r="B743"/>
      <c r="C743"/>
      <c r="D743"/>
      <c r="E743"/>
      <c r="F743"/>
      <c r="G743"/>
      <c r="H743"/>
      <c r="I743"/>
      <c r="J743"/>
    </row>
    <row r="744" spans="1:10" ht="15" x14ac:dyDescent="0.25">
      <c r="A744" s="1"/>
      <c r="B744"/>
      <c r="C744"/>
      <c r="D744"/>
      <c r="E744"/>
      <c r="F744"/>
      <c r="G744"/>
      <c r="H744"/>
      <c r="I744"/>
      <c r="J744"/>
    </row>
    <row r="745" spans="1:10" ht="15" x14ac:dyDescent="0.25">
      <c r="A745" s="1"/>
      <c r="B745"/>
      <c r="C745"/>
      <c r="D745"/>
      <c r="E745"/>
      <c r="F745"/>
      <c r="G745"/>
      <c r="H745"/>
      <c r="I745"/>
      <c r="J745"/>
    </row>
    <row r="746" spans="1:10" ht="15" x14ac:dyDescent="0.25">
      <c r="A746" s="1"/>
      <c r="B746"/>
      <c r="C746"/>
      <c r="D746"/>
      <c r="E746"/>
      <c r="F746"/>
      <c r="G746"/>
      <c r="H746"/>
      <c r="I746"/>
      <c r="J746"/>
    </row>
    <row r="747" spans="1:10" ht="15" x14ac:dyDescent="0.25">
      <c r="A747" s="1"/>
      <c r="B747"/>
      <c r="C747"/>
      <c r="D747"/>
      <c r="E747"/>
      <c r="F747"/>
      <c r="G747"/>
      <c r="H747"/>
      <c r="I747"/>
      <c r="J747"/>
    </row>
    <row r="748" spans="1:10" ht="15" x14ac:dyDescent="0.25">
      <c r="A748" s="1"/>
      <c r="B748"/>
      <c r="C748"/>
      <c r="D748"/>
      <c r="E748"/>
      <c r="F748"/>
      <c r="G748"/>
      <c r="H748"/>
      <c r="I748"/>
      <c r="J748"/>
    </row>
    <row r="749" spans="1:10" ht="15" x14ac:dyDescent="0.25">
      <c r="A749" s="1"/>
      <c r="B749"/>
      <c r="C749"/>
      <c r="D749"/>
      <c r="E749"/>
      <c r="F749"/>
      <c r="G749"/>
      <c r="H749"/>
      <c r="I749"/>
      <c r="J749"/>
    </row>
    <row r="750" spans="1:10" ht="15" x14ac:dyDescent="0.25">
      <c r="A750" s="1"/>
      <c r="B750"/>
      <c r="C750"/>
      <c r="D750"/>
      <c r="E750"/>
      <c r="F750"/>
      <c r="G750"/>
      <c r="H750"/>
      <c r="I750"/>
      <c r="J750"/>
    </row>
    <row r="751" spans="1:10" ht="15" x14ac:dyDescent="0.25">
      <c r="A751" s="1"/>
      <c r="B751"/>
      <c r="C751"/>
      <c r="D751"/>
      <c r="E751"/>
      <c r="F751"/>
      <c r="G751"/>
      <c r="H751"/>
      <c r="I751"/>
      <c r="J751"/>
    </row>
    <row r="752" spans="1:10" ht="15" x14ac:dyDescent="0.25">
      <c r="A752" s="1"/>
      <c r="B752"/>
      <c r="C752"/>
      <c r="D752"/>
      <c r="E752"/>
      <c r="F752"/>
      <c r="G752"/>
      <c r="H752"/>
      <c r="I752"/>
      <c r="J752"/>
    </row>
    <row r="753" spans="1:10" ht="15" x14ac:dyDescent="0.25">
      <c r="A753" s="1"/>
      <c r="B753"/>
      <c r="C753"/>
      <c r="D753"/>
      <c r="E753"/>
      <c r="F753"/>
      <c r="G753"/>
      <c r="H753"/>
      <c r="I753"/>
      <c r="J753"/>
    </row>
    <row r="754" spans="1:10" ht="15" x14ac:dyDescent="0.25">
      <c r="A754" s="1"/>
      <c r="B754"/>
      <c r="C754"/>
      <c r="D754"/>
      <c r="E754"/>
      <c r="F754"/>
      <c r="G754"/>
      <c r="H754"/>
      <c r="I754"/>
      <c r="J754"/>
    </row>
    <row r="755" spans="1:10" ht="15" x14ac:dyDescent="0.25">
      <c r="A755" s="1"/>
      <c r="B755"/>
      <c r="C755"/>
      <c r="D755"/>
      <c r="E755"/>
      <c r="F755"/>
      <c r="G755"/>
      <c r="H755"/>
      <c r="I755"/>
      <c r="J755"/>
    </row>
    <row r="756" spans="1:10" ht="15" x14ac:dyDescent="0.25">
      <c r="A756" s="1"/>
      <c r="B756"/>
      <c r="C756"/>
      <c r="D756"/>
      <c r="E756"/>
      <c r="F756"/>
      <c r="G756"/>
      <c r="H756"/>
      <c r="I756"/>
      <c r="J756"/>
    </row>
    <row r="757" spans="1:10" ht="15" x14ac:dyDescent="0.25">
      <c r="A757" s="1"/>
      <c r="B757"/>
      <c r="C757"/>
      <c r="D757"/>
      <c r="E757"/>
      <c r="F757"/>
      <c r="G757"/>
      <c r="H757"/>
      <c r="I757"/>
      <c r="J757"/>
    </row>
    <row r="758" spans="1:10" ht="15" x14ac:dyDescent="0.25">
      <c r="A758" s="1"/>
      <c r="B758"/>
      <c r="C758"/>
      <c r="D758"/>
      <c r="E758"/>
      <c r="F758"/>
      <c r="G758"/>
      <c r="H758"/>
      <c r="I758"/>
      <c r="J758"/>
    </row>
    <row r="759" spans="1:10" ht="15" x14ac:dyDescent="0.25">
      <c r="A759" s="1"/>
      <c r="B759"/>
      <c r="C759"/>
      <c r="D759"/>
      <c r="E759"/>
      <c r="F759"/>
      <c r="G759"/>
      <c r="H759"/>
      <c r="I759"/>
      <c r="J759"/>
    </row>
    <row r="760" spans="1:10" ht="15" x14ac:dyDescent="0.25">
      <c r="A760" s="1"/>
      <c r="B760"/>
      <c r="C760"/>
      <c r="D760"/>
      <c r="E760"/>
      <c r="F760"/>
      <c r="G760"/>
      <c r="H760"/>
      <c r="I760"/>
      <c r="J760"/>
    </row>
    <row r="761" spans="1:10" ht="15" x14ac:dyDescent="0.25">
      <c r="A761" s="1"/>
      <c r="B761"/>
      <c r="C761"/>
      <c r="D761"/>
      <c r="E761"/>
      <c r="F761"/>
      <c r="G761"/>
      <c r="H761"/>
      <c r="I761"/>
      <c r="J761"/>
    </row>
    <row r="762" spans="1:10" ht="15" x14ac:dyDescent="0.25">
      <c r="A762" s="1"/>
      <c r="B762"/>
      <c r="C762"/>
      <c r="D762"/>
      <c r="E762"/>
      <c r="F762"/>
      <c r="G762"/>
      <c r="H762"/>
      <c r="I762"/>
      <c r="J762"/>
    </row>
    <row r="763" spans="1:10" ht="15" x14ac:dyDescent="0.25">
      <c r="A763" s="1"/>
      <c r="B763"/>
      <c r="C763"/>
      <c r="D763"/>
      <c r="E763"/>
      <c r="F763"/>
      <c r="G763"/>
      <c r="H763"/>
      <c r="I763"/>
      <c r="J763"/>
    </row>
    <row r="764" spans="1:10" ht="15" x14ac:dyDescent="0.25">
      <c r="A764" s="1"/>
      <c r="B764"/>
      <c r="C764"/>
      <c r="D764"/>
      <c r="E764"/>
      <c r="F764"/>
      <c r="G764"/>
      <c r="H764"/>
      <c r="I764"/>
      <c r="J764"/>
    </row>
    <row r="765" spans="1:10" ht="15" x14ac:dyDescent="0.25">
      <c r="A765" s="1"/>
      <c r="B765"/>
      <c r="C765"/>
      <c r="D765"/>
      <c r="E765"/>
      <c r="F765"/>
      <c r="G765"/>
      <c r="H765"/>
      <c r="I765"/>
      <c r="J765"/>
    </row>
    <row r="766" spans="1:10" ht="15" x14ac:dyDescent="0.25">
      <c r="A766" s="1"/>
      <c r="B766"/>
      <c r="C766"/>
      <c r="D766"/>
      <c r="E766"/>
      <c r="F766"/>
      <c r="G766"/>
      <c r="H766"/>
      <c r="I766"/>
      <c r="J766"/>
    </row>
    <row r="767" spans="1:10" ht="15" x14ac:dyDescent="0.25">
      <c r="A767" s="1"/>
      <c r="B767"/>
      <c r="C767"/>
      <c r="D767"/>
      <c r="E767"/>
      <c r="F767"/>
      <c r="G767"/>
      <c r="H767"/>
      <c r="I767"/>
      <c r="J767"/>
    </row>
    <row r="768" spans="1:10" ht="15" x14ac:dyDescent="0.25">
      <c r="A768" s="1"/>
      <c r="B768"/>
      <c r="C768"/>
      <c r="D768"/>
      <c r="E768"/>
      <c r="F768"/>
      <c r="G768"/>
      <c r="H768"/>
      <c r="I768"/>
      <c r="J768"/>
    </row>
    <row r="769" spans="1:10" ht="15" x14ac:dyDescent="0.25">
      <c r="A769" s="1"/>
      <c r="B769"/>
      <c r="C769"/>
      <c r="D769"/>
      <c r="E769"/>
      <c r="F769"/>
      <c r="G769"/>
      <c r="H769"/>
      <c r="I769"/>
      <c r="J769"/>
    </row>
    <row r="770" spans="1:10" ht="15" x14ac:dyDescent="0.25">
      <c r="A770" s="1"/>
      <c r="B770"/>
      <c r="C770"/>
      <c r="D770"/>
      <c r="E770"/>
      <c r="F770"/>
      <c r="G770"/>
      <c r="H770"/>
      <c r="I770"/>
      <c r="J770"/>
    </row>
    <row r="771" spans="1:10" ht="15" x14ac:dyDescent="0.25">
      <c r="A771" s="1"/>
      <c r="B771"/>
      <c r="C771"/>
      <c r="D771"/>
      <c r="E771"/>
      <c r="F771"/>
      <c r="G771"/>
      <c r="H771"/>
      <c r="I771"/>
      <c r="J771"/>
    </row>
    <row r="772" spans="1:10" ht="15" x14ac:dyDescent="0.25">
      <c r="A772" s="1"/>
      <c r="B772"/>
      <c r="C772"/>
      <c r="D772"/>
      <c r="E772"/>
      <c r="F772"/>
      <c r="G772"/>
      <c r="H772"/>
      <c r="I772"/>
      <c r="J772"/>
    </row>
    <row r="773" spans="1:10" ht="15" x14ac:dyDescent="0.25">
      <c r="A773" s="1"/>
      <c r="B773"/>
      <c r="C773"/>
      <c r="D773"/>
      <c r="E773"/>
      <c r="F773"/>
      <c r="G773"/>
      <c r="H773"/>
      <c r="I773"/>
      <c r="J773"/>
    </row>
    <row r="774" spans="1:10" ht="15" x14ac:dyDescent="0.25">
      <c r="A774" s="1"/>
      <c r="B774"/>
      <c r="C774"/>
      <c r="D774"/>
      <c r="E774"/>
      <c r="F774"/>
      <c r="G774"/>
      <c r="H774"/>
      <c r="I774"/>
      <c r="J774"/>
    </row>
    <row r="775" spans="1:10" ht="15" x14ac:dyDescent="0.25">
      <c r="A775" s="1"/>
      <c r="B775"/>
      <c r="C775"/>
      <c r="D775"/>
      <c r="E775"/>
      <c r="F775"/>
      <c r="G775"/>
      <c r="H775"/>
      <c r="I775"/>
      <c r="J775"/>
    </row>
    <row r="776" spans="1:10" ht="15" x14ac:dyDescent="0.25">
      <c r="A776" s="1"/>
      <c r="B776"/>
      <c r="C776"/>
      <c r="D776"/>
      <c r="E776"/>
      <c r="F776"/>
      <c r="G776"/>
      <c r="H776"/>
      <c r="I776"/>
      <c r="J776"/>
    </row>
    <row r="777" spans="1:10" ht="15" x14ac:dyDescent="0.25">
      <c r="A777" s="1"/>
      <c r="B777"/>
      <c r="C777"/>
      <c r="D777"/>
      <c r="E777"/>
      <c r="F777"/>
      <c r="G777"/>
      <c r="H777"/>
      <c r="I777"/>
      <c r="J777"/>
    </row>
    <row r="778" spans="1:10" ht="15" x14ac:dyDescent="0.25">
      <c r="A778" s="1"/>
      <c r="B778"/>
      <c r="C778"/>
      <c r="D778"/>
      <c r="E778"/>
      <c r="F778"/>
      <c r="G778"/>
      <c r="H778"/>
      <c r="I778"/>
      <c r="J778"/>
    </row>
    <row r="779" spans="1:10" ht="15" x14ac:dyDescent="0.25">
      <c r="A779" s="1"/>
      <c r="B779"/>
      <c r="C779"/>
      <c r="D779"/>
      <c r="E779"/>
      <c r="F779"/>
      <c r="G779"/>
      <c r="H779"/>
      <c r="I779"/>
      <c r="J779"/>
    </row>
    <row r="780" spans="1:10" ht="15" x14ac:dyDescent="0.25">
      <c r="A780" s="1"/>
      <c r="B780"/>
      <c r="C780"/>
      <c r="D780"/>
      <c r="E780"/>
      <c r="F780"/>
      <c r="G780"/>
      <c r="H780"/>
      <c r="I780"/>
      <c r="J780"/>
    </row>
    <row r="781" spans="1:10" ht="15" x14ac:dyDescent="0.25">
      <c r="A781" s="1"/>
      <c r="B781"/>
      <c r="C781"/>
      <c r="D781"/>
      <c r="E781"/>
      <c r="F781"/>
      <c r="G781"/>
      <c r="H781"/>
      <c r="I781"/>
      <c r="J781"/>
    </row>
    <row r="782" spans="1:10" ht="15" x14ac:dyDescent="0.25">
      <c r="A782" s="1"/>
      <c r="B782"/>
      <c r="C782"/>
      <c r="D782"/>
      <c r="E782"/>
      <c r="F782"/>
      <c r="G782"/>
      <c r="H782"/>
      <c r="I782"/>
      <c r="J782"/>
    </row>
    <row r="783" spans="1:10" ht="15" x14ac:dyDescent="0.25">
      <c r="A783" s="1"/>
      <c r="B783"/>
      <c r="C783"/>
      <c r="D783"/>
      <c r="E783"/>
      <c r="F783"/>
      <c r="G783"/>
      <c r="H783"/>
      <c r="I783"/>
      <c r="J783"/>
    </row>
    <row r="784" spans="1:10" ht="15" x14ac:dyDescent="0.25">
      <c r="A784" s="1"/>
      <c r="B784"/>
      <c r="C784"/>
      <c r="D784"/>
      <c r="E784"/>
      <c r="F784"/>
      <c r="G784"/>
      <c r="H784"/>
      <c r="I784"/>
      <c r="J784"/>
    </row>
    <row r="785" spans="1:10" ht="15" x14ac:dyDescent="0.25">
      <c r="A785" s="1"/>
      <c r="B785"/>
      <c r="C785"/>
      <c r="D785"/>
      <c r="E785"/>
      <c r="F785"/>
      <c r="G785"/>
      <c r="H785"/>
      <c r="I785"/>
      <c r="J785"/>
    </row>
    <row r="786" spans="1:10" ht="15" x14ac:dyDescent="0.25">
      <c r="A786" s="1"/>
      <c r="B786"/>
      <c r="C786"/>
      <c r="D786"/>
      <c r="E786"/>
      <c r="F786"/>
      <c r="G786"/>
      <c r="H786"/>
      <c r="I786"/>
      <c r="J786"/>
    </row>
    <row r="787" spans="1:10" ht="15" x14ac:dyDescent="0.25">
      <c r="A787" s="1"/>
      <c r="B787"/>
      <c r="C787"/>
      <c r="D787"/>
      <c r="E787"/>
      <c r="F787"/>
      <c r="G787"/>
      <c r="H787"/>
      <c r="I787"/>
      <c r="J787"/>
    </row>
    <row r="788" spans="1:10" ht="15" x14ac:dyDescent="0.25">
      <c r="A788" s="1"/>
      <c r="B788"/>
      <c r="C788"/>
      <c r="D788"/>
      <c r="E788"/>
      <c r="F788"/>
      <c r="G788"/>
      <c r="H788"/>
      <c r="I788"/>
      <c r="J788"/>
    </row>
    <row r="789" spans="1:10" ht="15" x14ac:dyDescent="0.25">
      <c r="A789" s="1"/>
      <c r="B789"/>
      <c r="C789"/>
      <c r="D789"/>
      <c r="E789"/>
      <c r="F789"/>
      <c r="G789"/>
      <c r="H789"/>
      <c r="I789"/>
      <c r="J789"/>
    </row>
    <row r="790" spans="1:10" ht="15" x14ac:dyDescent="0.25">
      <c r="A790" s="1"/>
      <c r="B790"/>
      <c r="C790"/>
      <c r="D790"/>
      <c r="E790"/>
      <c r="F790"/>
      <c r="G790"/>
      <c r="H790"/>
      <c r="I790"/>
      <c r="J790"/>
    </row>
    <row r="791" spans="1:10" ht="15" x14ac:dyDescent="0.25">
      <c r="A791" s="1"/>
      <c r="B791"/>
      <c r="C791"/>
      <c r="D791"/>
      <c r="E791"/>
      <c r="F791"/>
      <c r="G791"/>
      <c r="H791"/>
      <c r="I791"/>
      <c r="J791"/>
    </row>
    <row r="792" spans="1:10" ht="15" x14ac:dyDescent="0.25">
      <c r="A792" s="1"/>
      <c r="B792"/>
      <c r="C792"/>
      <c r="D792"/>
      <c r="E792"/>
      <c r="F792"/>
      <c r="G792"/>
      <c r="H792"/>
      <c r="I792"/>
      <c r="J792"/>
    </row>
    <row r="793" spans="1:10" ht="15" x14ac:dyDescent="0.25">
      <c r="A793" s="1"/>
      <c r="B793"/>
      <c r="C793"/>
      <c r="D793"/>
      <c r="E793"/>
      <c r="F793"/>
      <c r="G793"/>
      <c r="H793"/>
      <c r="I793"/>
      <c r="J793"/>
    </row>
    <row r="794" spans="1:10" ht="15" x14ac:dyDescent="0.25">
      <c r="A794" s="1"/>
      <c r="B794"/>
      <c r="C794"/>
      <c r="D794"/>
      <c r="E794"/>
      <c r="F794"/>
      <c r="G794"/>
      <c r="H794"/>
      <c r="I794"/>
      <c r="J794"/>
    </row>
    <row r="795" spans="1:10" ht="15" x14ac:dyDescent="0.25">
      <c r="A795" s="1"/>
      <c r="B795"/>
      <c r="C795"/>
      <c r="D795"/>
      <c r="E795"/>
      <c r="F795"/>
      <c r="G795"/>
      <c r="H795"/>
      <c r="I795"/>
      <c r="J795"/>
    </row>
    <row r="796" spans="1:10" ht="15" x14ac:dyDescent="0.25">
      <c r="A796" s="1"/>
      <c r="B796"/>
      <c r="C796"/>
      <c r="D796"/>
      <c r="E796"/>
      <c r="F796"/>
      <c r="G796"/>
      <c r="H796"/>
      <c r="I796"/>
      <c r="J796"/>
    </row>
    <row r="797" spans="1:10" ht="15" x14ac:dyDescent="0.25">
      <c r="A797" s="1"/>
      <c r="B797"/>
      <c r="C797"/>
      <c r="D797"/>
      <c r="E797"/>
      <c r="F797"/>
      <c r="G797"/>
      <c r="H797"/>
      <c r="I797"/>
      <c r="J797"/>
    </row>
    <row r="798" spans="1:10" ht="15" x14ac:dyDescent="0.25">
      <c r="A798" s="1"/>
      <c r="B798"/>
      <c r="C798"/>
      <c r="D798"/>
      <c r="E798"/>
      <c r="F798"/>
      <c r="G798"/>
      <c r="H798"/>
      <c r="I798"/>
      <c r="J798"/>
    </row>
    <row r="799" spans="1:10" ht="15" x14ac:dyDescent="0.25">
      <c r="A799" s="1"/>
      <c r="B799"/>
      <c r="C799"/>
      <c r="D799"/>
      <c r="E799"/>
      <c r="F799"/>
      <c r="G799"/>
      <c r="H799"/>
      <c r="I799"/>
      <c r="J799"/>
    </row>
    <row r="800" spans="1:10" ht="15" x14ac:dyDescent="0.25">
      <c r="A800" s="1"/>
      <c r="B800"/>
      <c r="C800"/>
      <c r="D800"/>
      <c r="E800"/>
      <c r="F800"/>
      <c r="G800"/>
      <c r="H800"/>
      <c r="I800"/>
      <c r="J800"/>
    </row>
    <row r="801" spans="1:10" ht="15" x14ac:dyDescent="0.25">
      <c r="A801" s="1"/>
      <c r="B801"/>
      <c r="C801"/>
      <c r="D801"/>
      <c r="E801"/>
      <c r="F801"/>
      <c r="G801"/>
      <c r="H801"/>
      <c r="I801"/>
      <c r="J801"/>
    </row>
    <row r="802" spans="1:10" ht="15" x14ac:dyDescent="0.25">
      <c r="A802" s="1"/>
      <c r="B802"/>
      <c r="C802"/>
      <c r="D802"/>
      <c r="E802"/>
      <c r="F802"/>
      <c r="G802"/>
      <c r="H802"/>
      <c r="I802"/>
      <c r="J802"/>
    </row>
    <row r="803" spans="1:10" ht="15" x14ac:dyDescent="0.25">
      <c r="A803" s="1"/>
      <c r="B803"/>
      <c r="C803"/>
      <c r="D803"/>
      <c r="E803"/>
      <c r="F803"/>
      <c r="G803"/>
      <c r="H803"/>
      <c r="I803"/>
      <c r="J803"/>
    </row>
    <row r="804" spans="1:10" ht="15" x14ac:dyDescent="0.25">
      <c r="A804" s="1"/>
      <c r="B804"/>
      <c r="C804"/>
      <c r="D804"/>
      <c r="E804"/>
      <c r="F804"/>
      <c r="G804"/>
      <c r="H804"/>
      <c r="I804"/>
      <c r="J804"/>
    </row>
    <row r="805" spans="1:10" ht="15" x14ac:dyDescent="0.25">
      <c r="A805" s="1"/>
      <c r="B805"/>
      <c r="C805"/>
      <c r="D805"/>
      <c r="E805"/>
      <c r="F805"/>
      <c r="G805"/>
      <c r="H805"/>
      <c r="I805"/>
      <c r="J805"/>
    </row>
    <row r="806" spans="1:10" ht="15" x14ac:dyDescent="0.25">
      <c r="A806" s="1"/>
      <c r="B806"/>
      <c r="C806"/>
      <c r="D806"/>
      <c r="E806"/>
      <c r="F806"/>
      <c r="G806"/>
      <c r="H806"/>
      <c r="I806"/>
      <c r="J806"/>
    </row>
    <row r="807" spans="1:10" ht="15" x14ac:dyDescent="0.25">
      <c r="A807" s="1"/>
      <c r="B807"/>
      <c r="C807"/>
      <c r="D807"/>
      <c r="E807"/>
      <c r="F807"/>
      <c r="G807"/>
      <c r="H807"/>
      <c r="I807"/>
      <c r="J807"/>
    </row>
    <row r="808" spans="1:10" ht="15" x14ac:dyDescent="0.25">
      <c r="A808" s="1"/>
      <c r="B808"/>
      <c r="C808"/>
      <c r="D808"/>
      <c r="E808"/>
      <c r="F808"/>
      <c r="G808"/>
      <c r="H808"/>
      <c r="I808"/>
      <c r="J808"/>
    </row>
    <row r="809" spans="1:10" ht="15" x14ac:dyDescent="0.25">
      <c r="A809" s="1"/>
      <c r="B809"/>
      <c r="C809"/>
      <c r="D809"/>
      <c r="E809"/>
      <c r="F809"/>
      <c r="G809"/>
      <c r="H809"/>
      <c r="I809"/>
      <c r="J809"/>
    </row>
    <row r="810" spans="1:10" ht="15" x14ac:dyDescent="0.25">
      <c r="A810" s="1"/>
      <c r="B810"/>
      <c r="C810"/>
      <c r="D810"/>
      <c r="E810"/>
      <c r="F810"/>
      <c r="G810"/>
      <c r="H810"/>
      <c r="I810"/>
      <c r="J810"/>
    </row>
    <row r="811" spans="1:10" ht="15" x14ac:dyDescent="0.25">
      <c r="A811" s="1"/>
      <c r="B811"/>
      <c r="C811"/>
      <c r="D811"/>
      <c r="E811"/>
      <c r="F811"/>
      <c r="G811"/>
      <c r="H811"/>
      <c r="I811"/>
      <c r="J811"/>
    </row>
    <row r="812" spans="1:10" ht="15" x14ac:dyDescent="0.25">
      <c r="A812" s="1"/>
      <c r="B812"/>
      <c r="C812"/>
      <c r="D812"/>
      <c r="E812"/>
      <c r="F812"/>
      <c r="G812"/>
      <c r="H812"/>
      <c r="I812"/>
      <c r="J812"/>
    </row>
    <row r="813" spans="1:10" ht="15" x14ac:dyDescent="0.25">
      <c r="A813" s="1"/>
      <c r="B813"/>
      <c r="C813"/>
      <c r="D813"/>
      <c r="E813"/>
      <c r="F813"/>
      <c r="G813"/>
      <c r="H813"/>
      <c r="I813"/>
      <c r="J813"/>
    </row>
    <row r="814" spans="1:10" ht="15" x14ac:dyDescent="0.25">
      <c r="A814" s="1"/>
      <c r="B814"/>
      <c r="C814"/>
      <c r="D814"/>
      <c r="E814"/>
      <c r="F814"/>
      <c r="G814"/>
      <c r="H814"/>
      <c r="I814"/>
      <c r="J814"/>
    </row>
    <row r="815" spans="1:10" ht="15" x14ac:dyDescent="0.25">
      <c r="A815" s="1"/>
      <c r="B815"/>
      <c r="C815"/>
      <c r="D815"/>
      <c r="E815"/>
      <c r="F815"/>
      <c r="G815"/>
      <c r="H815"/>
      <c r="I815"/>
      <c r="J815"/>
    </row>
    <row r="816" spans="1:10" ht="15" x14ac:dyDescent="0.25">
      <c r="A816" s="1"/>
      <c r="B816"/>
      <c r="C816"/>
      <c r="D816"/>
      <c r="E816"/>
      <c r="F816"/>
      <c r="G816"/>
      <c r="H816"/>
      <c r="I816"/>
      <c r="J816"/>
    </row>
    <row r="817" spans="1:10" ht="15" x14ac:dyDescent="0.25">
      <c r="A817" s="1"/>
      <c r="B817"/>
      <c r="C817"/>
      <c r="D817"/>
      <c r="E817"/>
      <c r="F817"/>
      <c r="G817"/>
      <c r="H817"/>
      <c r="I817"/>
      <c r="J817"/>
    </row>
    <row r="818" spans="1:10" ht="15" x14ac:dyDescent="0.25">
      <c r="A818" s="1"/>
      <c r="B818"/>
      <c r="C818"/>
      <c r="D818"/>
      <c r="E818"/>
      <c r="F818"/>
      <c r="G818"/>
      <c r="H818"/>
      <c r="I818"/>
      <c r="J818"/>
    </row>
    <row r="819" spans="1:10" ht="15" x14ac:dyDescent="0.25">
      <c r="A819" s="1"/>
      <c r="B819"/>
      <c r="C819"/>
      <c r="D819"/>
      <c r="E819"/>
      <c r="F819"/>
      <c r="G819"/>
      <c r="H819"/>
      <c r="I819"/>
      <c r="J819"/>
    </row>
    <row r="820" spans="1:10" ht="15" x14ac:dyDescent="0.25">
      <c r="A820" s="1"/>
      <c r="B820"/>
      <c r="C820"/>
      <c r="D820"/>
      <c r="E820"/>
      <c r="F820"/>
      <c r="G820"/>
      <c r="H820"/>
      <c r="I820"/>
      <c r="J820"/>
    </row>
    <row r="821" spans="1:10" ht="15" x14ac:dyDescent="0.25">
      <c r="A821" s="1"/>
      <c r="B821"/>
      <c r="C821"/>
      <c r="D821"/>
      <c r="E821"/>
      <c r="F821"/>
      <c r="G821"/>
      <c r="H821"/>
      <c r="I821"/>
      <c r="J821"/>
    </row>
    <row r="822" spans="1:10" ht="15" x14ac:dyDescent="0.25">
      <c r="A822" s="1"/>
      <c r="B822"/>
      <c r="C822"/>
      <c r="D822"/>
      <c r="E822"/>
      <c r="F822"/>
      <c r="G822"/>
      <c r="H822"/>
      <c r="I822"/>
      <c r="J822"/>
    </row>
    <row r="823" spans="1:10" ht="15" x14ac:dyDescent="0.25">
      <c r="A823" s="1"/>
      <c r="B823"/>
      <c r="C823"/>
      <c r="D823"/>
      <c r="E823"/>
      <c r="F823"/>
      <c r="G823"/>
      <c r="H823"/>
      <c r="I823"/>
      <c r="J823"/>
    </row>
    <row r="824" spans="1:10" ht="15" x14ac:dyDescent="0.25">
      <c r="A824" s="1"/>
      <c r="B824"/>
      <c r="C824"/>
      <c r="D824"/>
      <c r="E824"/>
      <c r="F824"/>
      <c r="G824"/>
      <c r="H824"/>
      <c r="I824"/>
      <c r="J824"/>
    </row>
    <row r="825" spans="1:10" ht="15" x14ac:dyDescent="0.25">
      <c r="A825" s="1"/>
      <c r="B825"/>
      <c r="C825"/>
      <c r="D825"/>
      <c r="E825"/>
      <c r="F825"/>
      <c r="G825"/>
      <c r="H825"/>
      <c r="I825"/>
      <c r="J825"/>
    </row>
    <row r="826" spans="1:10" ht="15" x14ac:dyDescent="0.25">
      <c r="A826" s="1"/>
      <c r="B826"/>
      <c r="C826"/>
      <c r="D826"/>
      <c r="E826"/>
      <c r="F826"/>
      <c r="G826"/>
      <c r="H826"/>
      <c r="I826"/>
      <c r="J826"/>
    </row>
    <row r="827" spans="1:10" ht="15" x14ac:dyDescent="0.25">
      <c r="A827" s="1"/>
      <c r="B827"/>
      <c r="C827"/>
      <c r="D827"/>
      <c r="E827"/>
      <c r="F827"/>
      <c r="G827"/>
      <c r="H827"/>
      <c r="I827"/>
      <c r="J827"/>
    </row>
    <row r="828" spans="1:10" ht="15" x14ac:dyDescent="0.25">
      <c r="A828" s="1"/>
      <c r="B828"/>
      <c r="C828"/>
      <c r="D828"/>
      <c r="E828"/>
      <c r="F828"/>
      <c r="G828"/>
      <c r="H828"/>
      <c r="I828"/>
      <c r="J828"/>
    </row>
    <row r="829" spans="1:10" ht="15" x14ac:dyDescent="0.25">
      <c r="A829" s="1"/>
      <c r="B829"/>
      <c r="C829"/>
      <c r="D829"/>
      <c r="E829"/>
      <c r="F829"/>
      <c r="G829"/>
      <c r="H829"/>
      <c r="I829"/>
      <c r="J829"/>
    </row>
    <row r="830" spans="1:10" ht="15" x14ac:dyDescent="0.25">
      <c r="A830" s="1"/>
      <c r="B830"/>
      <c r="C830"/>
      <c r="D830"/>
      <c r="E830"/>
      <c r="F830"/>
      <c r="G830"/>
      <c r="H830"/>
      <c r="I830"/>
      <c r="J830"/>
    </row>
    <row r="831" spans="1:10" ht="15" x14ac:dyDescent="0.25">
      <c r="A831" s="1"/>
      <c r="B831"/>
      <c r="C831"/>
      <c r="D831"/>
      <c r="E831"/>
      <c r="F831"/>
      <c r="G831"/>
      <c r="H831"/>
      <c r="I831"/>
      <c r="J831"/>
    </row>
    <row r="832" spans="1:10" ht="15" x14ac:dyDescent="0.25">
      <c r="A832" s="1"/>
      <c r="B832"/>
      <c r="C832"/>
      <c r="D832"/>
      <c r="E832"/>
      <c r="F832"/>
      <c r="G832"/>
      <c r="H832"/>
      <c r="I832"/>
      <c r="J832"/>
    </row>
    <row r="833" spans="1:10" ht="15" x14ac:dyDescent="0.25">
      <c r="A833" s="1"/>
      <c r="B833"/>
      <c r="C833"/>
      <c r="D833"/>
      <c r="E833"/>
      <c r="F833"/>
      <c r="G833"/>
      <c r="H833"/>
      <c r="I833"/>
      <c r="J833"/>
    </row>
    <row r="834" spans="1:10" ht="15" x14ac:dyDescent="0.25">
      <c r="A834" s="1"/>
      <c r="B834"/>
      <c r="C834"/>
      <c r="D834"/>
      <c r="E834"/>
      <c r="F834"/>
      <c r="G834"/>
      <c r="H834"/>
      <c r="I834"/>
      <c r="J834"/>
    </row>
    <row r="835" spans="1:10" ht="15" x14ac:dyDescent="0.25">
      <c r="A835" s="1"/>
      <c r="B835"/>
      <c r="C835"/>
      <c r="D835"/>
      <c r="E835"/>
      <c r="F835"/>
      <c r="G835"/>
      <c r="H835"/>
      <c r="I835"/>
      <c r="J835"/>
    </row>
    <row r="836" spans="1:10" ht="15" x14ac:dyDescent="0.25">
      <c r="A836" s="1"/>
      <c r="B836"/>
      <c r="C836"/>
      <c r="D836"/>
      <c r="E836"/>
      <c r="F836"/>
      <c r="G836"/>
      <c r="H836"/>
      <c r="I836"/>
      <c r="J836"/>
    </row>
    <row r="837" spans="1:10" ht="15" x14ac:dyDescent="0.25">
      <c r="A837" s="1"/>
      <c r="B837"/>
      <c r="C837"/>
      <c r="D837"/>
      <c r="E837"/>
      <c r="F837"/>
      <c r="G837"/>
      <c r="H837"/>
      <c r="I837"/>
      <c r="J837"/>
    </row>
    <row r="838" spans="1:10" ht="15" x14ac:dyDescent="0.25">
      <c r="A838" s="1"/>
      <c r="B838"/>
      <c r="C838"/>
      <c r="D838"/>
      <c r="E838"/>
      <c r="F838"/>
      <c r="G838"/>
      <c r="H838"/>
      <c r="I838"/>
      <c r="J838"/>
    </row>
    <row r="839" spans="1:10" ht="15" x14ac:dyDescent="0.25">
      <c r="A839" s="1"/>
      <c r="B839"/>
      <c r="C839"/>
      <c r="D839"/>
      <c r="E839"/>
      <c r="F839"/>
      <c r="G839"/>
      <c r="H839"/>
      <c r="I839"/>
      <c r="J839"/>
    </row>
    <row r="840" spans="1:10" ht="15" x14ac:dyDescent="0.25">
      <c r="A840" s="1"/>
      <c r="B840"/>
      <c r="C840"/>
      <c r="D840"/>
      <c r="E840"/>
      <c r="F840"/>
      <c r="G840"/>
      <c r="H840"/>
      <c r="I840"/>
      <c r="J840"/>
    </row>
    <row r="841" spans="1:10" ht="15" x14ac:dyDescent="0.25">
      <c r="A841" s="1"/>
      <c r="B841"/>
      <c r="C841"/>
      <c r="D841"/>
      <c r="E841"/>
      <c r="F841"/>
      <c r="G841"/>
      <c r="H841"/>
      <c r="I841"/>
      <c r="J841"/>
    </row>
    <row r="842" spans="1:10" ht="15" x14ac:dyDescent="0.25">
      <c r="A842" s="1"/>
      <c r="B842"/>
      <c r="C842"/>
      <c r="D842"/>
      <c r="E842"/>
      <c r="F842"/>
      <c r="G842"/>
      <c r="H842"/>
      <c r="I842"/>
      <c r="J842"/>
    </row>
    <row r="843" spans="1:10" ht="15" x14ac:dyDescent="0.25">
      <c r="A843" s="1"/>
      <c r="B843"/>
      <c r="C843"/>
      <c r="D843"/>
      <c r="E843"/>
      <c r="F843"/>
      <c r="G843"/>
      <c r="H843"/>
      <c r="I843"/>
      <c r="J843"/>
    </row>
    <row r="844" spans="1:10" ht="15" x14ac:dyDescent="0.25">
      <c r="A844" s="1"/>
      <c r="B844"/>
      <c r="C844"/>
      <c r="D844"/>
      <c r="E844"/>
      <c r="F844"/>
      <c r="G844"/>
      <c r="H844"/>
      <c r="I844"/>
      <c r="J844"/>
    </row>
    <row r="845" spans="1:10" ht="15" x14ac:dyDescent="0.25">
      <c r="A845" s="1"/>
      <c r="B845"/>
      <c r="C845"/>
      <c r="D845"/>
      <c r="E845"/>
      <c r="F845"/>
      <c r="G845"/>
      <c r="H845"/>
      <c r="I845"/>
      <c r="J845"/>
    </row>
    <row r="846" spans="1:10" ht="15" x14ac:dyDescent="0.25">
      <c r="A846" s="1"/>
      <c r="B846"/>
      <c r="C846"/>
      <c r="D846"/>
      <c r="E846"/>
      <c r="F846"/>
      <c r="G846"/>
      <c r="H846"/>
      <c r="I846"/>
      <c r="J846"/>
    </row>
    <row r="847" spans="1:10" ht="15" x14ac:dyDescent="0.25">
      <c r="A847" s="1"/>
      <c r="B847"/>
      <c r="C847"/>
      <c r="D847"/>
      <c r="E847"/>
      <c r="F847"/>
      <c r="G847"/>
      <c r="H847"/>
      <c r="I847"/>
      <c r="J847"/>
    </row>
    <row r="848" spans="1:10" ht="15" x14ac:dyDescent="0.25">
      <c r="A848" s="1"/>
      <c r="B848"/>
      <c r="C848"/>
      <c r="D848"/>
      <c r="E848"/>
      <c r="F848"/>
      <c r="G848"/>
      <c r="H848"/>
      <c r="I848"/>
      <c r="J848"/>
    </row>
    <row r="849" spans="1:10" ht="15" x14ac:dyDescent="0.25">
      <c r="A849" s="1"/>
      <c r="B849"/>
      <c r="C849"/>
      <c r="D849"/>
      <c r="E849"/>
      <c r="F849"/>
      <c r="G849"/>
      <c r="H849"/>
      <c r="I849"/>
      <c r="J849"/>
    </row>
    <row r="850" spans="1:10" ht="15" x14ac:dyDescent="0.25">
      <c r="A850" s="1"/>
      <c r="B850"/>
      <c r="C850"/>
      <c r="D850"/>
      <c r="E850"/>
      <c r="F850"/>
      <c r="G850"/>
      <c r="H850"/>
      <c r="I850"/>
      <c r="J850"/>
    </row>
    <row r="851" spans="1:10" ht="15" x14ac:dyDescent="0.25">
      <c r="A851" s="1"/>
      <c r="B851"/>
      <c r="C851"/>
      <c r="D851"/>
      <c r="E851"/>
      <c r="F851"/>
      <c r="G851"/>
      <c r="H851"/>
      <c r="I851"/>
      <c r="J851"/>
    </row>
    <row r="852" spans="1:10" ht="15" x14ac:dyDescent="0.25">
      <c r="A852" s="1"/>
      <c r="F852" s="2"/>
      <c r="G852" s="2"/>
      <c r="H852" s="2"/>
      <c r="I852" s="2"/>
      <c r="J852" s="2"/>
    </row>
    <row r="853" spans="1:10" ht="15" x14ac:dyDescent="0.25">
      <c r="A853" s="1"/>
      <c r="F853" s="2"/>
      <c r="G853" s="2"/>
      <c r="H853" s="2"/>
      <c r="I853" s="2"/>
      <c r="J853" s="2"/>
    </row>
    <row r="854" spans="1:10" ht="15" x14ac:dyDescent="0.25">
      <c r="A854" s="1"/>
      <c r="F854" s="2"/>
      <c r="G854" s="2"/>
      <c r="H854" s="2"/>
      <c r="I854" s="2"/>
      <c r="J854" s="2"/>
    </row>
    <row r="855" spans="1:10" ht="15" x14ac:dyDescent="0.25">
      <c r="A855" s="1"/>
      <c r="F855" s="2"/>
      <c r="G855" s="2"/>
      <c r="H855" s="2"/>
      <c r="I855" s="2"/>
      <c r="J855" s="2"/>
    </row>
    <row r="856" spans="1:10" ht="15" x14ac:dyDescent="0.25">
      <c r="A856" s="1"/>
      <c r="F856" s="2"/>
      <c r="G856" s="2"/>
      <c r="H856" s="2"/>
      <c r="I856" s="2"/>
      <c r="J856" s="2"/>
    </row>
    <row r="857" spans="1:10" ht="15" x14ac:dyDescent="0.25">
      <c r="A857" s="1"/>
      <c r="F857" s="2"/>
      <c r="G857" s="2"/>
      <c r="H857" s="2"/>
      <c r="I857" s="2"/>
      <c r="J857" s="2"/>
    </row>
    <row r="858" spans="1:10" ht="15" x14ac:dyDescent="0.25">
      <c r="A858" s="1"/>
      <c r="F858" s="2"/>
      <c r="G858" s="2"/>
      <c r="H858" s="2"/>
      <c r="I858" s="2"/>
      <c r="J858" s="2"/>
    </row>
    <row r="859" spans="1:10" ht="15" x14ac:dyDescent="0.25">
      <c r="A859" s="1"/>
      <c r="F859" s="2"/>
      <c r="G859" s="2"/>
      <c r="H859" s="2"/>
      <c r="I859" s="2"/>
      <c r="J859" s="2"/>
    </row>
    <row r="860" spans="1:10" ht="15" x14ac:dyDescent="0.25">
      <c r="A860" s="1"/>
      <c r="F860" s="2"/>
      <c r="G860" s="2"/>
      <c r="H860" s="2"/>
      <c r="I860" s="2"/>
      <c r="J860" s="2"/>
    </row>
    <row r="861" spans="1:10" ht="15" x14ac:dyDescent="0.25">
      <c r="A861" s="1"/>
      <c r="F861" s="2"/>
      <c r="G861" s="2"/>
      <c r="H861" s="2"/>
      <c r="I861" s="2"/>
      <c r="J861" s="2"/>
    </row>
    <row r="862" spans="1:10" ht="15" x14ac:dyDescent="0.25">
      <c r="A862" s="1"/>
      <c r="F862" s="2"/>
      <c r="G862" s="2"/>
      <c r="H862" s="2"/>
      <c r="I862" s="2"/>
      <c r="J862" s="2"/>
    </row>
    <row r="863" spans="1:10" ht="15" x14ac:dyDescent="0.25">
      <c r="A863" s="1"/>
      <c r="F863" s="2"/>
      <c r="G863" s="2"/>
      <c r="H863" s="2"/>
      <c r="I863" s="2"/>
      <c r="J863" s="2"/>
    </row>
    <row r="864" spans="1:10" ht="15" x14ac:dyDescent="0.25">
      <c r="A864" s="1"/>
      <c r="F864" s="2"/>
      <c r="G864" s="2"/>
      <c r="H864" s="2"/>
      <c r="I864" s="2"/>
      <c r="J864" s="2"/>
    </row>
    <row r="865" spans="1:10" ht="15" x14ac:dyDescent="0.25">
      <c r="A865" s="1"/>
      <c r="F865" s="2"/>
      <c r="G865" s="2"/>
      <c r="H865" s="2"/>
      <c r="I865" s="2"/>
      <c r="J865" s="2"/>
    </row>
    <row r="866" spans="1:10" ht="15" x14ac:dyDescent="0.25">
      <c r="A866" s="1"/>
      <c r="F866" s="2"/>
      <c r="G866" s="2"/>
      <c r="H866" s="2"/>
      <c r="I866" s="2"/>
      <c r="J866" s="2"/>
    </row>
    <row r="867" spans="1:10" ht="15" x14ac:dyDescent="0.25">
      <c r="A867" s="1"/>
      <c r="F867" s="2"/>
      <c r="G867" s="2"/>
      <c r="H867" s="2"/>
      <c r="I867" s="2"/>
      <c r="J867" s="2"/>
    </row>
    <row r="868" spans="1:10" ht="15" x14ac:dyDescent="0.25">
      <c r="A868" s="1"/>
      <c r="F868" s="2"/>
      <c r="G868" s="2"/>
      <c r="H868" s="2"/>
      <c r="I868" s="2"/>
      <c r="J868" s="2"/>
    </row>
    <row r="869" spans="1:10" ht="15" x14ac:dyDescent="0.25">
      <c r="A869" s="1"/>
      <c r="F869" s="2"/>
      <c r="G869" s="2"/>
      <c r="H869" s="2"/>
      <c r="I869" s="2"/>
      <c r="J869" s="2"/>
    </row>
    <row r="870" spans="1:10" ht="15" x14ac:dyDescent="0.25">
      <c r="A870" s="1"/>
      <c r="F870" s="2"/>
      <c r="G870" s="2"/>
      <c r="H870" s="2"/>
      <c r="I870" s="2"/>
      <c r="J870" s="2"/>
    </row>
    <row r="871" spans="1:10" ht="15" x14ac:dyDescent="0.25">
      <c r="A871" s="1"/>
      <c r="F871" s="2"/>
      <c r="G871" s="2"/>
      <c r="H871" s="2"/>
      <c r="I871" s="2"/>
      <c r="J871" s="2"/>
    </row>
    <row r="872" spans="1:10" ht="15" x14ac:dyDescent="0.25">
      <c r="A872" s="1"/>
      <c r="F872" s="2"/>
      <c r="G872" s="2"/>
      <c r="H872" s="2"/>
      <c r="I872" s="2"/>
      <c r="J872" s="2"/>
    </row>
    <row r="873" spans="1:10" ht="15" x14ac:dyDescent="0.25">
      <c r="A873" s="1"/>
      <c r="F873" s="2"/>
      <c r="G873" s="2"/>
      <c r="H873" s="2"/>
      <c r="I873" s="2"/>
      <c r="J873" s="2"/>
    </row>
    <row r="874" spans="1:10" ht="15" x14ac:dyDescent="0.25">
      <c r="A874" s="1"/>
      <c r="F874" s="2"/>
      <c r="G874" s="2"/>
      <c r="H874" s="2"/>
      <c r="I874" s="2"/>
      <c r="J874" s="2"/>
    </row>
    <row r="875" spans="1:10" ht="15" x14ac:dyDescent="0.25">
      <c r="A875" s="1"/>
      <c r="F875" s="2"/>
      <c r="G875" s="2"/>
      <c r="H875" s="2"/>
      <c r="I875" s="2"/>
      <c r="J875" s="2"/>
    </row>
    <row r="876" spans="1:10" ht="15" x14ac:dyDescent="0.25">
      <c r="A876" s="1"/>
      <c r="F876" s="2"/>
      <c r="G876" s="2"/>
      <c r="H876" s="2"/>
      <c r="I876" s="2"/>
      <c r="J876" s="2"/>
    </row>
    <row r="877" spans="1:10" ht="15" x14ac:dyDescent="0.25">
      <c r="A877" s="1"/>
      <c r="F877" s="2"/>
      <c r="G877" s="2"/>
      <c r="H877" s="2"/>
      <c r="I877" s="2"/>
      <c r="J877" s="2"/>
    </row>
    <row r="878" spans="1:10" ht="15" x14ac:dyDescent="0.25">
      <c r="A878" s="1"/>
      <c r="F878" s="2"/>
      <c r="G878" s="2"/>
      <c r="H878" s="2"/>
      <c r="I878" s="2"/>
      <c r="J878" s="2"/>
    </row>
    <row r="879" spans="1:10" ht="15" x14ac:dyDescent="0.25">
      <c r="A879" s="1"/>
      <c r="F879" s="2"/>
      <c r="G879" s="2"/>
      <c r="H879" s="2"/>
      <c r="I879" s="2"/>
      <c r="J879" s="2"/>
    </row>
    <row r="880" spans="1:10" ht="15" x14ac:dyDescent="0.25">
      <c r="A880" s="1"/>
      <c r="F880" s="2"/>
      <c r="G880" s="2"/>
      <c r="H880" s="2"/>
      <c r="I880" s="2"/>
      <c r="J880" s="2"/>
    </row>
    <row r="881" spans="1:10" ht="15" x14ac:dyDescent="0.25">
      <c r="A881" s="1"/>
      <c r="F881" s="2"/>
      <c r="G881" s="2"/>
      <c r="H881" s="2"/>
      <c r="I881" s="2"/>
      <c r="J881" s="2"/>
    </row>
    <row r="882" spans="1:10" ht="15" x14ac:dyDescent="0.25">
      <c r="A882" s="1"/>
      <c r="F882" s="2"/>
      <c r="G882" s="2"/>
      <c r="H882" s="2"/>
      <c r="I882" s="2"/>
      <c r="J882" s="2"/>
    </row>
    <row r="883" spans="1:10" ht="15" x14ac:dyDescent="0.25">
      <c r="A883" s="1"/>
      <c r="F883" s="2"/>
      <c r="G883" s="2"/>
      <c r="H883" s="2"/>
      <c r="I883" s="2"/>
      <c r="J883" s="2"/>
    </row>
    <row r="884" spans="1:10" ht="15" x14ac:dyDescent="0.25">
      <c r="A884" s="1"/>
      <c r="F884" s="2"/>
      <c r="G884" s="2"/>
      <c r="H884" s="2"/>
      <c r="I884" s="2"/>
      <c r="J884" s="2"/>
    </row>
    <row r="885" spans="1:10" ht="15" x14ac:dyDescent="0.25">
      <c r="A885" s="1"/>
      <c r="F885" s="2"/>
      <c r="G885" s="2"/>
      <c r="H885" s="2"/>
      <c r="I885" s="2"/>
      <c r="J885" s="2"/>
    </row>
    <row r="886" spans="1:10" ht="15" x14ac:dyDescent="0.25">
      <c r="A886" s="1"/>
      <c r="F886" s="2"/>
      <c r="G886" s="2"/>
      <c r="H886" s="2"/>
      <c r="I886" s="2"/>
      <c r="J886" s="2"/>
    </row>
    <row r="887" spans="1:10" ht="15" x14ac:dyDescent="0.25">
      <c r="A887" s="1"/>
      <c r="F887" s="2"/>
      <c r="G887" s="2"/>
      <c r="H887" s="2"/>
      <c r="I887" s="2"/>
      <c r="J887" s="2"/>
    </row>
    <row r="888" spans="1:10" ht="15" x14ac:dyDescent="0.25">
      <c r="A888" s="1"/>
      <c r="F888" s="2"/>
      <c r="G888" s="2"/>
      <c r="H888" s="2"/>
      <c r="I888" s="2"/>
      <c r="J888" s="2"/>
    </row>
    <row r="889" spans="1:10" ht="15" x14ac:dyDescent="0.25">
      <c r="A889" s="1"/>
      <c r="F889" s="2"/>
      <c r="G889" s="2"/>
      <c r="H889" s="2"/>
      <c r="I889" s="2"/>
      <c r="J889" s="2"/>
    </row>
    <row r="890" spans="1:10" ht="15" x14ac:dyDescent="0.25">
      <c r="A890" s="1"/>
      <c r="F890" s="2"/>
      <c r="G890" s="2"/>
      <c r="H890" s="2"/>
      <c r="I890" s="2"/>
      <c r="J890" s="2"/>
    </row>
    <row r="891" spans="1:10" ht="15" x14ac:dyDescent="0.25">
      <c r="A891" s="1"/>
      <c r="F891" s="2"/>
      <c r="G891" s="2"/>
      <c r="H891" s="2"/>
      <c r="I891" s="2"/>
      <c r="J891" s="2"/>
    </row>
    <row r="892" spans="1:10" ht="15" x14ac:dyDescent="0.25">
      <c r="A892" s="1"/>
      <c r="F892" s="2"/>
      <c r="G892" s="2"/>
      <c r="H892" s="2"/>
      <c r="I892" s="2"/>
      <c r="J892" s="2"/>
    </row>
    <row r="893" spans="1:10" ht="15" x14ac:dyDescent="0.25">
      <c r="A893" s="1"/>
      <c r="F893" s="2"/>
      <c r="G893" s="2"/>
      <c r="H893" s="2"/>
      <c r="I893" s="2"/>
      <c r="J893" s="2"/>
    </row>
    <row r="894" spans="1:10" ht="15" x14ac:dyDescent="0.25">
      <c r="A894" s="1"/>
      <c r="F894" s="2"/>
      <c r="G894" s="2"/>
      <c r="H894" s="2"/>
      <c r="I894" s="2"/>
      <c r="J894" s="2"/>
    </row>
    <row r="895" spans="1:10" ht="15" x14ac:dyDescent="0.25">
      <c r="A895" s="1"/>
      <c r="F895" s="2"/>
      <c r="G895" s="2"/>
      <c r="H895" s="2"/>
      <c r="I895" s="2"/>
      <c r="J895" s="2"/>
    </row>
    <row r="896" spans="1:10" ht="15" x14ac:dyDescent="0.25">
      <c r="A896" s="1"/>
      <c r="F896" s="2"/>
      <c r="G896" s="2"/>
      <c r="H896" s="2"/>
      <c r="I896" s="2"/>
      <c r="J896" s="2"/>
    </row>
    <row r="897" spans="1:10" ht="15" x14ac:dyDescent="0.25">
      <c r="A897" s="1"/>
      <c r="F897" s="2"/>
      <c r="G897" s="2"/>
      <c r="H897" s="2"/>
      <c r="I897" s="2"/>
      <c r="J897" s="2"/>
    </row>
    <row r="898" spans="1:10" ht="15" x14ac:dyDescent="0.25">
      <c r="A898" s="1"/>
      <c r="F898" s="2"/>
      <c r="G898" s="2"/>
      <c r="H898" s="2"/>
      <c r="I898" s="2"/>
      <c r="J898" s="2"/>
    </row>
    <row r="899" spans="1:10" ht="15" x14ac:dyDescent="0.25">
      <c r="A899" s="1"/>
      <c r="F899" s="2"/>
      <c r="G899" s="2"/>
      <c r="H899" s="2"/>
      <c r="I899" s="2"/>
      <c r="J899" s="2"/>
    </row>
    <row r="900" spans="1:10" ht="15" x14ac:dyDescent="0.25">
      <c r="A900" s="1"/>
      <c r="F900" s="2"/>
      <c r="G900" s="2"/>
      <c r="H900" s="2"/>
      <c r="I900" s="2"/>
      <c r="J900" s="2"/>
    </row>
    <row r="901" spans="1:10" ht="15" x14ac:dyDescent="0.25">
      <c r="A901" s="1"/>
      <c r="F901" s="2"/>
      <c r="G901" s="2"/>
      <c r="H901" s="2"/>
      <c r="I901" s="2"/>
      <c r="J901" s="2"/>
    </row>
    <row r="902" spans="1:10" ht="15" x14ac:dyDescent="0.25">
      <c r="A902" s="1"/>
      <c r="F902" s="2"/>
      <c r="G902" s="2"/>
      <c r="H902" s="2"/>
      <c r="I902" s="2"/>
      <c r="J902" s="2"/>
    </row>
    <row r="903" spans="1:10" ht="15" x14ac:dyDescent="0.25">
      <c r="A903" s="1"/>
      <c r="F903" s="2"/>
      <c r="G903" s="2"/>
      <c r="H903" s="2"/>
      <c r="I903" s="2"/>
      <c r="J903" s="2"/>
    </row>
    <row r="904" spans="1:10" ht="15" x14ac:dyDescent="0.25">
      <c r="A904" s="1"/>
      <c r="F904" s="2"/>
      <c r="G904" s="2"/>
      <c r="H904" s="2"/>
      <c r="I904" s="2"/>
      <c r="J904" s="2"/>
    </row>
    <row r="905" spans="1:10" ht="15" x14ac:dyDescent="0.25">
      <c r="A905" s="1"/>
      <c r="F905" s="2"/>
      <c r="G905" s="2"/>
      <c r="H905" s="2"/>
      <c r="I905" s="2"/>
      <c r="J905" s="2"/>
    </row>
    <row r="906" spans="1:10" ht="15" x14ac:dyDescent="0.25">
      <c r="A906" s="1"/>
      <c r="F906" s="2"/>
      <c r="G906" s="2"/>
      <c r="H906" s="2"/>
      <c r="I906" s="2"/>
      <c r="J906" s="2"/>
    </row>
    <row r="907" spans="1:10" ht="15" x14ac:dyDescent="0.25">
      <c r="A907" s="1"/>
      <c r="F907" s="2"/>
      <c r="G907" s="2"/>
      <c r="H907" s="2"/>
      <c r="I907" s="2"/>
      <c r="J907" s="2"/>
    </row>
    <row r="908" spans="1:10" ht="15" x14ac:dyDescent="0.25">
      <c r="A908" s="1"/>
      <c r="F908" s="2"/>
      <c r="G908" s="2"/>
      <c r="H908" s="2"/>
      <c r="I908" s="2"/>
      <c r="J908" s="2"/>
    </row>
    <row r="909" spans="1:10" ht="15" x14ac:dyDescent="0.25">
      <c r="A909" s="1"/>
      <c r="F909" s="2"/>
      <c r="G909" s="2"/>
      <c r="H909" s="2"/>
      <c r="I909" s="2"/>
      <c r="J909" s="2"/>
    </row>
    <row r="910" spans="1:10" ht="15" x14ac:dyDescent="0.25">
      <c r="A910" s="1"/>
      <c r="F910" s="2"/>
      <c r="G910" s="2"/>
      <c r="H910" s="2"/>
      <c r="I910" s="2"/>
      <c r="J910" s="2"/>
    </row>
    <row r="911" spans="1:10" ht="15" x14ac:dyDescent="0.25">
      <c r="A911" s="1"/>
      <c r="F911" s="2"/>
      <c r="G911" s="2"/>
      <c r="H911" s="2"/>
      <c r="I911" s="2"/>
      <c r="J911" s="2"/>
    </row>
    <row r="912" spans="1:10" ht="15" x14ac:dyDescent="0.25">
      <c r="A912" s="1"/>
      <c r="F912" s="2"/>
      <c r="G912" s="2"/>
      <c r="H912" s="2"/>
      <c r="I912" s="2"/>
      <c r="J912" s="2"/>
    </row>
    <row r="913" spans="1:10" ht="15" x14ac:dyDescent="0.25">
      <c r="A913" s="1"/>
      <c r="F913" s="2"/>
      <c r="G913" s="2"/>
      <c r="H913" s="2"/>
      <c r="I913" s="2"/>
      <c r="J913" s="2"/>
    </row>
    <row r="914" spans="1:10" ht="15" x14ac:dyDescent="0.25">
      <c r="A914" s="1"/>
      <c r="F914" s="2"/>
      <c r="G914" s="2"/>
      <c r="H914" s="2"/>
      <c r="I914" s="2"/>
      <c r="J914" s="2"/>
    </row>
    <row r="915" spans="1:10" ht="15" x14ac:dyDescent="0.25">
      <c r="A915" s="1"/>
      <c r="F915" s="2"/>
      <c r="G915" s="2"/>
      <c r="H915" s="2"/>
      <c r="I915" s="2"/>
      <c r="J915" s="2"/>
    </row>
    <row r="916" spans="1:10" ht="15" x14ac:dyDescent="0.25">
      <c r="A916" s="1"/>
      <c r="F916" s="2"/>
      <c r="G916" s="2"/>
      <c r="H916" s="2"/>
      <c r="I916" s="2"/>
      <c r="J916" s="2"/>
    </row>
    <row r="917" spans="1:10" ht="15" x14ac:dyDescent="0.25">
      <c r="A917" s="1"/>
      <c r="F917" s="2"/>
      <c r="G917" s="2"/>
      <c r="H917" s="2"/>
      <c r="I917" s="2"/>
      <c r="J917" s="2"/>
    </row>
    <row r="918" spans="1:10" ht="15" x14ac:dyDescent="0.25">
      <c r="A918" s="1"/>
      <c r="F918" s="2"/>
      <c r="G918" s="2"/>
      <c r="H918" s="2"/>
      <c r="I918" s="2"/>
      <c r="J918" s="2"/>
    </row>
    <row r="919" spans="1:10" ht="15" x14ac:dyDescent="0.25">
      <c r="A919" s="1"/>
      <c r="F919" s="2"/>
      <c r="G919" s="2"/>
      <c r="H919" s="2"/>
      <c r="I919" s="2"/>
      <c r="J919" s="2"/>
    </row>
    <row r="920" spans="1:10" ht="15" x14ac:dyDescent="0.25">
      <c r="A920" s="1"/>
      <c r="F920" s="2"/>
      <c r="G920" s="2"/>
      <c r="H920" s="2"/>
      <c r="I920" s="2"/>
      <c r="J920" s="2"/>
    </row>
    <row r="921" spans="1:10" ht="15" x14ac:dyDescent="0.25">
      <c r="A921" s="1"/>
      <c r="F921" s="2"/>
      <c r="G921" s="2"/>
      <c r="H921" s="2"/>
      <c r="I921" s="2"/>
      <c r="J921" s="2"/>
    </row>
    <row r="922" spans="1:10" ht="15" x14ac:dyDescent="0.25">
      <c r="A922" s="1"/>
      <c r="F922" s="2"/>
      <c r="G922" s="2"/>
      <c r="H922" s="2"/>
      <c r="I922" s="2"/>
      <c r="J922" s="2"/>
    </row>
    <row r="923" spans="1:10" ht="15" x14ac:dyDescent="0.25">
      <c r="A923" s="1"/>
      <c r="F923" s="2"/>
      <c r="G923" s="2"/>
      <c r="H923" s="2"/>
      <c r="I923" s="2"/>
      <c r="J923" s="2"/>
    </row>
    <row r="924" spans="1:10" ht="15" x14ac:dyDescent="0.25">
      <c r="A924" s="1"/>
      <c r="F924" s="2"/>
      <c r="G924" s="2"/>
      <c r="H924" s="2"/>
      <c r="I924" s="2"/>
      <c r="J924" s="2"/>
    </row>
    <row r="925" spans="1:10" ht="15" x14ac:dyDescent="0.25">
      <c r="A925" s="1"/>
      <c r="F925" s="2"/>
      <c r="G925" s="2"/>
      <c r="H925" s="2"/>
      <c r="I925" s="2"/>
      <c r="J925" s="2"/>
    </row>
    <row r="926" spans="1:10" ht="15" x14ac:dyDescent="0.25">
      <c r="A926" s="1"/>
      <c r="F926" s="2"/>
      <c r="G926" s="2"/>
      <c r="H926" s="2"/>
      <c r="I926" s="2"/>
      <c r="J926" s="2"/>
    </row>
    <row r="927" spans="1:10" ht="15" x14ac:dyDescent="0.25">
      <c r="A927" s="1"/>
      <c r="F927" s="2"/>
      <c r="G927" s="2"/>
      <c r="H927" s="2"/>
      <c r="I927" s="2"/>
      <c r="J927" s="2"/>
    </row>
    <row r="928" spans="1:10" ht="15" x14ac:dyDescent="0.25">
      <c r="A928" s="1"/>
      <c r="F928" s="2"/>
      <c r="G928" s="2"/>
      <c r="H928" s="2"/>
      <c r="I928" s="2"/>
      <c r="J928" s="2"/>
    </row>
    <row r="929" spans="1:10" ht="15" x14ac:dyDescent="0.25">
      <c r="A929" s="1"/>
      <c r="F929" s="2"/>
      <c r="G929" s="2"/>
      <c r="H929" s="2"/>
      <c r="I929" s="2"/>
      <c r="J929" s="2"/>
    </row>
    <row r="930" spans="1:10" ht="15" x14ac:dyDescent="0.25">
      <c r="A930" s="1"/>
      <c r="F930" s="2"/>
      <c r="G930" s="2"/>
      <c r="H930" s="2"/>
      <c r="I930" s="2"/>
      <c r="J930" s="2"/>
    </row>
    <row r="931" spans="1:10" ht="15" x14ac:dyDescent="0.25">
      <c r="A931" s="1"/>
      <c r="F931" s="2"/>
      <c r="G931" s="2"/>
      <c r="H931" s="2"/>
      <c r="I931" s="2"/>
      <c r="J931" s="2"/>
    </row>
    <row r="932" spans="1:10" ht="15" x14ac:dyDescent="0.25">
      <c r="A932" s="1"/>
      <c r="F932" s="2"/>
      <c r="G932" s="2"/>
      <c r="H932" s="2"/>
      <c r="I932" s="2"/>
      <c r="J932" s="2"/>
    </row>
    <row r="933" spans="1:10" ht="15" x14ac:dyDescent="0.25">
      <c r="A933" s="1"/>
      <c r="F933" s="2"/>
      <c r="G933" s="2"/>
      <c r="H933" s="2"/>
      <c r="I933" s="2"/>
      <c r="J933" s="2"/>
    </row>
    <row r="934" spans="1:10" ht="15" x14ac:dyDescent="0.25">
      <c r="A934" s="1"/>
      <c r="F934" s="2"/>
      <c r="G934" s="2"/>
      <c r="H934" s="2"/>
      <c r="I934" s="2"/>
      <c r="J934" s="2"/>
    </row>
    <row r="935" spans="1:10" ht="15" x14ac:dyDescent="0.25">
      <c r="A935" s="1"/>
      <c r="F935" s="2"/>
      <c r="G935" s="2"/>
      <c r="H935" s="2"/>
      <c r="I935" s="2"/>
      <c r="J935" s="2"/>
    </row>
    <row r="936" spans="1:10" ht="15" x14ac:dyDescent="0.25">
      <c r="A936" s="1"/>
      <c r="F936" s="2"/>
      <c r="G936" s="2"/>
      <c r="H936" s="2"/>
      <c r="I936" s="2"/>
      <c r="J936" s="2"/>
    </row>
    <row r="937" spans="1:10" ht="15" x14ac:dyDescent="0.25">
      <c r="A937" s="1"/>
      <c r="F937" s="2"/>
      <c r="G937" s="2"/>
      <c r="H937" s="2"/>
      <c r="I937" s="2"/>
      <c r="J937" s="2"/>
    </row>
    <row r="938" spans="1:10" ht="15" x14ac:dyDescent="0.25">
      <c r="A938" s="1"/>
      <c r="F938" s="2"/>
      <c r="G938" s="2"/>
      <c r="H938" s="2"/>
      <c r="I938" s="2"/>
      <c r="J938" s="2"/>
    </row>
    <row r="939" spans="1:10" ht="15" x14ac:dyDescent="0.25">
      <c r="A939" s="1"/>
      <c r="F939" s="2"/>
      <c r="G939" s="2"/>
      <c r="H939" s="2"/>
      <c r="I939" s="2"/>
      <c r="J939" s="2"/>
    </row>
    <row r="940" spans="1:10" ht="15" x14ac:dyDescent="0.25">
      <c r="A940" s="1"/>
      <c r="F940" s="2"/>
      <c r="G940" s="2"/>
      <c r="H940" s="2"/>
      <c r="I940" s="2"/>
      <c r="J940" s="2"/>
    </row>
    <row r="941" spans="1:10" ht="15" x14ac:dyDescent="0.25">
      <c r="A941" s="1"/>
      <c r="F941" s="2"/>
      <c r="G941" s="2"/>
      <c r="H941" s="2"/>
      <c r="I941" s="2"/>
      <c r="J941" s="2"/>
    </row>
    <row r="942" spans="1:10" ht="15" x14ac:dyDescent="0.25">
      <c r="A942" s="1"/>
      <c r="F942" s="2"/>
      <c r="G942" s="2"/>
      <c r="H942" s="2"/>
      <c r="I942" s="2"/>
      <c r="J942" s="2"/>
    </row>
    <row r="943" spans="1:10" ht="15" x14ac:dyDescent="0.25">
      <c r="A943" s="1"/>
      <c r="F943" s="2"/>
      <c r="G943" s="2"/>
      <c r="H943" s="2"/>
      <c r="I943" s="2"/>
      <c r="J943" s="2"/>
    </row>
    <row r="944" spans="1:10" ht="15" x14ac:dyDescent="0.25">
      <c r="A944" s="1"/>
      <c r="F944" s="2"/>
      <c r="G944" s="2"/>
      <c r="H944" s="2"/>
      <c r="I944" s="2"/>
      <c r="J944" s="2"/>
    </row>
    <row r="945" spans="1:10" ht="15" x14ac:dyDescent="0.25">
      <c r="A945" s="1"/>
      <c r="F945" s="2"/>
      <c r="G945" s="2"/>
      <c r="H945" s="2"/>
      <c r="I945" s="2"/>
      <c r="J945" s="2"/>
    </row>
    <row r="946" spans="1:10" ht="15" x14ac:dyDescent="0.25">
      <c r="A946" s="1"/>
      <c r="F946" s="2"/>
      <c r="G946" s="2"/>
      <c r="H946" s="2"/>
      <c r="I946" s="2"/>
      <c r="J946" s="2"/>
    </row>
    <row r="947" spans="1:10" ht="15" x14ac:dyDescent="0.25">
      <c r="A947" s="1"/>
      <c r="F947" s="2"/>
      <c r="G947" s="2"/>
      <c r="H947" s="2"/>
      <c r="I947" s="2"/>
      <c r="J947" s="2"/>
    </row>
    <row r="948" spans="1:10" ht="15" x14ac:dyDescent="0.25">
      <c r="A948" s="1"/>
      <c r="F948" s="2"/>
      <c r="G948" s="2"/>
      <c r="H948" s="2"/>
      <c r="I948" s="2"/>
      <c r="J948" s="2"/>
    </row>
    <row r="949" spans="1:10" ht="15" x14ac:dyDescent="0.25">
      <c r="A949" s="1"/>
      <c r="F949" s="2"/>
      <c r="G949" s="2"/>
      <c r="H949" s="2"/>
      <c r="I949" s="2"/>
      <c r="J949" s="2"/>
    </row>
    <row r="950" spans="1:10" ht="15" x14ac:dyDescent="0.25">
      <c r="A950" s="1"/>
      <c r="F950" s="2"/>
      <c r="G950" s="2"/>
      <c r="H950" s="2"/>
      <c r="I950" s="2"/>
      <c r="J950" s="2"/>
    </row>
    <row r="951" spans="1:10" ht="15" x14ac:dyDescent="0.25">
      <c r="A951" s="1"/>
      <c r="F951" s="2"/>
      <c r="G951" s="2"/>
      <c r="H951" s="2"/>
      <c r="I951" s="2"/>
      <c r="J951" s="2"/>
    </row>
    <row r="952" spans="1:10" ht="15" x14ac:dyDescent="0.25">
      <c r="A952" s="1"/>
      <c r="F952" s="2"/>
      <c r="G952" s="2"/>
      <c r="H952" s="2"/>
      <c r="I952" s="2"/>
      <c r="J952" s="2"/>
    </row>
    <row r="953" spans="1:10" ht="15" x14ac:dyDescent="0.25">
      <c r="A953" s="1"/>
      <c r="F953" s="2"/>
      <c r="G953" s="2"/>
      <c r="H953" s="2"/>
      <c r="I953" s="2"/>
      <c r="J953" s="2"/>
    </row>
    <row r="954" spans="1:10" ht="15" x14ac:dyDescent="0.25">
      <c r="A954" s="1"/>
      <c r="F954" s="2"/>
      <c r="G954" s="2"/>
      <c r="H954" s="2"/>
      <c r="I954" s="2"/>
      <c r="J954" s="2"/>
    </row>
    <row r="955" spans="1:10" ht="15" x14ac:dyDescent="0.25">
      <c r="A955" s="1"/>
      <c r="F955" s="2"/>
      <c r="G955" s="2"/>
      <c r="H955" s="2"/>
      <c r="I955" s="2"/>
      <c r="J955" s="2"/>
    </row>
    <row r="956" spans="1:10" ht="15" x14ac:dyDescent="0.25">
      <c r="A956" s="1"/>
      <c r="F956" s="2"/>
      <c r="G956" s="2"/>
      <c r="H956" s="2"/>
      <c r="I956" s="2"/>
      <c r="J956" s="2"/>
    </row>
    <row r="957" spans="1:10" ht="15" x14ac:dyDescent="0.25">
      <c r="A957" s="1"/>
      <c r="F957" s="2"/>
      <c r="G957" s="2"/>
      <c r="H957" s="2"/>
      <c r="I957" s="2"/>
      <c r="J957" s="2"/>
    </row>
    <row r="958" spans="1:10" ht="15" x14ac:dyDescent="0.25">
      <c r="A958" s="1"/>
      <c r="F958" s="2"/>
      <c r="G958" s="2"/>
      <c r="H958" s="2"/>
      <c r="I958" s="2"/>
      <c r="J958" s="2"/>
    </row>
    <row r="959" spans="1:10" ht="15" x14ac:dyDescent="0.25">
      <c r="A959" s="1"/>
      <c r="F959" s="2"/>
      <c r="G959" s="2"/>
      <c r="H959" s="2"/>
      <c r="I959" s="2"/>
      <c r="J959" s="2"/>
    </row>
    <row r="960" spans="1:10" ht="15" x14ac:dyDescent="0.25">
      <c r="A960" s="1"/>
      <c r="F960" s="2"/>
      <c r="G960" s="2"/>
      <c r="H960" s="2"/>
      <c r="I960" s="2"/>
      <c r="J960" s="2"/>
    </row>
    <row r="961" spans="1:10" ht="15" x14ac:dyDescent="0.25">
      <c r="A961" s="1"/>
      <c r="F961" s="2"/>
      <c r="G961" s="2"/>
      <c r="H961" s="2"/>
      <c r="I961" s="2"/>
      <c r="J961" s="2"/>
    </row>
    <row r="962" spans="1:10" ht="15" x14ac:dyDescent="0.25">
      <c r="A962" s="1"/>
      <c r="F962" s="2"/>
      <c r="G962" s="2"/>
      <c r="H962" s="2"/>
      <c r="I962" s="2"/>
      <c r="J962" s="2"/>
    </row>
    <row r="963" spans="1:10" ht="15" x14ac:dyDescent="0.25">
      <c r="A963" s="1"/>
      <c r="F963" s="2"/>
      <c r="G963" s="2"/>
      <c r="H963" s="2"/>
      <c r="I963" s="2"/>
      <c r="J963" s="2"/>
    </row>
    <row r="964" spans="1:10" ht="15" x14ac:dyDescent="0.25">
      <c r="A964" s="1"/>
      <c r="F964" s="2"/>
      <c r="G964" s="2"/>
      <c r="H964" s="2"/>
      <c r="I964" s="2"/>
      <c r="J964" s="2"/>
    </row>
    <row r="965" spans="1:10" ht="15" x14ac:dyDescent="0.25">
      <c r="A965" s="1"/>
      <c r="F965" s="2"/>
      <c r="G965" s="2"/>
      <c r="H965" s="2"/>
      <c r="I965" s="2"/>
      <c r="J965" s="2"/>
    </row>
    <row r="966" spans="1:10" ht="15" x14ac:dyDescent="0.25">
      <c r="A966" s="1"/>
      <c r="F966" s="2"/>
      <c r="G966" s="2"/>
      <c r="H966" s="2"/>
      <c r="I966" s="2"/>
      <c r="J966" s="2"/>
    </row>
    <row r="967" spans="1:10" ht="15" x14ac:dyDescent="0.25">
      <c r="A967" s="1"/>
      <c r="F967" s="2"/>
      <c r="G967" s="2"/>
      <c r="H967" s="2"/>
      <c r="I967" s="2"/>
      <c r="J967" s="2"/>
    </row>
    <row r="968" spans="1:10" ht="15" x14ac:dyDescent="0.25">
      <c r="A968" s="1"/>
      <c r="F968" s="2"/>
      <c r="G968" s="2"/>
      <c r="H968" s="2"/>
      <c r="I968" s="2"/>
      <c r="J968" s="2"/>
    </row>
    <row r="969" spans="1:10" ht="15" x14ac:dyDescent="0.25">
      <c r="A969" s="1"/>
      <c r="F969" s="2"/>
      <c r="G969" s="2"/>
      <c r="H969" s="2"/>
      <c r="I969" s="2"/>
      <c r="J969" s="2"/>
    </row>
    <row r="970" spans="1:10" ht="15" x14ac:dyDescent="0.25">
      <c r="A970" s="1"/>
      <c r="F970" s="2"/>
      <c r="G970" s="2"/>
      <c r="H970" s="2"/>
      <c r="I970" s="2"/>
      <c r="J970" s="2"/>
    </row>
    <row r="971" spans="1:10" ht="15" x14ac:dyDescent="0.25">
      <c r="A971" s="1"/>
      <c r="F971" s="2"/>
      <c r="G971" s="2"/>
      <c r="H971" s="2"/>
      <c r="I971" s="2"/>
      <c r="J971" s="2"/>
    </row>
    <row r="972" spans="1:10" ht="15" x14ac:dyDescent="0.25">
      <c r="A972" s="1"/>
      <c r="F972" s="2"/>
      <c r="G972" s="2"/>
      <c r="H972" s="2"/>
      <c r="I972" s="2"/>
      <c r="J972" s="2"/>
    </row>
    <row r="973" spans="1:10" ht="15" x14ac:dyDescent="0.25">
      <c r="A973" s="1"/>
      <c r="F973" s="2"/>
      <c r="G973" s="2"/>
      <c r="H973" s="2"/>
      <c r="I973" s="2"/>
      <c r="J973" s="2"/>
    </row>
    <row r="974" spans="1:10" ht="15" x14ac:dyDescent="0.25">
      <c r="A974" s="1"/>
      <c r="F974" s="2"/>
      <c r="G974" s="2"/>
      <c r="H974" s="2"/>
      <c r="I974" s="2"/>
      <c r="J974" s="2"/>
    </row>
    <row r="975" spans="1:10" ht="15" x14ac:dyDescent="0.25">
      <c r="A975" s="1"/>
      <c r="F975" s="2"/>
      <c r="G975" s="2"/>
      <c r="H975" s="2"/>
      <c r="I975" s="2"/>
      <c r="J975" s="2"/>
    </row>
    <row r="976" spans="1:10" ht="15" x14ac:dyDescent="0.25">
      <c r="A976" s="1"/>
      <c r="F976" s="2"/>
      <c r="G976" s="2"/>
      <c r="H976" s="2"/>
      <c r="I976" s="2"/>
      <c r="J976" s="2"/>
    </row>
    <row r="977" spans="1:10" ht="15" x14ac:dyDescent="0.25">
      <c r="A977" s="1"/>
      <c r="F977" s="2"/>
      <c r="G977" s="2"/>
      <c r="H977" s="2"/>
      <c r="I977" s="2"/>
      <c r="J977" s="2"/>
    </row>
    <row r="978" spans="1:10" ht="15" x14ac:dyDescent="0.25">
      <c r="A978" s="1"/>
      <c r="F978" s="2"/>
      <c r="G978" s="2"/>
      <c r="H978" s="2"/>
      <c r="I978" s="2"/>
      <c r="J978" s="2"/>
    </row>
    <row r="979" spans="1:10" ht="15" x14ac:dyDescent="0.25">
      <c r="A979" s="1"/>
      <c r="F979" s="2"/>
      <c r="G979" s="2"/>
      <c r="H979" s="2"/>
      <c r="I979" s="2"/>
      <c r="J979" s="2"/>
    </row>
    <row r="980" spans="1:10" ht="15" x14ac:dyDescent="0.25">
      <c r="A980" s="1"/>
      <c r="F980" s="2"/>
      <c r="G980" s="2"/>
      <c r="H980" s="2"/>
      <c r="I980" s="2"/>
      <c r="J980" s="2"/>
    </row>
    <row r="981" spans="1:10" ht="15" x14ac:dyDescent="0.25">
      <c r="A981" s="1"/>
      <c r="F981" s="2"/>
      <c r="G981" s="2"/>
      <c r="H981" s="2"/>
      <c r="I981" s="2"/>
      <c r="J981" s="2"/>
    </row>
    <row r="982" spans="1:10" ht="15" x14ac:dyDescent="0.25">
      <c r="A982" s="1"/>
      <c r="F982" s="2"/>
      <c r="G982" s="2"/>
      <c r="H982" s="2"/>
      <c r="I982" s="2"/>
      <c r="J982" s="2"/>
    </row>
    <row r="983" spans="1:10" ht="15" x14ac:dyDescent="0.25">
      <c r="A983" s="1"/>
      <c r="F983" s="2"/>
      <c r="G983" s="2"/>
      <c r="H983" s="2"/>
      <c r="I983" s="2"/>
      <c r="J983" s="2"/>
    </row>
    <row r="984" spans="1:10" ht="15" x14ac:dyDescent="0.25">
      <c r="A984" s="1"/>
      <c r="F984" s="2"/>
      <c r="G984" s="2"/>
      <c r="H984" s="2"/>
      <c r="I984" s="2"/>
      <c r="J984" s="2"/>
    </row>
    <row r="985" spans="1:10" ht="15" x14ac:dyDescent="0.25">
      <c r="A985" s="1"/>
      <c r="F985" s="2"/>
      <c r="G985" s="2"/>
      <c r="H985" s="2"/>
      <c r="I985" s="2"/>
      <c r="J985" s="2"/>
    </row>
    <row r="986" spans="1:10" ht="15" x14ac:dyDescent="0.25">
      <c r="A986" s="1"/>
      <c r="F986" s="2"/>
      <c r="G986" s="2"/>
      <c r="H986" s="2"/>
      <c r="I986" s="2"/>
      <c r="J986" s="2"/>
    </row>
    <row r="987" spans="1:10" ht="15" x14ac:dyDescent="0.25">
      <c r="A987" s="1"/>
      <c r="F987" s="2"/>
      <c r="G987" s="2"/>
      <c r="H987" s="2"/>
      <c r="I987" s="2"/>
      <c r="J987" s="2"/>
    </row>
    <row r="988" spans="1:10" ht="15" x14ac:dyDescent="0.25">
      <c r="A988" s="1"/>
      <c r="F988" s="2"/>
      <c r="G988" s="2"/>
      <c r="H988" s="2"/>
      <c r="I988" s="2"/>
      <c r="J988" s="2"/>
    </row>
    <row r="989" spans="1:10" ht="15" x14ac:dyDescent="0.25">
      <c r="A989" s="1"/>
      <c r="F989" s="2"/>
      <c r="G989" s="2"/>
      <c r="H989" s="2"/>
      <c r="I989" s="2"/>
      <c r="J989" s="2"/>
    </row>
    <row r="990" spans="1:10" ht="15" x14ac:dyDescent="0.25">
      <c r="A990" s="1"/>
      <c r="F990" s="2"/>
      <c r="G990" s="2"/>
      <c r="H990" s="2"/>
      <c r="I990" s="2"/>
      <c r="J990" s="2"/>
    </row>
    <row r="991" spans="1:10" ht="15" x14ac:dyDescent="0.25">
      <c r="A991" s="1"/>
      <c r="F991" s="2"/>
      <c r="G991" s="2"/>
      <c r="H991" s="2"/>
      <c r="I991" s="2"/>
      <c r="J991" s="2"/>
    </row>
    <row r="992" spans="1:10" ht="15" x14ac:dyDescent="0.25">
      <c r="A992" s="1"/>
      <c r="F992" s="2"/>
      <c r="G992" s="2"/>
      <c r="H992" s="2"/>
      <c r="I992" s="2"/>
      <c r="J992" s="2"/>
    </row>
    <row r="993" spans="1:10" ht="15" x14ac:dyDescent="0.25">
      <c r="A993" s="1"/>
      <c r="F993" s="2"/>
      <c r="G993" s="2"/>
      <c r="H993" s="2"/>
      <c r="I993" s="2"/>
      <c r="J993" s="2"/>
    </row>
    <row r="994" spans="1:10" ht="15" x14ac:dyDescent="0.25">
      <c r="A994" s="1"/>
      <c r="F994" s="2"/>
      <c r="G994" s="2"/>
      <c r="H994" s="2"/>
      <c r="I994" s="2"/>
      <c r="J994" s="2"/>
    </row>
    <row r="995" spans="1:10" ht="15" x14ac:dyDescent="0.25">
      <c r="A995" s="1"/>
      <c r="F995" s="2"/>
      <c r="G995" s="2"/>
      <c r="H995" s="2"/>
      <c r="I995" s="2"/>
      <c r="J995" s="2"/>
    </row>
    <row r="996" spans="1:10" ht="15" x14ac:dyDescent="0.25">
      <c r="A996" s="1"/>
      <c r="F996" s="2"/>
      <c r="G996" s="2"/>
      <c r="H996" s="2"/>
      <c r="I996" s="2"/>
      <c r="J996" s="2"/>
    </row>
    <row r="997" spans="1:10" ht="15" x14ac:dyDescent="0.25">
      <c r="A997" s="1"/>
      <c r="F997" s="2"/>
      <c r="G997" s="2"/>
      <c r="H997" s="2"/>
      <c r="I997" s="2"/>
      <c r="J997" s="2"/>
    </row>
    <row r="998" spans="1:10" ht="15" x14ac:dyDescent="0.25">
      <c r="A998" s="1"/>
      <c r="F998" s="2"/>
      <c r="G998" s="2"/>
      <c r="H998" s="2"/>
      <c r="I998" s="2"/>
      <c r="J998" s="2"/>
    </row>
    <row r="999" spans="1:10" ht="15" x14ac:dyDescent="0.25">
      <c r="A999" s="1"/>
      <c r="F999" s="2"/>
      <c r="G999" s="2"/>
      <c r="H999" s="2"/>
      <c r="I999" s="2"/>
      <c r="J999" s="2"/>
    </row>
    <row r="1000" spans="1:10" ht="15" x14ac:dyDescent="0.25">
      <c r="A1000" s="1"/>
      <c r="F1000" s="2"/>
      <c r="G1000" s="2"/>
      <c r="H1000" s="2"/>
      <c r="I1000" s="2"/>
      <c r="J1000" s="2"/>
    </row>
    <row r="1001" spans="1:10" ht="15" x14ac:dyDescent="0.25">
      <c r="A1001" s="1"/>
      <c r="F1001" s="2"/>
      <c r="G1001" s="2"/>
      <c r="H1001" s="2"/>
      <c r="I1001" s="2"/>
      <c r="J1001" s="2"/>
    </row>
    <row r="1002" spans="1:10" ht="15" x14ac:dyDescent="0.25">
      <c r="A1002" s="1"/>
      <c r="F1002" s="2"/>
      <c r="G1002" s="2"/>
      <c r="H1002" s="2"/>
      <c r="I1002" s="2"/>
      <c r="J1002" s="2"/>
    </row>
    <row r="1003" spans="1:10" ht="15" x14ac:dyDescent="0.25">
      <c r="A1003" s="1"/>
      <c r="F1003" s="2"/>
      <c r="G1003" s="2"/>
      <c r="H1003" s="2"/>
      <c r="I1003" s="2"/>
      <c r="J1003" s="2"/>
    </row>
    <row r="1004" spans="1:10" ht="15" x14ac:dyDescent="0.25">
      <c r="A1004" s="1"/>
      <c r="F1004" s="2"/>
      <c r="G1004" s="2"/>
      <c r="H1004" s="2"/>
      <c r="I1004" s="2"/>
      <c r="J1004" s="2"/>
    </row>
    <row r="1005" spans="1:10" ht="15" x14ac:dyDescent="0.25">
      <c r="A1005" s="1"/>
      <c r="F1005" s="2"/>
      <c r="G1005" s="2"/>
      <c r="H1005" s="2"/>
      <c r="I1005" s="2"/>
      <c r="J1005" s="2"/>
    </row>
    <row r="1006" spans="1:10" ht="15" x14ac:dyDescent="0.25">
      <c r="A1006" s="1"/>
      <c r="F1006" s="2"/>
      <c r="G1006" s="2"/>
      <c r="H1006" s="2"/>
      <c r="I1006" s="2"/>
      <c r="J1006" s="2"/>
    </row>
    <row r="1007" spans="1:10" ht="15" x14ac:dyDescent="0.25">
      <c r="A1007" s="1"/>
      <c r="F1007" s="2"/>
      <c r="G1007" s="2"/>
      <c r="H1007" s="2"/>
      <c r="I1007" s="2"/>
      <c r="J1007" s="2"/>
    </row>
    <row r="1008" spans="1:10" ht="15" x14ac:dyDescent="0.25">
      <c r="A1008" s="1"/>
      <c r="F1008" s="2"/>
      <c r="G1008" s="2"/>
      <c r="H1008" s="2"/>
      <c r="I1008" s="2"/>
      <c r="J1008" s="2"/>
    </row>
    <row r="1009" spans="1:10" ht="15" x14ac:dyDescent="0.25">
      <c r="A1009" s="1"/>
      <c r="F1009" s="2"/>
      <c r="G1009" s="2"/>
      <c r="H1009" s="2"/>
      <c r="I1009" s="2"/>
      <c r="J1009" s="2"/>
    </row>
    <row r="1010" spans="1:10" ht="15" x14ac:dyDescent="0.25">
      <c r="A1010" s="1"/>
      <c r="F1010" s="2"/>
      <c r="G1010" s="2"/>
      <c r="H1010" s="2"/>
      <c r="I1010" s="2"/>
      <c r="J1010" s="2"/>
    </row>
    <row r="1011" spans="1:10" ht="15" x14ac:dyDescent="0.25">
      <c r="A1011" s="1"/>
      <c r="F1011" s="2"/>
      <c r="G1011" s="2"/>
      <c r="H1011" s="2"/>
      <c r="I1011" s="2"/>
      <c r="J1011" s="2"/>
    </row>
    <row r="1012" spans="1:10" ht="15" x14ac:dyDescent="0.25">
      <c r="A1012" s="1"/>
      <c r="F1012" s="2"/>
      <c r="G1012" s="2"/>
      <c r="H1012" s="2"/>
      <c r="I1012" s="2"/>
      <c r="J1012" s="2"/>
    </row>
    <row r="1013" spans="1:10" ht="15" x14ac:dyDescent="0.25">
      <c r="A1013" s="1"/>
      <c r="F1013" s="2"/>
      <c r="G1013" s="2"/>
      <c r="H1013" s="2"/>
      <c r="I1013" s="2"/>
      <c r="J1013" s="2"/>
    </row>
    <row r="1014" spans="1:10" ht="15" x14ac:dyDescent="0.25">
      <c r="A1014" s="1"/>
      <c r="F1014" s="2"/>
      <c r="G1014" s="2"/>
      <c r="H1014" s="2"/>
      <c r="I1014" s="2"/>
      <c r="J1014" s="2"/>
    </row>
    <row r="1015" spans="1:10" ht="15" x14ac:dyDescent="0.25">
      <c r="A1015" s="1"/>
      <c r="F1015" s="2"/>
      <c r="G1015" s="2"/>
      <c r="H1015" s="2"/>
      <c r="I1015" s="2"/>
      <c r="J1015" s="2"/>
    </row>
    <row r="1016" spans="1:10" ht="15" x14ac:dyDescent="0.25">
      <c r="A1016" s="1"/>
      <c r="F1016" s="2"/>
      <c r="G1016" s="2"/>
      <c r="H1016" s="2"/>
      <c r="I1016" s="2"/>
      <c r="J1016" s="2"/>
    </row>
    <row r="1017" spans="1:10" ht="15" x14ac:dyDescent="0.25">
      <c r="A1017" s="1"/>
      <c r="F1017" s="2"/>
      <c r="G1017" s="2"/>
      <c r="H1017" s="2"/>
      <c r="I1017" s="2"/>
      <c r="J1017" s="2"/>
    </row>
    <row r="1018" spans="1:10" ht="15" x14ac:dyDescent="0.25">
      <c r="A1018" s="1"/>
      <c r="F1018" s="2"/>
      <c r="G1018" s="2"/>
      <c r="H1018" s="2"/>
      <c r="I1018" s="2"/>
      <c r="J1018" s="2"/>
    </row>
    <row r="1019" spans="1:10" ht="15" x14ac:dyDescent="0.25">
      <c r="A1019" s="1"/>
      <c r="F1019" s="2"/>
      <c r="G1019" s="2"/>
      <c r="H1019" s="2"/>
      <c r="I1019" s="2"/>
      <c r="J1019" s="2"/>
    </row>
    <row r="1020" spans="1:10" ht="15" x14ac:dyDescent="0.25">
      <c r="A1020" s="1"/>
      <c r="F1020" s="2"/>
      <c r="G1020" s="2"/>
      <c r="H1020" s="2"/>
      <c r="I1020" s="2"/>
      <c r="J1020" s="2"/>
    </row>
    <row r="1021" spans="1:10" ht="15" x14ac:dyDescent="0.25">
      <c r="A1021" s="1"/>
      <c r="F1021" s="2"/>
      <c r="G1021" s="2"/>
      <c r="H1021" s="2"/>
      <c r="I1021" s="2"/>
      <c r="J1021" s="2"/>
    </row>
    <row r="1022" spans="1:10" ht="15" x14ac:dyDescent="0.25">
      <c r="A1022" s="1"/>
      <c r="F1022" s="2"/>
      <c r="G1022" s="2"/>
      <c r="H1022" s="2"/>
      <c r="I1022" s="2"/>
      <c r="J1022" s="2"/>
    </row>
    <row r="1023" spans="1:10" ht="15" x14ac:dyDescent="0.25">
      <c r="A1023" s="1"/>
      <c r="F1023" s="2"/>
      <c r="G1023" s="2"/>
      <c r="H1023" s="2"/>
      <c r="I1023" s="2"/>
      <c r="J1023" s="2"/>
    </row>
    <row r="1024" spans="1:10" ht="15" x14ac:dyDescent="0.25">
      <c r="A1024" s="1"/>
      <c r="F1024" s="2"/>
      <c r="G1024" s="2"/>
      <c r="H1024" s="2"/>
      <c r="I1024" s="2"/>
      <c r="J1024" s="2"/>
    </row>
    <row r="1025" spans="1:10" ht="15" x14ac:dyDescent="0.25">
      <c r="A1025" s="1"/>
      <c r="F1025" s="2"/>
      <c r="G1025" s="2"/>
      <c r="H1025" s="2"/>
      <c r="I1025" s="2"/>
      <c r="J1025" s="2"/>
    </row>
    <row r="1026" spans="1:10" ht="15" x14ac:dyDescent="0.25">
      <c r="A1026" s="1"/>
      <c r="F1026" s="2"/>
      <c r="G1026" s="2"/>
      <c r="H1026" s="2"/>
      <c r="I1026" s="2"/>
      <c r="J1026" s="2"/>
    </row>
    <row r="1027" spans="1:10" ht="15" x14ac:dyDescent="0.25">
      <c r="A1027" s="1"/>
      <c r="F1027" s="2"/>
      <c r="G1027" s="2"/>
      <c r="H1027" s="2"/>
      <c r="I1027" s="2"/>
      <c r="J1027" s="2"/>
    </row>
    <row r="1028" spans="1:10" ht="15" x14ac:dyDescent="0.25">
      <c r="A1028" s="1"/>
      <c r="F1028" s="2"/>
      <c r="G1028" s="2"/>
      <c r="H1028" s="2"/>
      <c r="I1028" s="2"/>
      <c r="J1028" s="2"/>
    </row>
    <row r="1029" spans="1:10" ht="15" x14ac:dyDescent="0.25">
      <c r="A1029" s="1"/>
      <c r="F1029" s="2"/>
      <c r="G1029" s="2"/>
      <c r="H1029" s="2"/>
      <c r="I1029" s="2"/>
      <c r="J1029" s="2"/>
    </row>
    <row r="1030" spans="1:10" ht="15" x14ac:dyDescent="0.25">
      <c r="A1030" s="1"/>
      <c r="F1030" s="2"/>
      <c r="G1030" s="2"/>
      <c r="H1030" s="2"/>
      <c r="I1030" s="2"/>
      <c r="J1030" s="2"/>
    </row>
    <row r="1031" spans="1:10" ht="15" x14ac:dyDescent="0.25">
      <c r="A1031" s="1"/>
      <c r="F1031" s="2"/>
      <c r="G1031" s="2"/>
      <c r="H1031" s="2"/>
      <c r="I1031" s="2"/>
      <c r="J1031" s="2"/>
    </row>
    <row r="1032" spans="1:10" ht="15" x14ac:dyDescent="0.25">
      <c r="A1032" s="1"/>
      <c r="F1032" s="2"/>
      <c r="G1032" s="2"/>
      <c r="H1032" s="2"/>
      <c r="I1032" s="2"/>
      <c r="J1032" s="2"/>
    </row>
    <row r="1033" spans="1:10" ht="15" x14ac:dyDescent="0.25">
      <c r="A1033" s="1"/>
      <c r="F1033" s="2"/>
      <c r="G1033" s="2"/>
      <c r="H1033" s="2"/>
      <c r="I1033" s="2"/>
      <c r="J1033" s="2"/>
    </row>
    <row r="1034" spans="1:10" ht="15" x14ac:dyDescent="0.25">
      <c r="A1034" s="1"/>
      <c r="F1034" s="2"/>
      <c r="G1034" s="2"/>
      <c r="H1034" s="2"/>
      <c r="I1034" s="2"/>
      <c r="J1034" s="2"/>
    </row>
    <row r="1035" spans="1:10" ht="15" x14ac:dyDescent="0.25">
      <c r="A1035" s="1"/>
      <c r="F1035" s="2"/>
      <c r="G1035" s="2"/>
      <c r="H1035" s="2"/>
      <c r="I1035" s="2"/>
      <c r="J1035" s="2"/>
    </row>
    <row r="1036" spans="1:10" ht="15" x14ac:dyDescent="0.25">
      <c r="A1036" s="1"/>
      <c r="F1036" s="2"/>
      <c r="G1036" s="2"/>
      <c r="H1036" s="2"/>
      <c r="I1036" s="2"/>
      <c r="J1036" s="2"/>
    </row>
    <row r="1037" spans="1:10" ht="15" x14ac:dyDescent="0.25">
      <c r="A1037" s="1"/>
      <c r="F1037" s="2"/>
      <c r="G1037" s="2"/>
      <c r="H1037" s="2"/>
      <c r="I1037" s="2"/>
      <c r="J1037" s="2"/>
    </row>
    <row r="1038" spans="1:10" ht="15" x14ac:dyDescent="0.25">
      <c r="A1038" s="1"/>
      <c r="F1038" s="2"/>
      <c r="G1038" s="2"/>
      <c r="H1038" s="2"/>
      <c r="I1038" s="2"/>
      <c r="J1038" s="2"/>
    </row>
    <row r="1039" spans="1:10" ht="15" x14ac:dyDescent="0.25">
      <c r="A1039" s="1"/>
      <c r="F1039" s="2"/>
      <c r="G1039" s="2"/>
      <c r="H1039" s="2"/>
      <c r="I1039" s="2"/>
      <c r="J1039" s="2"/>
    </row>
    <row r="1040" spans="1:10" ht="15" x14ac:dyDescent="0.25">
      <c r="A1040" s="1"/>
      <c r="F1040" s="2"/>
      <c r="G1040" s="2"/>
      <c r="H1040" s="2"/>
      <c r="I1040" s="2"/>
      <c r="J1040" s="2"/>
    </row>
    <row r="1041" spans="1:10" ht="15" x14ac:dyDescent="0.25">
      <c r="A1041" s="1"/>
      <c r="F1041" s="2"/>
      <c r="G1041" s="2"/>
      <c r="H1041" s="2"/>
      <c r="I1041" s="2"/>
      <c r="J1041" s="2"/>
    </row>
    <row r="1042" spans="1:10" ht="15" x14ac:dyDescent="0.25">
      <c r="A1042" s="1"/>
      <c r="F1042" s="2"/>
      <c r="G1042" s="2"/>
      <c r="H1042" s="2"/>
      <c r="I1042" s="2"/>
      <c r="J1042" s="2"/>
    </row>
    <row r="1043" spans="1:10" ht="15" x14ac:dyDescent="0.25">
      <c r="A1043" s="1"/>
      <c r="F1043" s="2"/>
      <c r="G1043" s="2"/>
      <c r="H1043" s="2"/>
      <c r="I1043" s="2"/>
      <c r="J1043" s="2"/>
    </row>
    <row r="1044" spans="1:10" ht="15" x14ac:dyDescent="0.25">
      <c r="A1044" s="1"/>
      <c r="F1044" s="2"/>
      <c r="G1044" s="2"/>
      <c r="H1044" s="2"/>
      <c r="I1044" s="2"/>
      <c r="J1044" s="2"/>
    </row>
    <row r="1045" spans="1:10" ht="15" x14ac:dyDescent="0.25">
      <c r="A1045" s="1"/>
      <c r="F1045" s="2"/>
      <c r="G1045" s="2"/>
      <c r="H1045" s="2"/>
      <c r="I1045" s="2"/>
      <c r="J1045" s="2"/>
    </row>
    <row r="1046" spans="1:10" ht="15" x14ac:dyDescent="0.25">
      <c r="A1046" s="1"/>
      <c r="F1046" s="2"/>
      <c r="G1046" s="2"/>
      <c r="H1046" s="2"/>
      <c r="I1046" s="2"/>
      <c r="J1046" s="2"/>
    </row>
    <row r="1047" spans="1:10" ht="15" x14ac:dyDescent="0.25">
      <c r="A1047" s="1"/>
      <c r="F1047" s="2"/>
      <c r="G1047" s="2"/>
      <c r="H1047" s="2"/>
      <c r="I1047" s="2"/>
      <c r="J1047" s="2"/>
    </row>
    <row r="1048" spans="1:10" ht="15" x14ac:dyDescent="0.25">
      <c r="A1048" s="1"/>
      <c r="F1048" s="2"/>
      <c r="G1048" s="2"/>
      <c r="H1048" s="2"/>
      <c r="I1048" s="2"/>
      <c r="J1048" s="2"/>
    </row>
    <row r="1049" spans="1:10" ht="15" x14ac:dyDescent="0.25">
      <c r="A1049" s="1"/>
      <c r="F1049" s="2"/>
      <c r="G1049" s="2"/>
      <c r="H1049" s="2"/>
      <c r="I1049" s="2"/>
      <c r="J1049" s="2"/>
    </row>
    <row r="1050" spans="1:10" ht="15" x14ac:dyDescent="0.25">
      <c r="A1050" s="1"/>
      <c r="F1050" s="2"/>
      <c r="G1050" s="2"/>
      <c r="H1050" s="2"/>
      <c r="I1050" s="2"/>
      <c r="J1050" s="2"/>
    </row>
    <row r="1051" spans="1:10" ht="15" x14ac:dyDescent="0.25">
      <c r="A1051" s="1"/>
      <c r="F1051" s="2"/>
      <c r="G1051" s="2"/>
      <c r="H1051" s="2"/>
      <c r="I1051" s="2"/>
      <c r="J1051" s="2"/>
    </row>
    <row r="1052" spans="1:10" ht="15" x14ac:dyDescent="0.25">
      <c r="A1052" s="1"/>
      <c r="F1052" s="2"/>
      <c r="G1052" s="2"/>
      <c r="H1052" s="2"/>
      <c r="I1052" s="2"/>
      <c r="J1052" s="2"/>
    </row>
    <row r="1053" spans="1:10" ht="15" x14ac:dyDescent="0.25">
      <c r="A1053" s="1"/>
      <c r="F1053" s="2"/>
      <c r="G1053" s="2"/>
      <c r="H1053" s="2"/>
      <c r="I1053" s="2"/>
      <c r="J1053" s="2"/>
    </row>
    <row r="1054" spans="1:10" ht="15" x14ac:dyDescent="0.25">
      <c r="A1054" s="1"/>
      <c r="F1054" s="2"/>
      <c r="G1054" s="2"/>
      <c r="H1054" s="2"/>
      <c r="I1054" s="2"/>
      <c r="J1054" s="2"/>
    </row>
    <row r="1055" spans="1:10" ht="15" x14ac:dyDescent="0.25">
      <c r="A1055" s="1"/>
      <c r="F1055" s="2"/>
      <c r="G1055" s="2"/>
      <c r="H1055" s="2"/>
      <c r="I1055" s="2"/>
      <c r="J1055" s="2"/>
    </row>
    <row r="1056" spans="1:10" ht="15" x14ac:dyDescent="0.25">
      <c r="A1056" s="1"/>
      <c r="F1056" s="2"/>
      <c r="G1056" s="2"/>
      <c r="H1056" s="2"/>
      <c r="I1056" s="2"/>
      <c r="J1056" s="2"/>
    </row>
    <row r="1057" spans="1:10" ht="15" x14ac:dyDescent="0.25">
      <c r="A1057" s="1"/>
      <c r="F1057" s="2"/>
      <c r="G1057" s="2"/>
      <c r="H1057" s="2"/>
      <c r="I1057" s="2"/>
      <c r="J1057" s="2"/>
    </row>
    <row r="1058" spans="1:10" ht="15" x14ac:dyDescent="0.25">
      <c r="A1058" s="1"/>
      <c r="F1058" s="2"/>
      <c r="G1058" s="2"/>
      <c r="H1058" s="2"/>
      <c r="I1058" s="2"/>
      <c r="J1058" s="2"/>
    </row>
    <row r="1059" spans="1:10" ht="15" x14ac:dyDescent="0.25">
      <c r="A1059" s="1"/>
    </row>
    <row r="1060" spans="1:10" ht="15" x14ac:dyDescent="0.25">
      <c r="A1060" s="1"/>
    </row>
    <row r="1061" spans="1:10" ht="15" x14ac:dyDescent="0.25">
      <c r="A1061" s="1"/>
    </row>
    <row r="1062" spans="1:10" ht="15" x14ac:dyDescent="0.25">
      <c r="A1062" s="1"/>
    </row>
    <row r="1063" spans="1:10" ht="15" x14ac:dyDescent="0.25">
      <c r="A1063" s="1"/>
    </row>
    <row r="1064" spans="1:10" ht="15" x14ac:dyDescent="0.25">
      <c r="A1064" s="1"/>
    </row>
    <row r="1065" spans="1:10" ht="15" x14ac:dyDescent="0.25">
      <c r="A1065" s="1"/>
    </row>
    <row r="1066" spans="1:10" ht="15" x14ac:dyDescent="0.25">
      <c r="A1066" s="1"/>
    </row>
    <row r="1067" spans="1:10" ht="15" x14ac:dyDescent="0.25">
      <c r="A1067" s="1"/>
    </row>
    <row r="1068" spans="1:10" ht="15" x14ac:dyDescent="0.25">
      <c r="A1068" s="1"/>
    </row>
    <row r="1069" spans="1:10" ht="15" x14ac:dyDescent="0.25">
      <c r="A1069" s="1"/>
    </row>
    <row r="1070" spans="1:10" ht="15" x14ac:dyDescent="0.25">
      <c r="A1070" s="1"/>
    </row>
    <row r="1071" spans="1:10" ht="15" x14ac:dyDescent="0.25">
      <c r="A1071" s="1"/>
    </row>
    <row r="1072" spans="1:10" ht="15" x14ac:dyDescent="0.25">
      <c r="A1072" s="1"/>
    </row>
    <row r="1073" spans="1:1" ht="15" x14ac:dyDescent="0.25">
      <c r="A1073" s="1"/>
    </row>
    <row r="1074" spans="1:1" ht="15" x14ac:dyDescent="0.25">
      <c r="A1074" s="1"/>
    </row>
    <row r="1075" spans="1:1" ht="15" x14ac:dyDescent="0.25">
      <c r="A1075" s="1"/>
    </row>
    <row r="1076" spans="1:1" ht="15" x14ac:dyDescent="0.25">
      <c r="A1076" s="1"/>
    </row>
    <row r="1077" spans="1:1" ht="15" x14ac:dyDescent="0.25">
      <c r="A1077" s="1"/>
    </row>
    <row r="1078" spans="1:1" ht="15" x14ac:dyDescent="0.25">
      <c r="A1078" s="1"/>
    </row>
    <row r="1079" spans="1:1" ht="15" x14ac:dyDescent="0.25">
      <c r="A1079" s="1"/>
    </row>
    <row r="1080" spans="1:1" ht="15" x14ac:dyDescent="0.25">
      <c r="A1080" s="1"/>
    </row>
    <row r="1081" spans="1:1" ht="15" x14ac:dyDescent="0.25">
      <c r="A1081" s="1"/>
    </row>
    <row r="1082" spans="1:1" ht="15" x14ac:dyDescent="0.25">
      <c r="A1082" s="1"/>
    </row>
    <row r="1083" spans="1:1" ht="15" x14ac:dyDescent="0.25">
      <c r="A1083" s="1"/>
    </row>
    <row r="1084" spans="1:1" ht="15" x14ac:dyDescent="0.25">
      <c r="A1084" s="1"/>
    </row>
    <row r="1085" spans="1:1" ht="15" x14ac:dyDescent="0.25">
      <c r="A1085" s="1"/>
    </row>
    <row r="1086" spans="1:1" ht="15" x14ac:dyDescent="0.25">
      <c r="A1086" s="1"/>
    </row>
    <row r="1087" spans="1:1" ht="15" x14ac:dyDescent="0.25">
      <c r="A1087" s="1"/>
    </row>
    <row r="1088" spans="1:1" ht="15" x14ac:dyDescent="0.25">
      <c r="A1088" s="1"/>
    </row>
    <row r="1089" spans="1:1" ht="15" x14ac:dyDescent="0.25">
      <c r="A1089" s="1"/>
    </row>
    <row r="1090" spans="1:1" ht="15" x14ac:dyDescent="0.25">
      <c r="A1090" s="1"/>
    </row>
    <row r="1091" spans="1:1" ht="15" x14ac:dyDescent="0.25">
      <c r="A1091" s="1"/>
    </row>
    <row r="1092" spans="1:1" ht="15" x14ac:dyDescent="0.25">
      <c r="A1092" s="1"/>
    </row>
    <row r="1093" spans="1:1" ht="15" x14ac:dyDescent="0.25">
      <c r="A1093" s="1"/>
    </row>
    <row r="1094" spans="1:1" ht="15" x14ac:dyDescent="0.25">
      <c r="A1094" s="1"/>
    </row>
    <row r="1095" spans="1:1" ht="15" x14ac:dyDescent="0.25">
      <c r="A1095" s="1"/>
    </row>
    <row r="1096" spans="1:1" ht="15" x14ac:dyDescent="0.25">
      <c r="A1096" s="1"/>
    </row>
    <row r="1097" spans="1:1" ht="15" x14ac:dyDescent="0.25">
      <c r="A1097" s="1"/>
    </row>
    <row r="1098" spans="1:1" ht="15" x14ac:dyDescent="0.25">
      <c r="A1098" s="1"/>
    </row>
    <row r="1099" spans="1:1" ht="15" x14ac:dyDescent="0.25">
      <c r="A1099" s="1"/>
    </row>
    <row r="1100" spans="1:1" ht="15" x14ac:dyDescent="0.25">
      <c r="A1100" s="1"/>
    </row>
    <row r="1101" spans="1:1" ht="15" x14ac:dyDescent="0.25">
      <c r="A1101" s="1"/>
    </row>
    <row r="1102" spans="1:1" ht="15" x14ac:dyDescent="0.25">
      <c r="A1102" s="1"/>
    </row>
    <row r="1103" spans="1:1" ht="15" x14ac:dyDescent="0.25">
      <c r="A1103" s="1"/>
    </row>
    <row r="1104" spans="1:1" ht="15" x14ac:dyDescent="0.25">
      <c r="A1104" s="1"/>
    </row>
    <row r="1105" spans="1:1" ht="15" x14ac:dyDescent="0.25">
      <c r="A1105" s="1"/>
    </row>
    <row r="1106" spans="1:1" ht="15" x14ac:dyDescent="0.25">
      <c r="A1106" s="1"/>
    </row>
    <row r="1107" spans="1:1" ht="15" x14ac:dyDescent="0.25">
      <c r="A1107" s="1"/>
    </row>
    <row r="1108" spans="1:1" ht="15" x14ac:dyDescent="0.25">
      <c r="A1108" s="1"/>
    </row>
    <row r="1109" spans="1:1" ht="15" x14ac:dyDescent="0.25">
      <c r="A1109" s="1"/>
    </row>
    <row r="1110" spans="1:1" ht="15" x14ac:dyDescent="0.25">
      <c r="A1110" s="1"/>
    </row>
    <row r="1111" spans="1:1" ht="15" x14ac:dyDescent="0.25">
      <c r="A1111" s="1"/>
    </row>
    <row r="1112" spans="1:1" ht="15" x14ac:dyDescent="0.25">
      <c r="A1112" s="1"/>
    </row>
    <row r="1113" spans="1:1" ht="15" x14ac:dyDescent="0.25">
      <c r="A1113" s="1"/>
    </row>
    <row r="1114" spans="1:1" ht="15" x14ac:dyDescent="0.25">
      <c r="A1114" s="1"/>
    </row>
    <row r="1115" spans="1:1" ht="15" x14ac:dyDescent="0.25">
      <c r="A1115" s="1"/>
    </row>
    <row r="1116" spans="1:1" ht="15" x14ac:dyDescent="0.25">
      <c r="A1116" s="1"/>
    </row>
    <row r="1117" spans="1:1" ht="15" x14ac:dyDescent="0.25">
      <c r="A1117" s="1"/>
    </row>
    <row r="1118" spans="1:1" ht="15" x14ac:dyDescent="0.25">
      <c r="A1118" s="1"/>
    </row>
    <row r="1119" spans="1:1" ht="15" x14ac:dyDescent="0.25">
      <c r="A1119" s="1"/>
    </row>
    <row r="1120" spans="1:1" ht="15" x14ac:dyDescent="0.25">
      <c r="A1120" s="1"/>
    </row>
    <row r="1121" spans="1:1" ht="15" x14ac:dyDescent="0.25">
      <c r="A1121" s="1"/>
    </row>
    <row r="1122" spans="1:1" ht="15" x14ac:dyDescent="0.25">
      <c r="A1122" s="1"/>
    </row>
    <row r="1123" spans="1:1" ht="15" x14ac:dyDescent="0.25">
      <c r="A1123" s="1"/>
    </row>
    <row r="1124" spans="1:1" ht="15" x14ac:dyDescent="0.25">
      <c r="A1124" s="1"/>
    </row>
    <row r="1125" spans="1:1" ht="15" x14ac:dyDescent="0.25">
      <c r="A1125" s="1"/>
    </row>
    <row r="1126" spans="1:1" ht="15" x14ac:dyDescent="0.25">
      <c r="A1126" s="1"/>
    </row>
    <row r="1127" spans="1:1" ht="15" x14ac:dyDescent="0.25">
      <c r="A1127" s="1"/>
    </row>
    <row r="1128" spans="1:1" ht="15" x14ac:dyDescent="0.25">
      <c r="A1128" s="1"/>
    </row>
    <row r="1129" spans="1:1" ht="15" x14ac:dyDescent="0.25">
      <c r="A1129" s="1"/>
    </row>
    <row r="1130" spans="1:1" ht="15" x14ac:dyDescent="0.25">
      <c r="A1130" s="1"/>
    </row>
    <row r="1131" spans="1:1" ht="15" x14ac:dyDescent="0.25">
      <c r="A1131" s="1"/>
    </row>
    <row r="1132" spans="1:1" ht="15" x14ac:dyDescent="0.25">
      <c r="A1132" s="1"/>
    </row>
    <row r="1133" spans="1:1" ht="15" x14ac:dyDescent="0.25">
      <c r="A1133" s="1"/>
    </row>
    <row r="1134" spans="1:1" ht="15" x14ac:dyDescent="0.25">
      <c r="A1134" s="1"/>
    </row>
    <row r="1135" spans="1:1" ht="15" x14ac:dyDescent="0.25">
      <c r="A1135" s="1"/>
    </row>
    <row r="1136" spans="1:1" ht="15" x14ac:dyDescent="0.25">
      <c r="A1136" s="1"/>
    </row>
    <row r="1137" spans="1:1" ht="15" x14ac:dyDescent="0.25">
      <c r="A1137" s="1"/>
    </row>
    <row r="1138" spans="1:1" ht="15" x14ac:dyDescent="0.25">
      <c r="A1138" s="1"/>
    </row>
    <row r="1139" spans="1:1" ht="15" x14ac:dyDescent="0.25">
      <c r="A1139" s="1"/>
    </row>
    <row r="1140" spans="1:1" ht="15" x14ac:dyDescent="0.25">
      <c r="A1140" s="1"/>
    </row>
    <row r="1141" spans="1:1" ht="15" x14ac:dyDescent="0.25">
      <c r="A1141" s="1"/>
    </row>
    <row r="1142" spans="1:1" ht="15" x14ac:dyDescent="0.25">
      <c r="A1142" s="1"/>
    </row>
    <row r="1143" spans="1:1" ht="15" x14ac:dyDescent="0.25">
      <c r="A1143" s="1"/>
    </row>
    <row r="1144" spans="1:1" ht="15" x14ac:dyDescent="0.25">
      <c r="A1144" s="1"/>
    </row>
    <row r="1145" spans="1:1" ht="15" x14ac:dyDescent="0.25">
      <c r="A1145" s="1"/>
    </row>
    <row r="1146" spans="1:1" ht="15" x14ac:dyDescent="0.25">
      <c r="A1146" s="1"/>
    </row>
    <row r="1147" spans="1:1" ht="15" x14ac:dyDescent="0.25">
      <c r="A1147" s="1"/>
    </row>
    <row r="1148" spans="1:1" ht="15" x14ac:dyDescent="0.25">
      <c r="A1148" s="1"/>
    </row>
    <row r="1149" spans="1:1" ht="15" x14ac:dyDescent="0.25">
      <c r="A1149" s="1"/>
    </row>
    <row r="1150" spans="1:1" ht="15" x14ac:dyDescent="0.25">
      <c r="A1150" s="1"/>
    </row>
    <row r="1151" spans="1:1" ht="15" x14ac:dyDescent="0.25">
      <c r="A1151" s="1"/>
    </row>
    <row r="1152" spans="1:1" ht="15" x14ac:dyDescent="0.25">
      <c r="A1152" s="1"/>
    </row>
    <row r="1153" spans="1:1" ht="15" x14ac:dyDescent="0.25">
      <c r="A1153" s="1"/>
    </row>
    <row r="1154" spans="1:1" ht="15" x14ac:dyDescent="0.25">
      <c r="A1154" s="1"/>
    </row>
    <row r="1155" spans="1:1" ht="15" x14ac:dyDescent="0.25">
      <c r="A1155" s="1"/>
    </row>
    <row r="1156" spans="1:1" ht="15" x14ac:dyDescent="0.25">
      <c r="A1156" s="1"/>
    </row>
    <row r="1157" spans="1:1" ht="15" x14ac:dyDescent="0.25">
      <c r="A1157" s="1"/>
    </row>
    <row r="1158" spans="1:1" ht="15" x14ac:dyDescent="0.25">
      <c r="A1158" s="1"/>
    </row>
    <row r="1159" spans="1:1" ht="15" x14ac:dyDescent="0.25">
      <c r="A1159" s="1"/>
    </row>
    <row r="1160" spans="1:1" ht="15" x14ac:dyDescent="0.25">
      <c r="A1160" s="1"/>
    </row>
    <row r="1161" spans="1:1" ht="15" x14ac:dyDescent="0.25">
      <c r="A1161" s="1"/>
    </row>
    <row r="1162" spans="1:1" ht="15" x14ac:dyDescent="0.25">
      <c r="A1162" s="1"/>
    </row>
    <row r="1163" spans="1:1" ht="15" x14ac:dyDescent="0.25">
      <c r="A1163" s="1"/>
    </row>
    <row r="1164" spans="1:1" ht="15" x14ac:dyDescent="0.25">
      <c r="A1164" s="1"/>
    </row>
    <row r="1165" spans="1:1" ht="15" x14ac:dyDescent="0.25">
      <c r="A1165" s="1"/>
    </row>
    <row r="1166" spans="1:1" ht="15" x14ac:dyDescent="0.25">
      <c r="A1166" s="1"/>
    </row>
    <row r="1167" spans="1:1" ht="15" x14ac:dyDescent="0.25">
      <c r="A1167" s="1"/>
    </row>
    <row r="1168" spans="1:1" ht="15" x14ac:dyDescent="0.25">
      <c r="A1168" s="1"/>
    </row>
    <row r="1169" spans="1:1" ht="15" x14ac:dyDescent="0.25">
      <c r="A1169" s="1"/>
    </row>
    <row r="1170" spans="1:1" ht="15" x14ac:dyDescent="0.25">
      <c r="A1170" s="1"/>
    </row>
    <row r="1171" spans="1:1" ht="15" x14ac:dyDescent="0.25">
      <c r="A1171" s="1"/>
    </row>
    <row r="1172" spans="1:1" ht="15" x14ac:dyDescent="0.25">
      <c r="A1172" s="1"/>
    </row>
    <row r="1173" spans="1:1" ht="15" x14ac:dyDescent="0.25">
      <c r="A1173" s="1"/>
    </row>
    <row r="1174" spans="1:1" ht="15" x14ac:dyDescent="0.25">
      <c r="A1174" s="1"/>
    </row>
    <row r="1175" spans="1:1" ht="15" x14ac:dyDescent="0.25">
      <c r="A1175" s="1"/>
    </row>
    <row r="1176" spans="1:1" ht="15" x14ac:dyDescent="0.25">
      <c r="A1176" s="1"/>
    </row>
    <row r="1177" spans="1:1" ht="15" x14ac:dyDescent="0.25">
      <c r="A1177" s="1"/>
    </row>
    <row r="1178" spans="1:1" ht="15" x14ac:dyDescent="0.25">
      <c r="A1178" s="1"/>
    </row>
    <row r="1179" spans="1:1" ht="15" x14ac:dyDescent="0.25">
      <c r="A1179" s="1"/>
    </row>
    <row r="1180" spans="1:1" ht="15" x14ac:dyDescent="0.25">
      <c r="A1180" s="1"/>
    </row>
    <row r="1181" spans="1:1" ht="15" x14ac:dyDescent="0.25">
      <c r="A1181" s="1"/>
    </row>
    <row r="1182" spans="1:1" ht="15" x14ac:dyDescent="0.25">
      <c r="A1182" s="1"/>
    </row>
    <row r="1183" spans="1:1" ht="15" x14ac:dyDescent="0.25">
      <c r="A1183" s="1"/>
    </row>
    <row r="1184" spans="1:1" ht="15" x14ac:dyDescent="0.25">
      <c r="A1184" s="1"/>
    </row>
    <row r="1185" spans="1:1" ht="15" x14ac:dyDescent="0.25">
      <c r="A1185" s="1"/>
    </row>
    <row r="1186" spans="1:1" ht="15" x14ac:dyDescent="0.25">
      <c r="A1186" s="1"/>
    </row>
    <row r="1187" spans="1:1" ht="15" x14ac:dyDescent="0.25">
      <c r="A1187" s="1"/>
    </row>
    <row r="1188" spans="1:1" ht="15" x14ac:dyDescent="0.25">
      <c r="A1188" s="1"/>
    </row>
    <row r="1189" spans="1:1" ht="15" x14ac:dyDescent="0.25">
      <c r="A1189" s="1"/>
    </row>
    <row r="1190" spans="1:1" ht="15" x14ac:dyDescent="0.25">
      <c r="A1190" s="1"/>
    </row>
    <row r="1191" spans="1:1" ht="15" x14ac:dyDescent="0.25">
      <c r="A1191" s="1"/>
    </row>
    <row r="1192" spans="1:1" ht="15" x14ac:dyDescent="0.25">
      <c r="A1192" s="1"/>
    </row>
    <row r="1193" spans="1:1" ht="15" x14ac:dyDescent="0.25">
      <c r="A1193" s="1"/>
    </row>
    <row r="1194" spans="1:1" ht="15" x14ac:dyDescent="0.25">
      <c r="A1194" s="1"/>
    </row>
    <row r="1195" spans="1:1" ht="15" x14ac:dyDescent="0.25">
      <c r="A1195" s="1"/>
    </row>
    <row r="1196" spans="1:1" ht="15" x14ac:dyDescent="0.25">
      <c r="A1196" s="1"/>
    </row>
    <row r="1197" spans="1:1" ht="15" x14ac:dyDescent="0.25">
      <c r="A1197" s="1"/>
    </row>
    <row r="1198" spans="1:1" ht="15" x14ac:dyDescent="0.25">
      <c r="A1198" s="1"/>
    </row>
    <row r="1199" spans="1:1" ht="15" x14ac:dyDescent="0.25">
      <c r="A1199" s="1"/>
    </row>
    <row r="1200" spans="1:1" ht="15" x14ac:dyDescent="0.25">
      <c r="A1200" s="1"/>
    </row>
    <row r="1201" spans="1:1" ht="15" x14ac:dyDescent="0.25">
      <c r="A1201" s="1"/>
    </row>
    <row r="1202" spans="1:1" ht="15" x14ac:dyDescent="0.25">
      <c r="A1202" s="1"/>
    </row>
    <row r="1203" spans="1:1" ht="15" x14ac:dyDescent="0.25">
      <c r="A1203" s="1"/>
    </row>
    <row r="1204" spans="1:1" ht="15" x14ac:dyDescent="0.25">
      <c r="A1204" s="1"/>
    </row>
    <row r="1205" spans="1:1" ht="15" x14ac:dyDescent="0.25">
      <c r="A1205" s="1"/>
    </row>
    <row r="1206" spans="1:1" ht="15" x14ac:dyDescent="0.25">
      <c r="A1206" s="1"/>
    </row>
    <row r="1207" spans="1:1" ht="15" x14ac:dyDescent="0.25">
      <c r="A1207" s="1"/>
    </row>
    <row r="1208" spans="1:1" ht="15" x14ac:dyDescent="0.25">
      <c r="A1208" s="1"/>
    </row>
    <row r="1209" spans="1:1" ht="15" x14ac:dyDescent="0.25">
      <c r="A1209" s="1"/>
    </row>
    <row r="1210" spans="1:1" ht="15" x14ac:dyDescent="0.25">
      <c r="A1210" s="1"/>
    </row>
    <row r="1211" spans="1:1" ht="15" x14ac:dyDescent="0.25">
      <c r="A1211" s="1"/>
    </row>
    <row r="1212" spans="1:1" ht="15" x14ac:dyDescent="0.25">
      <c r="A1212" s="1"/>
    </row>
    <row r="1213" spans="1:1" ht="15" x14ac:dyDescent="0.25">
      <c r="A1213" s="1"/>
    </row>
    <row r="1214" spans="1:1" ht="15" x14ac:dyDescent="0.25">
      <c r="A1214" s="1"/>
    </row>
    <row r="1215" spans="1:1" ht="15" x14ac:dyDescent="0.25">
      <c r="A1215" s="1"/>
    </row>
    <row r="1216" spans="1:1" ht="15" x14ac:dyDescent="0.25">
      <c r="A1216" s="1"/>
    </row>
    <row r="1217" spans="1:1" ht="15" x14ac:dyDescent="0.25">
      <c r="A1217" s="1"/>
    </row>
    <row r="1218" spans="1:1" ht="15" x14ac:dyDescent="0.25">
      <c r="A1218" s="1"/>
    </row>
    <row r="1219" spans="1:1" ht="15" x14ac:dyDescent="0.25">
      <c r="A1219" s="1"/>
    </row>
    <row r="1220" spans="1:1" ht="15" x14ac:dyDescent="0.25">
      <c r="A1220" s="1"/>
    </row>
    <row r="1221" spans="1:1" ht="15" x14ac:dyDescent="0.25">
      <c r="A1221" s="1"/>
    </row>
    <row r="1222" spans="1:1" ht="15" x14ac:dyDescent="0.25">
      <c r="A1222" s="1"/>
    </row>
    <row r="1223" spans="1:1" ht="15" x14ac:dyDescent="0.25">
      <c r="A1223" s="1"/>
    </row>
    <row r="1224" spans="1:1" ht="15" x14ac:dyDescent="0.25">
      <c r="A1224" s="1"/>
    </row>
    <row r="1225" spans="1:1" ht="15" x14ac:dyDescent="0.25">
      <c r="A1225" s="1"/>
    </row>
    <row r="1226" spans="1:1" ht="15" x14ac:dyDescent="0.25">
      <c r="A1226" s="1"/>
    </row>
    <row r="1227" spans="1:1" ht="15" x14ac:dyDescent="0.25">
      <c r="A1227" s="1"/>
    </row>
    <row r="1228" spans="1:1" ht="15" x14ac:dyDescent="0.25">
      <c r="A1228" s="1"/>
    </row>
    <row r="1229" spans="1:1" ht="15" x14ac:dyDescent="0.25">
      <c r="A1229" s="1"/>
    </row>
    <row r="1230" spans="1:1" ht="15" x14ac:dyDescent="0.25">
      <c r="A1230" s="1"/>
    </row>
    <row r="1231" spans="1:1" ht="15" x14ac:dyDescent="0.25">
      <c r="A1231" s="1"/>
    </row>
    <row r="1232" spans="1:1" ht="15" x14ac:dyDescent="0.25">
      <c r="A1232" s="1"/>
    </row>
    <row r="1233" spans="1:1" ht="15" x14ac:dyDescent="0.25">
      <c r="A1233" s="1"/>
    </row>
    <row r="1234" spans="1:1" ht="15" x14ac:dyDescent="0.25">
      <c r="A1234" s="1"/>
    </row>
    <row r="1235" spans="1:1" ht="15" x14ac:dyDescent="0.25">
      <c r="A1235" s="1"/>
    </row>
    <row r="1236" spans="1:1" ht="15" x14ac:dyDescent="0.25">
      <c r="A1236" s="1"/>
    </row>
    <row r="1237" spans="1:1" ht="15" x14ac:dyDescent="0.25">
      <c r="A1237" s="1"/>
    </row>
    <row r="1238" spans="1:1" ht="15" x14ac:dyDescent="0.25">
      <c r="A1238" s="1"/>
    </row>
    <row r="1239" spans="1:1" ht="15" x14ac:dyDescent="0.25">
      <c r="A1239" s="1"/>
    </row>
    <row r="1240" spans="1:1" ht="15" x14ac:dyDescent="0.25">
      <c r="A1240" s="1"/>
    </row>
    <row r="1241" spans="1:1" ht="15" x14ac:dyDescent="0.25">
      <c r="A1241" s="1"/>
    </row>
    <row r="1242" spans="1:1" ht="15" x14ac:dyDescent="0.25">
      <c r="A1242" s="1"/>
    </row>
    <row r="1243" spans="1:1" ht="15" x14ac:dyDescent="0.25">
      <c r="A1243" s="1"/>
    </row>
    <row r="1244" spans="1:1" ht="15" x14ac:dyDescent="0.25">
      <c r="A1244" s="1"/>
    </row>
    <row r="1245" spans="1:1" ht="15" x14ac:dyDescent="0.25">
      <c r="A1245" s="1"/>
    </row>
    <row r="1246" spans="1:1" ht="15" x14ac:dyDescent="0.25">
      <c r="A1246" s="1"/>
    </row>
    <row r="1247" spans="1:1" ht="15" x14ac:dyDescent="0.25">
      <c r="A1247" s="1"/>
    </row>
    <row r="1248" spans="1:1" ht="15" x14ac:dyDescent="0.25">
      <c r="A1248" s="1"/>
    </row>
    <row r="1249" spans="1:1" ht="15" x14ac:dyDescent="0.25">
      <c r="A1249" s="1"/>
    </row>
    <row r="1250" spans="1:1" ht="15" x14ac:dyDescent="0.25">
      <c r="A1250" s="1"/>
    </row>
    <row r="1251" spans="1:1" ht="15" x14ac:dyDescent="0.25">
      <c r="A1251" s="1"/>
    </row>
    <row r="1252" spans="1:1" ht="15" x14ac:dyDescent="0.25">
      <c r="A1252" s="1"/>
    </row>
    <row r="1253" spans="1:1" ht="15" x14ac:dyDescent="0.25">
      <c r="A1253" s="1"/>
    </row>
    <row r="1254" spans="1:1" ht="15" x14ac:dyDescent="0.25">
      <c r="A1254" s="1"/>
    </row>
    <row r="1255" spans="1:1" ht="15" x14ac:dyDescent="0.25">
      <c r="A1255" s="1"/>
    </row>
    <row r="1256" spans="1:1" ht="15" x14ac:dyDescent="0.25">
      <c r="A1256" s="1"/>
    </row>
    <row r="1257" spans="1:1" ht="15" x14ac:dyDescent="0.25">
      <c r="A1257" s="1"/>
    </row>
    <row r="1258" spans="1:1" ht="15" x14ac:dyDescent="0.25">
      <c r="A1258" s="1"/>
    </row>
    <row r="1259" spans="1:1" ht="15" x14ac:dyDescent="0.25">
      <c r="A1259" s="1"/>
    </row>
    <row r="1260" spans="1:1" ht="15" x14ac:dyDescent="0.25">
      <c r="A1260" s="1"/>
    </row>
    <row r="1261" spans="1:1" ht="15" x14ac:dyDescent="0.25">
      <c r="A1261" s="1"/>
    </row>
    <row r="1262" spans="1:1" ht="15" x14ac:dyDescent="0.25">
      <c r="A1262" s="1"/>
    </row>
    <row r="1263" spans="1:1" ht="15" x14ac:dyDescent="0.25">
      <c r="A1263" s="1"/>
    </row>
    <row r="1264" spans="1:1" ht="15" x14ac:dyDescent="0.25">
      <c r="A1264" s="1"/>
    </row>
    <row r="1265" spans="1:1" ht="15" x14ac:dyDescent="0.25">
      <c r="A1265" s="1"/>
    </row>
    <row r="1266" spans="1:1" ht="15" x14ac:dyDescent="0.25">
      <c r="A1266" s="1"/>
    </row>
    <row r="1267" spans="1:1" ht="15" x14ac:dyDescent="0.25">
      <c r="A1267" s="1"/>
    </row>
    <row r="1268" spans="1:1" ht="15" x14ac:dyDescent="0.25">
      <c r="A1268" s="1"/>
    </row>
    <row r="1269" spans="1:1" ht="15" x14ac:dyDescent="0.25">
      <c r="A1269" s="1"/>
    </row>
    <row r="1270" spans="1:1" ht="15" x14ac:dyDescent="0.25">
      <c r="A1270" s="1"/>
    </row>
    <row r="1271" spans="1:1" ht="15" x14ac:dyDescent="0.25">
      <c r="A1271" s="1"/>
    </row>
    <row r="1272" spans="1:1" ht="15" x14ac:dyDescent="0.25">
      <c r="A1272" s="1"/>
    </row>
    <row r="1273" spans="1:1" ht="15" x14ac:dyDescent="0.25">
      <c r="A1273" s="1"/>
    </row>
    <row r="1274" spans="1:1" ht="15" x14ac:dyDescent="0.25">
      <c r="A1274" s="1"/>
    </row>
    <row r="1275" spans="1:1" ht="15" x14ac:dyDescent="0.25">
      <c r="A1275" s="1"/>
    </row>
    <row r="1276" spans="1:1" ht="15" x14ac:dyDescent="0.25">
      <c r="A1276" s="1"/>
    </row>
    <row r="1277" spans="1:1" ht="15" x14ac:dyDescent="0.25">
      <c r="A1277" s="1"/>
    </row>
    <row r="1278" spans="1:1" ht="15" x14ac:dyDescent="0.25">
      <c r="A1278" s="1"/>
    </row>
    <row r="1279" spans="1:1" ht="15" x14ac:dyDescent="0.25">
      <c r="A1279" s="1"/>
    </row>
    <row r="1280" spans="1:1" ht="15" x14ac:dyDescent="0.25">
      <c r="A1280" s="1"/>
    </row>
    <row r="1281" spans="1:1" ht="15" x14ac:dyDescent="0.25">
      <c r="A1281" s="1"/>
    </row>
    <row r="1282" spans="1:1" ht="15" x14ac:dyDescent="0.25">
      <c r="A1282" s="1"/>
    </row>
    <row r="1283" spans="1:1" ht="15" x14ac:dyDescent="0.25">
      <c r="A1283" s="1"/>
    </row>
    <row r="1284" spans="1:1" ht="15" x14ac:dyDescent="0.25">
      <c r="A1284" s="1"/>
    </row>
    <row r="1285" spans="1:1" ht="15" x14ac:dyDescent="0.25">
      <c r="A1285" s="1"/>
    </row>
    <row r="1286" spans="1:1" ht="15" x14ac:dyDescent="0.25">
      <c r="A1286" s="1"/>
    </row>
    <row r="1287" spans="1:1" ht="15" x14ac:dyDescent="0.25">
      <c r="A1287" s="1"/>
    </row>
    <row r="1288" spans="1:1" ht="15" x14ac:dyDescent="0.25">
      <c r="A1288" s="1"/>
    </row>
    <row r="1289" spans="1:1" ht="15" x14ac:dyDescent="0.25">
      <c r="A1289" s="1"/>
    </row>
    <row r="1290" spans="1:1" ht="15" x14ac:dyDescent="0.25">
      <c r="A1290" s="1"/>
    </row>
    <row r="1291" spans="1:1" ht="15" x14ac:dyDescent="0.25">
      <c r="A1291" s="1"/>
    </row>
    <row r="1292" spans="1:1" ht="15" x14ac:dyDescent="0.25">
      <c r="A1292" s="1"/>
    </row>
    <row r="1293" spans="1:1" ht="15" x14ac:dyDescent="0.25">
      <c r="A1293" s="1"/>
    </row>
    <row r="1294" spans="1:1" ht="15" x14ac:dyDescent="0.25">
      <c r="A1294" s="1"/>
    </row>
    <row r="1295" spans="1:1" ht="15" x14ac:dyDescent="0.25">
      <c r="A1295" s="1"/>
    </row>
    <row r="1296" spans="1:1" ht="15" x14ac:dyDescent="0.25">
      <c r="A1296" s="1"/>
    </row>
    <row r="1297" spans="1:1" ht="15" x14ac:dyDescent="0.25">
      <c r="A1297" s="1"/>
    </row>
    <row r="1298" spans="1:1" ht="15" x14ac:dyDescent="0.25">
      <c r="A1298" s="1"/>
    </row>
    <row r="1299" spans="1:1" ht="15" x14ac:dyDescent="0.25">
      <c r="A1299" s="1"/>
    </row>
    <row r="1300" spans="1:1" ht="15" x14ac:dyDescent="0.25">
      <c r="A1300" s="1"/>
    </row>
    <row r="1301" spans="1:1" ht="15" x14ac:dyDescent="0.25">
      <c r="A1301" s="1"/>
    </row>
    <row r="1302" spans="1:1" ht="15" x14ac:dyDescent="0.25">
      <c r="A1302" s="1"/>
    </row>
    <row r="1303" spans="1:1" ht="15" x14ac:dyDescent="0.25">
      <c r="A1303" s="1"/>
    </row>
    <row r="1304" spans="1:1" ht="15" x14ac:dyDescent="0.25">
      <c r="A1304" s="1"/>
    </row>
    <row r="1305" spans="1:1" ht="15" x14ac:dyDescent="0.25">
      <c r="A1305" s="1"/>
    </row>
    <row r="1306" spans="1:1" ht="15" x14ac:dyDescent="0.25">
      <c r="A1306" s="1"/>
    </row>
    <row r="1307" spans="1:1" ht="15" x14ac:dyDescent="0.25">
      <c r="A1307" s="1"/>
    </row>
    <row r="1308" spans="1:1" ht="15" x14ac:dyDescent="0.25">
      <c r="A1308" s="1"/>
    </row>
    <row r="1309" spans="1:1" ht="15" x14ac:dyDescent="0.25">
      <c r="A1309" s="1"/>
    </row>
    <row r="1310" spans="1:1" ht="15" x14ac:dyDescent="0.25">
      <c r="A1310" s="1"/>
    </row>
    <row r="1311" spans="1:1" ht="15" x14ac:dyDescent="0.25">
      <c r="A1311" s="1"/>
    </row>
    <row r="1312" spans="1:1" ht="15" x14ac:dyDescent="0.25">
      <c r="A1312" s="1"/>
    </row>
    <row r="1313" spans="1:1" ht="15" x14ac:dyDescent="0.25">
      <c r="A1313" s="1"/>
    </row>
    <row r="1314" spans="1:1" ht="15" x14ac:dyDescent="0.25">
      <c r="A1314" s="1"/>
    </row>
    <row r="1315" spans="1:1" ht="15" x14ac:dyDescent="0.25">
      <c r="A1315" s="1"/>
    </row>
    <row r="1316" spans="1:1" ht="15" x14ac:dyDescent="0.25">
      <c r="A1316" s="1"/>
    </row>
    <row r="1317" spans="1:1" ht="15" x14ac:dyDescent="0.25">
      <c r="A1317" s="1"/>
    </row>
    <row r="1318" spans="1:1" ht="15" x14ac:dyDescent="0.25">
      <c r="A1318" s="1"/>
    </row>
    <row r="1319" spans="1:1" ht="15" x14ac:dyDescent="0.25">
      <c r="A1319" s="1"/>
    </row>
    <row r="1320" spans="1:1" ht="15" x14ac:dyDescent="0.25">
      <c r="A1320" s="1"/>
    </row>
    <row r="1321" spans="1:1" ht="15" x14ac:dyDescent="0.25">
      <c r="A1321" s="1"/>
    </row>
    <row r="1322" spans="1:1" ht="15" x14ac:dyDescent="0.25">
      <c r="A1322" s="1"/>
    </row>
    <row r="1323" spans="1:1" ht="15" x14ac:dyDescent="0.25">
      <c r="A1323" s="1"/>
    </row>
    <row r="1324" spans="1:1" ht="15" x14ac:dyDescent="0.25">
      <c r="A1324" s="1"/>
    </row>
    <row r="1325" spans="1:1" ht="15" x14ac:dyDescent="0.25">
      <c r="A1325" s="1"/>
    </row>
    <row r="1326" spans="1:1" ht="15" x14ac:dyDescent="0.25">
      <c r="A1326" s="1"/>
    </row>
    <row r="1327" spans="1:1" ht="15" x14ac:dyDescent="0.25">
      <c r="A1327" s="1"/>
    </row>
    <row r="1328" spans="1:1" ht="15" x14ac:dyDescent="0.25">
      <c r="A1328" s="1"/>
    </row>
    <row r="1329" spans="1:1" ht="15" x14ac:dyDescent="0.25">
      <c r="A1329" s="1"/>
    </row>
    <row r="1330" spans="1:1" ht="15" x14ac:dyDescent="0.25">
      <c r="A1330" s="1"/>
    </row>
    <row r="1331" spans="1:1" ht="15" x14ac:dyDescent="0.25">
      <c r="A1331" s="1"/>
    </row>
    <row r="1332" spans="1:1" ht="15" x14ac:dyDescent="0.25">
      <c r="A1332" s="1"/>
    </row>
    <row r="1333" spans="1:1" ht="15" x14ac:dyDescent="0.25">
      <c r="A1333" s="1"/>
    </row>
    <row r="1334" spans="1:1" ht="15" x14ac:dyDescent="0.25">
      <c r="A1334" s="1"/>
    </row>
    <row r="1335" spans="1:1" ht="15" x14ac:dyDescent="0.25">
      <c r="A1335" s="1"/>
    </row>
    <row r="1336" spans="1:1" ht="15" x14ac:dyDescent="0.25">
      <c r="A1336" s="1"/>
    </row>
    <row r="1337" spans="1:1" ht="15" x14ac:dyDescent="0.25">
      <c r="A1337" s="1"/>
    </row>
    <row r="1338" spans="1:1" ht="15" x14ac:dyDescent="0.25">
      <c r="A1338" s="1"/>
    </row>
    <row r="1339" spans="1:1" ht="15" x14ac:dyDescent="0.25">
      <c r="A1339" s="1"/>
    </row>
    <row r="1340" spans="1:1" ht="15" x14ac:dyDescent="0.25">
      <c r="A1340" s="1"/>
    </row>
    <row r="1341" spans="1:1" ht="15" x14ac:dyDescent="0.25">
      <c r="A1341" s="1"/>
    </row>
    <row r="1342" spans="1:1" ht="15" x14ac:dyDescent="0.25">
      <c r="A1342" s="1"/>
    </row>
    <row r="1343" spans="1:1" ht="15" x14ac:dyDescent="0.25">
      <c r="A1343" s="1"/>
    </row>
    <row r="1344" spans="1:1" ht="15" x14ac:dyDescent="0.25">
      <c r="A1344" s="1"/>
    </row>
    <row r="1345" spans="1:1" ht="15" x14ac:dyDescent="0.25">
      <c r="A1345" s="1"/>
    </row>
    <row r="1346" spans="1:1" ht="15" x14ac:dyDescent="0.25">
      <c r="A1346" s="1"/>
    </row>
    <row r="1347" spans="1:1" ht="15" x14ac:dyDescent="0.25">
      <c r="A1347" s="1"/>
    </row>
    <row r="1348" spans="1:1" ht="15" x14ac:dyDescent="0.25">
      <c r="A1348" s="1"/>
    </row>
    <row r="1349" spans="1:1" ht="15" x14ac:dyDescent="0.25">
      <c r="A1349" s="1"/>
    </row>
    <row r="1350" spans="1:1" ht="15" x14ac:dyDescent="0.25">
      <c r="A1350" s="1"/>
    </row>
    <row r="1351" spans="1:1" ht="15" x14ac:dyDescent="0.25">
      <c r="A1351" s="1"/>
    </row>
    <row r="1352" spans="1:1" ht="15" x14ac:dyDescent="0.25">
      <c r="A1352" s="1"/>
    </row>
    <row r="1353" spans="1:1" ht="15" x14ac:dyDescent="0.25">
      <c r="A1353" s="1"/>
    </row>
    <row r="1354" spans="1:1" ht="15" x14ac:dyDescent="0.25">
      <c r="A1354" s="1"/>
    </row>
    <row r="1355" spans="1:1" ht="15" x14ac:dyDescent="0.25">
      <c r="A1355" s="1"/>
    </row>
    <row r="1356" spans="1:1" ht="15" x14ac:dyDescent="0.25">
      <c r="A1356" s="1"/>
    </row>
    <row r="1357" spans="1:1" ht="15" x14ac:dyDescent="0.25">
      <c r="A1357" s="1"/>
    </row>
    <row r="1358" spans="1:1" ht="15" x14ac:dyDescent="0.25">
      <c r="A1358" s="1"/>
    </row>
    <row r="1359" spans="1:1" ht="15" x14ac:dyDescent="0.25">
      <c r="A1359" s="1"/>
    </row>
    <row r="1360" spans="1:1" ht="15" x14ac:dyDescent="0.25">
      <c r="A1360" s="1"/>
    </row>
    <row r="1361" spans="1:1" ht="15" x14ac:dyDescent="0.25">
      <c r="A1361" s="1"/>
    </row>
    <row r="1362" spans="1:1" ht="15" x14ac:dyDescent="0.25">
      <c r="A1362" s="1"/>
    </row>
    <row r="1363" spans="1:1" ht="15" x14ac:dyDescent="0.25">
      <c r="A1363" s="1"/>
    </row>
    <row r="1364" spans="1:1" ht="15" x14ac:dyDescent="0.25">
      <c r="A1364" s="1"/>
    </row>
    <row r="1365" spans="1:1" ht="15" x14ac:dyDescent="0.25">
      <c r="A1365" s="1"/>
    </row>
    <row r="1366" spans="1:1" ht="15" x14ac:dyDescent="0.25">
      <c r="A1366" s="1"/>
    </row>
    <row r="1367" spans="1:1" ht="15" x14ac:dyDescent="0.25">
      <c r="A1367" s="1"/>
    </row>
    <row r="1368" spans="1:1" ht="15" x14ac:dyDescent="0.25">
      <c r="A1368" s="1"/>
    </row>
    <row r="1369" spans="1:1" ht="15" x14ac:dyDescent="0.25">
      <c r="A1369" s="1"/>
    </row>
  </sheetData>
  <pageMargins left="0.7" right="0.7" top="0.75" bottom="0.75" header="0.3" footer="0.3"/>
  <pageSetup paperSize="9" orientation="portrait" horizontalDpi="90" verticalDpi="90" r:id="rId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N1369"/>
  <sheetViews>
    <sheetView showGridLines="0" zoomScaleNormal="100" workbookViewId="0">
      <pane ySplit="5" topLeftCell="A6" activePane="bottomLeft" state="frozen"/>
      <selection pane="bottomLeft" activeCell="K15" sqref="K15"/>
    </sheetView>
  </sheetViews>
  <sheetFormatPr defaultColWidth="9.140625" defaultRowHeight="12.75" x14ac:dyDescent="0.2"/>
  <cols>
    <col min="1" max="1" width="11.42578125" style="3" customWidth="1"/>
    <col min="2" max="2" width="13.42578125" style="2" bestFit="1" customWidth="1"/>
    <col min="3" max="3" width="9.7109375" style="2" bestFit="1" customWidth="1"/>
    <col min="4" max="4" width="8.7109375" style="2" bestFit="1" customWidth="1"/>
    <col min="5" max="5" width="9.42578125" style="2" bestFit="1" customWidth="1"/>
    <col min="6" max="6" width="14.5703125" style="3" bestFit="1" customWidth="1"/>
    <col min="7" max="10" width="13.5703125" style="3" bestFit="1" customWidth="1"/>
    <col min="11" max="11" width="13.85546875" style="2" bestFit="1" customWidth="1"/>
    <col min="12" max="12" width="9.140625" style="17"/>
    <col min="13" max="13" width="4.5703125" style="17" customWidth="1"/>
    <col min="14" max="16384" width="9.140625" style="2"/>
  </cols>
  <sheetData>
    <row r="1" spans="1:14" ht="5.45" customHeight="1" x14ac:dyDescent="0.3"/>
    <row r="3" spans="1:14" ht="94.15" customHeight="1" x14ac:dyDescent="0.3">
      <c r="A3" s="2"/>
      <c r="G3" s="2"/>
      <c r="H3" s="2"/>
      <c r="I3" s="19"/>
      <c r="J3" s="2"/>
      <c r="L3" s="2"/>
      <c r="M3" s="2"/>
    </row>
    <row r="4" spans="1:14" ht="25.9" customHeight="1" x14ac:dyDescent="0.3">
      <c r="A4" s="2"/>
      <c r="G4" s="16"/>
      <c r="H4" s="16"/>
      <c r="I4" s="16"/>
      <c r="J4" s="16"/>
      <c r="L4" s="2"/>
      <c r="M4" s="2"/>
    </row>
    <row r="5" spans="1:14" ht="15" x14ac:dyDescent="0.25">
      <c r="A5" s="2"/>
      <c r="B5" s="8" t="s">
        <v>131</v>
      </c>
      <c r="C5" s="8" t="s">
        <v>44</v>
      </c>
      <c r="D5" s="8" t="s">
        <v>55</v>
      </c>
      <c r="E5" s="8" t="s">
        <v>43</v>
      </c>
      <c r="F5" s="8" t="s">
        <v>56</v>
      </c>
      <c r="G5" s="9" t="s">
        <v>99</v>
      </c>
      <c r="H5" s="9" t="s">
        <v>100</v>
      </c>
      <c r="I5" s="41" t="s">
        <v>97</v>
      </c>
      <c r="J5" s="9" t="s">
        <v>98</v>
      </c>
      <c r="K5"/>
      <c r="L5" s="2"/>
      <c r="M5" s="2"/>
      <c r="N5"/>
    </row>
    <row r="6" spans="1:14" ht="15" x14ac:dyDescent="0.25">
      <c r="A6" s="4"/>
      <c r="B6" s="11" t="s">
        <v>132</v>
      </c>
      <c r="C6" s="2" t="s">
        <v>54</v>
      </c>
      <c r="D6" s="2" t="s">
        <v>1</v>
      </c>
      <c r="E6" s="38" t="s">
        <v>2</v>
      </c>
      <c r="F6" s="3">
        <v>2.5</v>
      </c>
      <c r="G6" s="39">
        <v>1.179</v>
      </c>
      <c r="H6" s="40">
        <v>3.3090000000000002</v>
      </c>
      <c r="I6" s="39">
        <v>1.1659999999999999</v>
      </c>
      <c r="J6" s="39">
        <v>3.3090000000000002</v>
      </c>
      <c r="K6"/>
      <c r="L6" s="2"/>
      <c r="M6" s="2"/>
      <c r="N6"/>
    </row>
    <row r="7" spans="1:14" ht="15" x14ac:dyDescent="0.25">
      <c r="A7" s="4"/>
      <c r="B7" s="11"/>
      <c r="E7" s="38"/>
      <c r="F7" s="3">
        <v>3</v>
      </c>
      <c r="G7" s="39">
        <v>1.137</v>
      </c>
      <c r="H7" s="40">
        <v>3.36</v>
      </c>
      <c r="I7" s="39">
        <v>1.107</v>
      </c>
      <c r="J7" s="39">
        <v>3.3260000000000001</v>
      </c>
      <c r="K7"/>
      <c r="L7" s="2"/>
      <c r="M7" s="2"/>
      <c r="N7"/>
    </row>
    <row r="8" spans="1:14" ht="15" x14ac:dyDescent="0.25">
      <c r="A8" s="4"/>
      <c r="B8" s="11"/>
      <c r="E8" s="38"/>
      <c r="F8" s="3">
        <v>4</v>
      </c>
      <c r="G8" s="39">
        <v>0.96</v>
      </c>
      <c r="H8" s="40">
        <v>3.2730000000000001</v>
      </c>
      <c r="I8" s="39">
        <v>0.94199999999999995</v>
      </c>
      <c r="J8" s="39">
        <v>3.1920000000000002</v>
      </c>
      <c r="K8"/>
      <c r="L8" s="2"/>
      <c r="M8" s="2"/>
      <c r="N8"/>
    </row>
    <row r="9" spans="1:14" ht="15" x14ac:dyDescent="0.25">
      <c r="A9" s="4"/>
      <c r="B9" s="11"/>
      <c r="E9" s="38" t="s">
        <v>3</v>
      </c>
      <c r="F9" s="3">
        <v>3</v>
      </c>
      <c r="G9" s="39">
        <v>1.82</v>
      </c>
      <c r="H9" s="40">
        <v>3.419</v>
      </c>
      <c r="I9" s="39">
        <v>0.874</v>
      </c>
      <c r="J9" s="39">
        <v>3.024</v>
      </c>
      <c r="K9"/>
      <c r="L9" s="2"/>
      <c r="M9" s="2"/>
      <c r="N9"/>
    </row>
    <row r="10" spans="1:14" ht="15" x14ac:dyDescent="0.25">
      <c r="B10" s="11"/>
      <c r="D10" s="2" t="s">
        <v>0</v>
      </c>
      <c r="E10" s="38" t="s">
        <v>2</v>
      </c>
      <c r="F10" s="3">
        <v>2.5</v>
      </c>
      <c r="G10" s="39">
        <v>0.873</v>
      </c>
      <c r="H10" s="40">
        <v>3.5339999999999998</v>
      </c>
      <c r="I10" s="39">
        <v>0.873</v>
      </c>
      <c r="J10" s="39">
        <v>3.5659999999999998</v>
      </c>
      <c r="K10"/>
      <c r="L10" s="2"/>
      <c r="M10" s="2"/>
      <c r="N10"/>
    </row>
    <row r="11" spans="1:14" ht="15" x14ac:dyDescent="0.25">
      <c r="B11" s="11"/>
      <c r="E11" s="38" t="s">
        <v>3</v>
      </c>
      <c r="F11" s="3">
        <v>2.5</v>
      </c>
      <c r="G11" s="39">
        <v>1.1259999999999999</v>
      </c>
      <c r="H11" s="40">
        <v>3.488</v>
      </c>
      <c r="I11" s="39">
        <v>0.77600000000000002</v>
      </c>
      <c r="J11" s="39">
        <v>3.4039999999999999</v>
      </c>
      <c r="K11"/>
      <c r="L11" s="2"/>
      <c r="M11" s="2"/>
      <c r="N11"/>
    </row>
    <row r="12" spans="1:14" ht="15" x14ac:dyDescent="0.25">
      <c r="B12" s="11"/>
      <c r="E12" s="38" t="s">
        <v>4</v>
      </c>
      <c r="F12" s="3">
        <v>2.5</v>
      </c>
      <c r="G12" s="39">
        <v>1.206</v>
      </c>
      <c r="H12" s="40">
        <v>3.3290000000000002</v>
      </c>
      <c r="I12" s="39">
        <v>0.41799999999999998</v>
      </c>
      <c r="J12" s="39">
        <v>2.9750000000000001</v>
      </c>
      <c r="K12"/>
      <c r="L12" s="2"/>
      <c r="M12" s="2"/>
      <c r="N12"/>
    </row>
    <row r="13" spans="1:14" ht="15" x14ac:dyDescent="0.25">
      <c r="B13" s="11"/>
      <c r="C13" s="2" t="s">
        <v>58</v>
      </c>
      <c r="D13" s="2" t="s">
        <v>1</v>
      </c>
      <c r="E13" s="38" t="s">
        <v>2</v>
      </c>
      <c r="F13" s="3">
        <v>2.5</v>
      </c>
      <c r="G13" s="39">
        <v>1.6080000000000001</v>
      </c>
      <c r="H13" s="40">
        <v>4.2329999999999997</v>
      </c>
      <c r="I13" s="39">
        <v>1.593</v>
      </c>
      <c r="J13" s="39">
        <v>4.1950000000000003</v>
      </c>
      <c r="K13"/>
      <c r="L13" s="2"/>
      <c r="M13" s="2"/>
      <c r="N13"/>
    </row>
    <row r="14" spans="1:14" ht="15" x14ac:dyDescent="0.25">
      <c r="B14" s="11"/>
      <c r="E14" s="38"/>
      <c r="F14" s="3">
        <v>3</v>
      </c>
      <c r="G14" s="39">
        <v>1.6120000000000001</v>
      </c>
      <c r="H14" s="40">
        <v>4.399</v>
      </c>
      <c r="I14" s="39">
        <v>1.595</v>
      </c>
      <c r="J14" s="39">
        <v>4.399</v>
      </c>
      <c r="K14"/>
      <c r="L14" s="2"/>
      <c r="M14" s="2"/>
      <c r="N14"/>
    </row>
    <row r="15" spans="1:14" ht="15" x14ac:dyDescent="0.25">
      <c r="B15" s="11"/>
      <c r="E15" s="38"/>
      <c r="F15" s="3">
        <v>4</v>
      </c>
      <c r="G15" s="39">
        <v>1.556</v>
      </c>
      <c r="H15" s="40">
        <v>4.5720000000000001</v>
      </c>
      <c r="I15" s="39">
        <v>1.5149999999999999</v>
      </c>
      <c r="J15" s="39">
        <v>4.5259999999999998</v>
      </c>
      <c r="K15"/>
      <c r="L15" s="2"/>
      <c r="M15" s="2"/>
      <c r="N15"/>
    </row>
    <row r="16" spans="1:14" ht="15" x14ac:dyDescent="0.25">
      <c r="A16" s="4"/>
      <c r="B16" s="11"/>
      <c r="E16" s="38"/>
      <c r="F16" s="3">
        <v>5</v>
      </c>
      <c r="G16" s="39">
        <v>1.387</v>
      </c>
      <c r="H16" s="40">
        <v>4.5049999999999999</v>
      </c>
      <c r="I16" s="39">
        <v>1.363</v>
      </c>
      <c r="J16" s="39">
        <v>4.452</v>
      </c>
      <c r="K16"/>
      <c r="L16" s="2"/>
      <c r="M16" s="2"/>
      <c r="N16"/>
    </row>
    <row r="17" spans="1:14" ht="15" x14ac:dyDescent="0.25">
      <c r="A17" s="4"/>
      <c r="B17" s="11"/>
      <c r="E17" s="38" t="s">
        <v>3</v>
      </c>
      <c r="F17" s="3">
        <v>2.5</v>
      </c>
      <c r="G17" s="39">
        <v>2.1920000000000002</v>
      </c>
      <c r="H17" s="40">
        <v>4.2839999999999998</v>
      </c>
      <c r="I17" s="39">
        <v>1.4870000000000001</v>
      </c>
      <c r="J17" s="39">
        <v>4.0490000000000004</v>
      </c>
      <c r="K17"/>
      <c r="L17" s="2"/>
      <c r="M17" s="2"/>
      <c r="N17"/>
    </row>
    <row r="18" spans="1:14" ht="15" x14ac:dyDescent="0.25">
      <c r="A18" s="4"/>
      <c r="B18" s="11"/>
      <c r="E18" s="38"/>
      <c r="F18" s="3">
        <v>3</v>
      </c>
      <c r="G18" s="39">
        <v>2.302</v>
      </c>
      <c r="H18" s="40">
        <v>4.4770000000000003</v>
      </c>
      <c r="I18" s="39">
        <v>1.4470000000000001</v>
      </c>
      <c r="J18" s="39">
        <v>4.1619999999999999</v>
      </c>
      <c r="K18"/>
      <c r="L18" s="2"/>
      <c r="M18" s="2"/>
      <c r="N18"/>
    </row>
    <row r="19" spans="1:14" ht="15" x14ac:dyDescent="0.25">
      <c r="B19" s="11"/>
      <c r="E19" s="38"/>
      <c r="F19" s="3">
        <v>4</v>
      </c>
      <c r="G19" s="39">
        <v>2.4750000000000001</v>
      </c>
      <c r="H19" s="40">
        <v>4.6269999999999998</v>
      </c>
      <c r="I19" s="39">
        <v>1.2230000000000001</v>
      </c>
      <c r="J19" s="39">
        <v>4.165</v>
      </c>
      <c r="K19"/>
      <c r="L19" s="2"/>
      <c r="M19" s="2"/>
      <c r="N19"/>
    </row>
    <row r="20" spans="1:14" ht="15" x14ac:dyDescent="0.25">
      <c r="B20" s="11"/>
      <c r="E20" s="38"/>
      <c r="F20" s="3">
        <v>5</v>
      </c>
      <c r="G20" s="39">
        <v>2.5750000000000002</v>
      </c>
      <c r="H20" s="40">
        <v>4.5590000000000002</v>
      </c>
      <c r="I20" s="39">
        <v>0.70299999999999996</v>
      </c>
      <c r="J20" s="39">
        <v>3.7890000000000001</v>
      </c>
      <c r="K20"/>
      <c r="L20" s="2"/>
      <c r="M20" s="2"/>
      <c r="N20"/>
    </row>
    <row r="21" spans="1:14" ht="15" x14ac:dyDescent="0.25">
      <c r="A21" s="2"/>
      <c r="B21" s="11"/>
      <c r="E21" s="38" t="s">
        <v>4</v>
      </c>
      <c r="F21" s="3">
        <v>2.5</v>
      </c>
      <c r="G21" s="39">
        <v>2.8759999999999999</v>
      </c>
      <c r="H21" s="40">
        <v>4.4720000000000004</v>
      </c>
      <c r="I21" s="39">
        <v>1.087</v>
      </c>
      <c r="J21" s="39">
        <v>3.4359999999999999</v>
      </c>
      <c r="K21"/>
      <c r="L21" s="2"/>
      <c r="M21" s="2"/>
      <c r="N21"/>
    </row>
    <row r="22" spans="1:14" ht="15" x14ac:dyDescent="0.25">
      <c r="A22" s="2"/>
      <c r="B22" s="11"/>
      <c r="E22" s="38"/>
      <c r="F22" s="3">
        <v>3</v>
      </c>
      <c r="G22" s="39">
        <v>3.1070000000000002</v>
      </c>
      <c r="H22" s="40">
        <v>4.68</v>
      </c>
      <c r="I22" s="39">
        <v>0.83199999999999996</v>
      </c>
      <c r="J22" s="39">
        <v>3.36</v>
      </c>
      <c r="K22"/>
      <c r="L22" s="2"/>
      <c r="M22" s="2"/>
      <c r="N22"/>
    </row>
    <row r="23" spans="1:14" ht="15" x14ac:dyDescent="0.25">
      <c r="A23" s="2"/>
      <c r="B23" s="11"/>
      <c r="D23" s="2" t="s">
        <v>0</v>
      </c>
      <c r="E23" s="38" t="s">
        <v>2</v>
      </c>
      <c r="F23" s="3">
        <v>2.5</v>
      </c>
      <c r="G23" s="39">
        <v>1.702</v>
      </c>
      <c r="H23" s="40">
        <v>4.8710000000000004</v>
      </c>
      <c r="I23" s="39">
        <v>1.702</v>
      </c>
      <c r="J23" s="39">
        <v>4.9130000000000003</v>
      </c>
      <c r="K23"/>
      <c r="L23" s="2"/>
      <c r="M23" s="2"/>
    </row>
    <row r="24" spans="1:14" ht="15" x14ac:dyDescent="0.25">
      <c r="A24" s="2"/>
      <c r="B24" s="11"/>
      <c r="E24" s="38"/>
      <c r="F24" s="3">
        <v>3</v>
      </c>
      <c r="G24" s="39">
        <v>1.5449999999999999</v>
      </c>
      <c r="H24" s="40">
        <v>4.9459999999999997</v>
      </c>
      <c r="I24" s="39">
        <v>1.5620000000000001</v>
      </c>
      <c r="J24" s="39">
        <v>4.859</v>
      </c>
      <c r="K24"/>
      <c r="L24" s="2"/>
      <c r="M24" s="2"/>
    </row>
    <row r="25" spans="1:14" ht="15" x14ac:dyDescent="0.25">
      <c r="A25" s="2"/>
      <c r="B25" s="11"/>
      <c r="E25" s="38" t="s">
        <v>3</v>
      </c>
      <c r="F25" s="3">
        <v>2.5</v>
      </c>
      <c r="G25" s="39">
        <v>4.9000000000000004</v>
      </c>
      <c r="H25" s="40">
        <v>2.4809999999999999</v>
      </c>
      <c r="I25" s="39">
        <v>1.6240000000000001</v>
      </c>
      <c r="J25" s="39">
        <v>2.3559999999999999</v>
      </c>
      <c r="K25"/>
      <c r="L25" s="2"/>
      <c r="M25" s="2"/>
    </row>
    <row r="26" spans="1:14" ht="15" x14ac:dyDescent="0.25">
      <c r="A26" s="2"/>
      <c r="B26" s="11"/>
      <c r="E26" s="38"/>
      <c r="F26" s="3">
        <v>3</v>
      </c>
      <c r="G26" s="39">
        <v>4.9340000000000002</v>
      </c>
      <c r="H26" s="40">
        <v>1.782</v>
      </c>
      <c r="I26" s="39">
        <v>1.4790000000000001</v>
      </c>
      <c r="J26" s="39">
        <v>1.6830000000000001</v>
      </c>
      <c r="K26"/>
      <c r="L26" s="2"/>
      <c r="M26" s="2"/>
    </row>
    <row r="27" spans="1:14" ht="15" x14ac:dyDescent="0.25">
      <c r="A27" s="2"/>
      <c r="B27" s="11"/>
      <c r="E27" s="38" t="s">
        <v>4</v>
      </c>
      <c r="F27" s="3">
        <v>3</v>
      </c>
      <c r="G27" s="39">
        <v>2.024</v>
      </c>
      <c r="H27" s="40">
        <v>4.68</v>
      </c>
      <c r="I27" s="39">
        <v>1.0620000000000001</v>
      </c>
      <c r="J27" s="39">
        <v>4.319</v>
      </c>
      <c r="K27"/>
      <c r="L27" s="2"/>
      <c r="M27" s="2"/>
    </row>
    <row r="28" spans="1:14" ht="15" x14ac:dyDescent="0.25">
      <c r="A28" s="2"/>
      <c r="B28" s="11"/>
      <c r="E28" s="38" t="s">
        <v>5</v>
      </c>
      <c r="F28" s="3">
        <v>2.5</v>
      </c>
      <c r="G28" s="39">
        <v>2.331</v>
      </c>
      <c r="H28" s="40">
        <v>4.3339999999999996</v>
      </c>
      <c r="I28" s="39">
        <v>0.997</v>
      </c>
      <c r="J28" s="39">
        <v>3.8370000000000002</v>
      </c>
      <c r="K28"/>
      <c r="L28" s="2"/>
      <c r="M28" s="2"/>
    </row>
    <row r="29" spans="1:14" ht="15" x14ac:dyDescent="0.25">
      <c r="A29" s="7"/>
      <c r="B29" s="2" t="s">
        <v>133</v>
      </c>
      <c r="C29" s="2" t="s">
        <v>72</v>
      </c>
      <c r="D29" s="2" t="s">
        <v>1</v>
      </c>
      <c r="E29" s="38" t="s">
        <v>8</v>
      </c>
      <c r="F29" s="3">
        <v>2.5</v>
      </c>
      <c r="G29" s="39">
        <v>1.6240000000000001</v>
      </c>
      <c r="H29" s="40">
        <v>4.2699999999999996</v>
      </c>
      <c r="I29" s="39">
        <v>1.6240000000000001</v>
      </c>
      <c r="J29" s="39">
        <v>4.2699999999999996</v>
      </c>
      <c r="K29"/>
      <c r="L29" s="2"/>
      <c r="M29" s="2"/>
    </row>
    <row r="30" spans="1:14" ht="15" x14ac:dyDescent="0.25">
      <c r="A30" s="2"/>
      <c r="E30" s="38"/>
      <c r="F30" s="3">
        <v>3</v>
      </c>
      <c r="G30" s="39">
        <v>1.6459999999999999</v>
      </c>
      <c r="H30" s="40">
        <v>4.4800000000000004</v>
      </c>
      <c r="I30" s="39">
        <v>1.629</v>
      </c>
      <c r="J30" s="39">
        <v>4.4400000000000004</v>
      </c>
      <c r="K30"/>
      <c r="L30" s="2"/>
      <c r="M30" s="2"/>
    </row>
    <row r="31" spans="1:14" ht="15" x14ac:dyDescent="0.25">
      <c r="A31" s="2"/>
      <c r="E31" s="38"/>
      <c r="F31" s="3">
        <v>4</v>
      </c>
      <c r="G31" s="39">
        <v>1.5760000000000001</v>
      </c>
      <c r="H31" s="40">
        <v>4.6189999999999998</v>
      </c>
      <c r="I31" s="39">
        <v>1.556</v>
      </c>
      <c r="J31" s="39">
        <v>4.6189999999999998</v>
      </c>
      <c r="K31"/>
      <c r="L31" s="2"/>
      <c r="M31" s="2"/>
    </row>
    <row r="32" spans="1:14" ht="15" x14ac:dyDescent="0.25">
      <c r="A32" s="2"/>
      <c r="E32" s="38"/>
      <c r="F32" s="3">
        <v>5</v>
      </c>
      <c r="G32" s="39">
        <v>1.41</v>
      </c>
      <c r="H32" s="40">
        <v>4.6100000000000003</v>
      </c>
      <c r="I32" s="39">
        <v>1.41</v>
      </c>
      <c r="J32" s="39">
        <v>4.5049999999999999</v>
      </c>
      <c r="K32"/>
      <c r="L32" s="2"/>
      <c r="M32" s="2"/>
    </row>
    <row r="33" spans="1:13" ht="15" x14ac:dyDescent="0.25">
      <c r="A33" s="2"/>
      <c r="E33" s="38"/>
      <c r="F33" s="3">
        <v>7.5</v>
      </c>
      <c r="G33" s="39">
        <v>0.95399999999999996</v>
      </c>
      <c r="H33" s="40">
        <v>3.81</v>
      </c>
      <c r="I33" s="39">
        <v>0.95399999999999996</v>
      </c>
      <c r="J33" s="39">
        <v>3.81</v>
      </c>
      <c r="K33"/>
      <c r="L33" s="2"/>
      <c r="M33" s="2"/>
    </row>
    <row r="34" spans="1:13" ht="15" x14ac:dyDescent="0.25">
      <c r="A34" s="2"/>
      <c r="E34" s="38" t="s">
        <v>9</v>
      </c>
      <c r="F34" s="3">
        <v>2.5</v>
      </c>
      <c r="G34" s="39">
        <v>1.833</v>
      </c>
      <c r="H34" s="40">
        <v>4.6630000000000003</v>
      </c>
      <c r="I34" s="39">
        <v>1.502</v>
      </c>
      <c r="J34" s="39">
        <v>4.085</v>
      </c>
      <c r="K34"/>
      <c r="L34" s="2"/>
      <c r="M34" s="2"/>
    </row>
    <row r="35" spans="1:13" ht="15" x14ac:dyDescent="0.25">
      <c r="A35" s="2"/>
      <c r="E35" s="38"/>
      <c r="F35" s="3">
        <v>3</v>
      </c>
      <c r="G35" s="39">
        <v>1.911</v>
      </c>
      <c r="H35" s="40">
        <v>4.9459999999999997</v>
      </c>
      <c r="I35" s="39">
        <v>1.4630000000000001</v>
      </c>
      <c r="J35" s="39">
        <v>4.2009999999999996</v>
      </c>
      <c r="K35"/>
    </row>
    <row r="36" spans="1:13" ht="15" x14ac:dyDescent="0.25">
      <c r="A36" s="2"/>
      <c r="E36" s="38"/>
      <c r="F36" s="3">
        <v>4</v>
      </c>
      <c r="G36" s="39">
        <v>2.016</v>
      </c>
      <c r="H36" s="40">
        <v>5.3449999999999998</v>
      </c>
      <c r="I36" s="39">
        <v>1.242</v>
      </c>
      <c r="J36" s="39">
        <v>4.2089999999999996</v>
      </c>
      <c r="K36"/>
    </row>
    <row r="37" spans="1:13" ht="15" x14ac:dyDescent="0.25">
      <c r="A37" s="2"/>
      <c r="E37" s="38"/>
      <c r="F37" s="3">
        <v>5</v>
      </c>
      <c r="G37" s="39">
        <v>2.097</v>
      </c>
      <c r="H37" s="40">
        <v>5.5430000000000001</v>
      </c>
      <c r="I37" s="39">
        <v>0.747</v>
      </c>
      <c r="J37" s="39">
        <v>3.8889999999999998</v>
      </c>
      <c r="K37"/>
    </row>
    <row r="38" spans="1:13" ht="15" x14ac:dyDescent="0.25">
      <c r="A38" s="2"/>
      <c r="E38" s="38" t="s">
        <v>10</v>
      </c>
      <c r="F38" s="3">
        <v>2.5</v>
      </c>
      <c r="G38" s="39">
        <v>2.3929999999999998</v>
      </c>
      <c r="H38" s="40">
        <v>5.8540000000000001</v>
      </c>
      <c r="I38" s="39">
        <v>1.113</v>
      </c>
      <c r="J38" s="39">
        <v>3.4689999999999999</v>
      </c>
      <c r="K38"/>
    </row>
    <row r="39" spans="1:13" ht="15" x14ac:dyDescent="0.25">
      <c r="A39" s="2"/>
      <c r="E39" s="38"/>
      <c r="F39" s="3">
        <v>3</v>
      </c>
      <c r="G39" s="39">
        <v>2.6080000000000001</v>
      </c>
      <c r="H39" s="40">
        <v>6.3230000000000004</v>
      </c>
      <c r="I39" s="39">
        <v>0.874</v>
      </c>
      <c r="J39" s="39">
        <v>3.4289999999999998</v>
      </c>
      <c r="K39"/>
    </row>
    <row r="40" spans="1:13" ht="15" x14ac:dyDescent="0.25">
      <c r="A40" s="2"/>
      <c r="D40" s="2" t="s">
        <v>0</v>
      </c>
      <c r="E40" s="38" t="s">
        <v>8</v>
      </c>
      <c r="F40" s="3">
        <v>2.5</v>
      </c>
      <c r="G40" s="39">
        <v>1.702</v>
      </c>
      <c r="H40" s="40">
        <v>4.8710000000000004</v>
      </c>
      <c r="I40" s="39">
        <v>1.702</v>
      </c>
      <c r="J40" s="39">
        <v>4.9130000000000003</v>
      </c>
      <c r="K40"/>
    </row>
    <row r="41" spans="1:13" ht="15" x14ac:dyDescent="0.25">
      <c r="A41" s="2"/>
      <c r="E41" s="38"/>
      <c r="F41" s="3">
        <v>3</v>
      </c>
      <c r="G41" s="39">
        <v>1.5449999999999999</v>
      </c>
      <c r="H41" s="40">
        <v>4.9459999999999997</v>
      </c>
      <c r="I41" s="39">
        <v>1.5620000000000001</v>
      </c>
      <c r="J41" s="39">
        <v>4.859</v>
      </c>
      <c r="K41"/>
    </row>
    <row r="42" spans="1:13" ht="15" x14ac:dyDescent="0.25">
      <c r="A42" s="2"/>
      <c r="E42" s="38"/>
      <c r="F42" s="3">
        <v>4</v>
      </c>
      <c r="G42" s="39">
        <v>0.122</v>
      </c>
      <c r="H42" s="40">
        <v>4.6189999999999998</v>
      </c>
      <c r="I42" s="39">
        <v>0.17499999999999999</v>
      </c>
      <c r="J42" s="39">
        <v>4.6189999999999998</v>
      </c>
      <c r="K42"/>
    </row>
    <row r="43" spans="1:13" ht="15" x14ac:dyDescent="0.25">
      <c r="A43" s="2"/>
      <c r="E43" s="38" t="s">
        <v>9</v>
      </c>
      <c r="F43" s="3">
        <v>2.5</v>
      </c>
      <c r="G43" s="39">
        <v>1.702</v>
      </c>
      <c r="H43" s="40">
        <v>5</v>
      </c>
      <c r="I43" s="39">
        <v>1.655</v>
      </c>
      <c r="J43" s="39">
        <v>4.8710000000000004</v>
      </c>
      <c r="K43"/>
    </row>
    <row r="44" spans="1:13" ht="15" x14ac:dyDescent="0.25">
      <c r="A44" s="2"/>
      <c r="E44" s="38"/>
      <c r="F44" s="3">
        <v>3</v>
      </c>
      <c r="G44" s="39">
        <v>1.4790000000000001</v>
      </c>
      <c r="H44" s="40">
        <v>5.0350000000000001</v>
      </c>
      <c r="I44" s="39">
        <v>1.5289999999999999</v>
      </c>
      <c r="J44" s="39">
        <v>4.859</v>
      </c>
      <c r="K44"/>
    </row>
    <row r="45" spans="1:13" ht="15" x14ac:dyDescent="0.25">
      <c r="A45" s="2"/>
      <c r="E45" s="38" t="s">
        <v>10</v>
      </c>
      <c r="F45" s="3">
        <v>2.5</v>
      </c>
      <c r="G45" s="39">
        <v>1.6240000000000001</v>
      </c>
      <c r="H45" s="40">
        <v>4.7859999999999996</v>
      </c>
      <c r="I45" s="39">
        <v>1.4139999999999999</v>
      </c>
      <c r="J45" s="39">
        <v>4.5419999999999998</v>
      </c>
      <c r="K45"/>
    </row>
    <row r="46" spans="1:13" ht="15" x14ac:dyDescent="0.25">
      <c r="A46" s="2"/>
      <c r="E46" s="38"/>
      <c r="F46" s="3">
        <v>3</v>
      </c>
      <c r="G46" s="39">
        <v>1.2729999999999999</v>
      </c>
      <c r="H46" s="40">
        <v>4.7729999999999997</v>
      </c>
      <c r="I46" s="39">
        <v>1.107</v>
      </c>
      <c r="J46" s="39">
        <v>4.359</v>
      </c>
      <c r="K46"/>
    </row>
    <row r="47" spans="1:13" ht="15" x14ac:dyDescent="0.25">
      <c r="A47" s="2"/>
      <c r="E47" s="38" t="s">
        <v>11</v>
      </c>
      <c r="F47" s="3">
        <v>2.5</v>
      </c>
      <c r="G47" s="39">
        <v>1.179</v>
      </c>
      <c r="H47" s="40">
        <v>4.8280000000000003</v>
      </c>
      <c r="I47" s="39">
        <v>1.036</v>
      </c>
      <c r="J47" s="39">
        <v>3.871</v>
      </c>
      <c r="K47"/>
    </row>
    <row r="48" spans="1:13" ht="15" x14ac:dyDescent="0.25">
      <c r="A48" s="2"/>
      <c r="C48" s="2" t="s">
        <v>85</v>
      </c>
      <c r="D48" s="2" t="s">
        <v>1</v>
      </c>
      <c r="E48" s="38" t="s">
        <v>8</v>
      </c>
      <c r="F48" s="3">
        <v>2.5</v>
      </c>
      <c r="G48" s="39">
        <v>2.1659999999999999</v>
      </c>
      <c r="H48" s="40">
        <v>5.3620000000000001</v>
      </c>
      <c r="I48" s="39">
        <v>2.0979999999999999</v>
      </c>
      <c r="J48" s="39">
        <v>5.3150000000000004</v>
      </c>
      <c r="K48"/>
    </row>
    <row r="49" spans="1:11" ht="15" x14ac:dyDescent="0.25">
      <c r="A49" s="2"/>
      <c r="E49" s="38"/>
      <c r="F49" s="3">
        <v>3</v>
      </c>
      <c r="G49" s="39">
        <v>2.2000000000000002</v>
      </c>
      <c r="H49" s="40">
        <v>5.694</v>
      </c>
      <c r="I49" s="39">
        <v>2.2000000000000002</v>
      </c>
      <c r="J49" s="39">
        <v>5.694</v>
      </c>
      <c r="K49"/>
    </row>
    <row r="50" spans="1:11" ht="15" x14ac:dyDescent="0.25">
      <c r="A50" s="2"/>
      <c r="E50" s="38"/>
      <c r="F50" s="3">
        <v>4</v>
      </c>
      <c r="G50" s="39">
        <v>2.286</v>
      </c>
      <c r="H50" s="40">
        <v>6.1390000000000002</v>
      </c>
      <c r="I50" s="39">
        <v>2.2629999999999999</v>
      </c>
      <c r="J50" s="39">
        <v>6.1390000000000002</v>
      </c>
      <c r="K50"/>
    </row>
    <row r="51" spans="1:11" ht="15" x14ac:dyDescent="0.25">
      <c r="A51" s="2"/>
      <c r="E51" s="38"/>
      <c r="F51" s="3">
        <v>5</v>
      </c>
      <c r="G51" s="39">
        <v>2.2519999999999998</v>
      </c>
      <c r="H51" s="40">
        <v>6.4320000000000004</v>
      </c>
      <c r="I51" s="39">
        <v>2.226</v>
      </c>
      <c r="J51" s="39">
        <v>6.3710000000000004</v>
      </c>
      <c r="K51"/>
    </row>
    <row r="52" spans="1:11" ht="15" x14ac:dyDescent="0.25">
      <c r="A52" s="2"/>
      <c r="E52" s="38"/>
      <c r="F52" s="3">
        <v>7.5</v>
      </c>
      <c r="G52" s="39">
        <v>1.87</v>
      </c>
      <c r="H52" s="40">
        <v>6.29</v>
      </c>
      <c r="I52" s="39">
        <v>1.87</v>
      </c>
      <c r="J52" s="39">
        <v>6.2130000000000001</v>
      </c>
      <c r="K52"/>
    </row>
    <row r="53" spans="1:11" ht="15" x14ac:dyDescent="0.25">
      <c r="A53" s="2"/>
      <c r="E53" s="38" t="s">
        <v>9</v>
      </c>
      <c r="F53" s="3">
        <v>2.5</v>
      </c>
      <c r="G53" s="39">
        <v>2.3109999999999999</v>
      </c>
      <c r="H53" s="40">
        <v>5.8029999999999999</v>
      </c>
      <c r="I53" s="39">
        <v>2.024</v>
      </c>
      <c r="J53" s="39">
        <v>5.133</v>
      </c>
      <c r="K53"/>
    </row>
    <row r="54" spans="1:11" ht="15" x14ac:dyDescent="0.25">
      <c r="A54" s="2"/>
      <c r="E54" s="38"/>
      <c r="F54" s="3">
        <v>3</v>
      </c>
      <c r="G54" s="39">
        <v>2.4510000000000001</v>
      </c>
      <c r="H54" s="40">
        <v>6.2130000000000001</v>
      </c>
      <c r="I54" s="39">
        <v>2.081</v>
      </c>
      <c r="J54" s="39">
        <v>5.45</v>
      </c>
      <c r="K54"/>
    </row>
    <row r="55" spans="1:11" ht="15" x14ac:dyDescent="0.25">
      <c r="A55" s="2"/>
      <c r="E55" s="38"/>
      <c r="F55" s="3">
        <v>4</v>
      </c>
      <c r="G55" s="39">
        <v>2.6480000000000001</v>
      </c>
      <c r="H55" s="40">
        <v>6.7720000000000002</v>
      </c>
      <c r="I55" s="39">
        <v>2.0819999999999999</v>
      </c>
      <c r="J55" s="39">
        <v>5.8120000000000003</v>
      </c>
      <c r="K55"/>
    </row>
    <row r="56" spans="1:11" ht="15" x14ac:dyDescent="0.25">
      <c r="A56" s="2"/>
      <c r="E56" s="38"/>
      <c r="F56" s="3">
        <v>5</v>
      </c>
      <c r="G56" s="39">
        <v>2.7429999999999999</v>
      </c>
      <c r="H56" s="40">
        <v>7.2649999999999997</v>
      </c>
      <c r="I56" s="39">
        <v>1.8939999999999999</v>
      </c>
      <c r="J56" s="39">
        <v>5.9489999999999998</v>
      </c>
      <c r="K56"/>
    </row>
    <row r="57" spans="1:11" ht="15" x14ac:dyDescent="0.25">
      <c r="A57" s="2"/>
      <c r="E57" s="38" t="s">
        <v>10</v>
      </c>
      <c r="F57" s="3">
        <v>2.5</v>
      </c>
      <c r="G57" s="39">
        <v>2.9009999999999998</v>
      </c>
      <c r="H57" s="40">
        <v>7.0750000000000002</v>
      </c>
      <c r="I57" s="39">
        <v>1.718</v>
      </c>
      <c r="J57" s="39">
        <v>4.5419999999999998</v>
      </c>
      <c r="K57"/>
    </row>
    <row r="58" spans="1:11" ht="15" x14ac:dyDescent="0.25">
      <c r="A58" s="2"/>
      <c r="E58" s="38"/>
      <c r="F58" s="3">
        <v>3</v>
      </c>
      <c r="G58" s="39">
        <v>3.1339999999999999</v>
      </c>
      <c r="H58" s="40">
        <v>7.68</v>
      </c>
      <c r="I58" s="39">
        <v>1.68</v>
      </c>
      <c r="J58" s="39">
        <v>4.7729999999999997</v>
      </c>
      <c r="K58"/>
    </row>
    <row r="59" spans="1:11" ht="15" x14ac:dyDescent="0.25">
      <c r="A59" s="2"/>
      <c r="E59" s="38"/>
      <c r="F59" s="3">
        <v>4</v>
      </c>
      <c r="G59" s="39">
        <v>3.57</v>
      </c>
      <c r="H59" s="40">
        <v>8.6539999999999999</v>
      </c>
      <c r="I59" s="39">
        <v>1.319</v>
      </c>
      <c r="J59" s="39">
        <v>4.8070000000000004</v>
      </c>
      <c r="K59"/>
    </row>
    <row r="60" spans="1:11" ht="15" x14ac:dyDescent="0.25">
      <c r="A60" s="2"/>
      <c r="E60" s="38" t="s">
        <v>11</v>
      </c>
      <c r="F60" s="3">
        <v>2.5</v>
      </c>
      <c r="G60" s="39">
        <v>3.7770000000000001</v>
      </c>
      <c r="H60" s="40">
        <v>8.9280000000000008</v>
      </c>
      <c r="I60" s="39">
        <v>1.087</v>
      </c>
      <c r="J60" s="39">
        <v>3.3730000000000002</v>
      </c>
      <c r="K60"/>
    </row>
    <row r="61" spans="1:11" ht="15" x14ac:dyDescent="0.25">
      <c r="A61" s="2"/>
      <c r="E61" s="38"/>
      <c r="F61" s="3">
        <v>3</v>
      </c>
      <c r="G61" s="39">
        <v>4.2060000000000004</v>
      </c>
      <c r="H61" s="40">
        <v>9.7910000000000004</v>
      </c>
      <c r="I61" s="39">
        <v>0.77600000000000002</v>
      </c>
      <c r="J61" s="39">
        <v>3.3260000000000001</v>
      </c>
      <c r="K61"/>
    </row>
    <row r="62" spans="1:11" ht="15" x14ac:dyDescent="0.25">
      <c r="A62" s="2"/>
      <c r="D62" s="2" t="s">
        <v>0</v>
      </c>
      <c r="E62" s="38" t="s">
        <v>8</v>
      </c>
      <c r="F62" s="3">
        <v>2.5</v>
      </c>
      <c r="G62" s="39">
        <v>2.4350000000000001</v>
      </c>
      <c r="H62" s="40">
        <v>6.516</v>
      </c>
      <c r="I62" s="39">
        <v>2.4569999999999999</v>
      </c>
      <c r="J62" s="39">
        <v>6.5750000000000002</v>
      </c>
      <c r="K62"/>
    </row>
    <row r="63" spans="1:11" ht="15" x14ac:dyDescent="0.25">
      <c r="A63" s="2"/>
      <c r="E63" s="38"/>
      <c r="F63" s="3">
        <v>3</v>
      </c>
      <c r="G63" s="39">
        <v>2.4729999999999999</v>
      </c>
      <c r="H63" s="40">
        <v>6.782</v>
      </c>
      <c r="I63" s="39">
        <v>2.4289999999999998</v>
      </c>
      <c r="J63" s="39">
        <v>6.8419999999999996</v>
      </c>
      <c r="K63"/>
    </row>
    <row r="64" spans="1:11" ht="15" x14ac:dyDescent="0.25">
      <c r="A64" s="2"/>
      <c r="E64" s="38"/>
      <c r="F64" s="3">
        <v>4</v>
      </c>
      <c r="G64" s="39">
        <v>2.3090000000000002</v>
      </c>
      <c r="H64" s="40">
        <v>6.9539999999999997</v>
      </c>
      <c r="I64" s="39">
        <v>2.3090000000000002</v>
      </c>
      <c r="J64" s="39">
        <v>6.8929999999999998</v>
      </c>
      <c r="K64"/>
    </row>
    <row r="65" spans="1:11" ht="15" x14ac:dyDescent="0.25">
      <c r="A65" s="2"/>
      <c r="E65" s="38"/>
      <c r="F65" s="3">
        <v>5</v>
      </c>
      <c r="G65" s="39">
        <v>1.5049999999999999</v>
      </c>
      <c r="H65" s="40">
        <v>6.8090000000000002</v>
      </c>
      <c r="I65" s="39">
        <v>1.4810000000000001</v>
      </c>
      <c r="J65" s="39">
        <v>6.8090000000000002</v>
      </c>
      <c r="K65"/>
    </row>
    <row r="66" spans="1:11" ht="15" x14ac:dyDescent="0.25">
      <c r="A66" s="2"/>
      <c r="E66" s="38" t="s">
        <v>9</v>
      </c>
      <c r="F66" s="3">
        <v>2.5</v>
      </c>
      <c r="G66" s="39">
        <v>2.4780000000000002</v>
      </c>
      <c r="H66" s="40">
        <v>6.4</v>
      </c>
      <c r="I66" s="39">
        <v>2.3929999999999998</v>
      </c>
      <c r="J66" s="39">
        <v>6.516</v>
      </c>
      <c r="K66"/>
    </row>
    <row r="67" spans="1:11" ht="15" x14ac:dyDescent="0.25">
      <c r="A67" s="2"/>
      <c r="E67" s="38"/>
      <c r="F67" s="3">
        <v>3</v>
      </c>
      <c r="G67" s="39">
        <v>2.4729999999999999</v>
      </c>
      <c r="H67" s="40">
        <v>6.8419999999999996</v>
      </c>
      <c r="I67" s="39">
        <v>2.3860000000000001</v>
      </c>
      <c r="J67" s="39">
        <v>6.7220000000000004</v>
      </c>
      <c r="K67"/>
    </row>
    <row r="68" spans="1:11" ht="15" x14ac:dyDescent="0.25">
      <c r="A68" s="2"/>
      <c r="E68" s="38"/>
      <c r="F68" s="3">
        <v>4</v>
      </c>
      <c r="G68" s="39">
        <v>2.149</v>
      </c>
      <c r="H68" s="40">
        <v>7.0780000000000003</v>
      </c>
      <c r="I68" s="39">
        <v>2.194</v>
      </c>
      <c r="J68" s="39">
        <v>6.8330000000000002</v>
      </c>
      <c r="K68"/>
    </row>
    <row r="69" spans="1:11" ht="15" x14ac:dyDescent="0.25">
      <c r="A69" s="2"/>
      <c r="E69" s="38"/>
      <c r="F69" s="3">
        <v>5</v>
      </c>
      <c r="G69" s="39">
        <v>1.4339999999999999</v>
      </c>
      <c r="H69" s="40">
        <v>6.6189999999999998</v>
      </c>
      <c r="I69" s="39">
        <v>1.2</v>
      </c>
      <c r="J69" s="39">
        <v>6.4939999999999998</v>
      </c>
      <c r="K69"/>
    </row>
    <row r="70" spans="1:11" ht="15" x14ac:dyDescent="0.25">
      <c r="A70" s="2"/>
      <c r="E70" s="38" t="s">
        <v>10</v>
      </c>
      <c r="F70" s="3">
        <v>2.5</v>
      </c>
      <c r="G70" s="39">
        <v>2.3719999999999999</v>
      </c>
      <c r="H70" s="40">
        <v>6.516</v>
      </c>
      <c r="I70" s="39">
        <v>2.2309999999999999</v>
      </c>
      <c r="J70" s="39">
        <v>6.1740000000000004</v>
      </c>
      <c r="K70"/>
    </row>
    <row r="71" spans="1:11" ht="15" x14ac:dyDescent="0.25">
      <c r="A71" s="2"/>
      <c r="E71" s="38"/>
      <c r="F71" s="3">
        <v>3</v>
      </c>
      <c r="G71" s="39">
        <v>2.323</v>
      </c>
      <c r="H71" s="40">
        <v>6.6639999999999997</v>
      </c>
      <c r="I71" s="39">
        <v>2.16</v>
      </c>
      <c r="J71" s="39">
        <v>6.3230000000000004</v>
      </c>
      <c r="K71"/>
    </row>
    <row r="72" spans="1:11" ht="15" x14ac:dyDescent="0.25">
      <c r="A72" s="2"/>
      <c r="E72" s="38"/>
      <c r="F72" s="3">
        <v>4</v>
      </c>
      <c r="G72" s="39">
        <v>1.9510000000000001</v>
      </c>
      <c r="H72" s="40">
        <v>6.7720000000000002</v>
      </c>
      <c r="I72" s="39">
        <v>1.698</v>
      </c>
      <c r="J72" s="39">
        <v>6.1390000000000002</v>
      </c>
      <c r="K72"/>
    </row>
    <row r="73" spans="1:11" ht="15" x14ac:dyDescent="0.25">
      <c r="A73" s="2"/>
      <c r="E73" s="38" t="s">
        <v>11</v>
      </c>
      <c r="F73" s="3">
        <v>2.5</v>
      </c>
      <c r="G73" s="39">
        <v>2.3719999999999999</v>
      </c>
      <c r="H73" s="40">
        <v>6.819</v>
      </c>
      <c r="I73" s="39">
        <v>1.9179999999999999</v>
      </c>
      <c r="J73" s="39">
        <v>5.3150000000000004</v>
      </c>
      <c r="K73"/>
    </row>
    <row r="74" spans="1:11" ht="15" x14ac:dyDescent="0.25">
      <c r="A74" s="2"/>
      <c r="E74" s="38"/>
      <c r="F74" s="3">
        <v>3</v>
      </c>
      <c r="G74" s="39">
        <v>2.0430000000000001</v>
      </c>
      <c r="H74" s="40">
        <v>6.8419999999999996</v>
      </c>
      <c r="I74" s="39">
        <v>1.8720000000000001</v>
      </c>
      <c r="J74" s="39">
        <v>5.45</v>
      </c>
      <c r="K74"/>
    </row>
    <row r="75" spans="1:11" ht="15" x14ac:dyDescent="0.25">
      <c r="A75" s="2"/>
      <c r="E75" s="38"/>
      <c r="F75" s="3">
        <v>4</v>
      </c>
      <c r="G75" s="39">
        <v>0.97899999999999998</v>
      </c>
      <c r="H75" s="40">
        <v>6.1390000000000002</v>
      </c>
      <c r="I75" s="39">
        <v>0.68700000000000006</v>
      </c>
      <c r="J75" s="39">
        <v>5.2450000000000001</v>
      </c>
      <c r="K75"/>
    </row>
    <row r="76" spans="1:11" ht="15" x14ac:dyDescent="0.25">
      <c r="A76" s="2"/>
      <c r="E76" s="38" t="s">
        <v>12</v>
      </c>
      <c r="F76" s="3">
        <v>2.5</v>
      </c>
      <c r="G76" s="39">
        <v>2.0430000000000001</v>
      </c>
      <c r="H76" s="40">
        <v>6.9450000000000003</v>
      </c>
      <c r="I76" s="39">
        <v>1.2190000000000001</v>
      </c>
      <c r="J76" s="39">
        <v>4.085</v>
      </c>
      <c r="K76"/>
    </row>
    <row r="77" spans="1:11" ht="15" x14ac:dyDescent="0.25">
      <c r="A77" s="2"/>
      <c r="E77" s="38"/>
      <c r="F77" s="3">
        <v>3</v>
      </c>
      <c r="G77" s="39">
        <v>0.73399999999999999</v>
      </c>
      <c r="H77" s="40">
        <v>6.6050000000000004</v>
      </c>
      <c r="I77" s="39">
        <v>0.63800000000000001</v>
      </c>
      <c r="J77" s="39">
        <v>3.9710000000000001</v>
      </c>
      <c r="K77"/>
    </row>
    <row r="78" spans="1:11" ht="15" x14ac:dyDescent="0.25">
      <c r="A78" s="2"/>
      <c r="B78" s="2" t="s">
        <v>150</v>
      </c>
      <c r="C78" s="2" t="s">
        <v>138</v>
      </c>
      <c r="D78" s="2" t="s">
        <v>1</v>
      </c>
      <c r="E78" s="38" t="s">
        <v>8</v>
      </c>
      <c r="F78" s="3">
        <v>2.5</v>
      </c>
      <c r="G78" s="39">
        <v>0.997</v>
      </c>
      <c r="H78" s="40">
        <v>2.9159999999999999</v>
      </c>
      <c r="I78" s="39">
        <v>0.97199999999999998</v>
      </c>
      <c r="J78" s="39">
        <v>2.887</v>
      </c>
      <c r="K78"/>
    </row>
    <row r="79" spans="1:11" ht="15" x14ac:dyDescent="0.25">
      <c r="A79" s="2"/>
      <c r="E79" s="38"/>
      <c r="F79" s="3">
        <v>3</v>
      </c>
      <c r="G79" s="39">
        <v>0.91700000000000004</v>
      </c>
      <c r="H79" s="40">
        <v>2.8940000000000001</v>
      </c>
      <c r="I79" s="39">
        <v>0.90300000000000002</v>
      </c>
      <c r="J79" s="39">
        <v>2.8620000000000001</v>
      </c>
      <c r="K79"/>
    </row>
    <row r="80" spans="1:11" ht="15" x14ac:dyDescent="0.25">
      <c r="A80" s="2"/>
      <c r="E80" s="38" t="s">
        <v>9</v>
      </c>
      <c r="F80" s="3">
        <v>2.5</v>
      </c>
      <c r="G80" s="39">
        <v>1.26</v>
      </c>
      <c r="H80" s="40">
        <v>3.3410000000000002</v>
      </c>
      <c r="I80" s="39">
        <v>0.78800000000000003</v>
      </c>
      <c r="J80" s="39">
        <v>2.6589999999999998</v>
      </c>
      <c r="K80"/>
    </row>
    <row r="81" spans="1:13" ht="15" x14ac:dyDescent="0.25">
      <c r="A81" s="2"/>
      <c r="E81" s="38"/>
      <c r="F81" s="3">
        <v>3</v>
      </c>
      <c r="G81" s="39">
        <v>1.304</v>
      </c>
      <c r="H81" s="40">
        <v>3.464</v>
      </c>
      <c r="I81" s="39">
        <v>0.56999999999999995</v>
      </c>
      <c r="J81" s="39">
        <v>2.4849999999999999</v>
      </c>
      <c r="K81"/>
    </row>
    <row r="82" spans="1:13" ht="15" x14ac:dyDescent="0.25">
      <c r="A82" s="2"/>
      <c r="D82" s="2" t="s">
        <v>0</v>
      </c>
      <c r="E82" s="38" t="s">
        <v>8</v>
      </c>
      <c r="F82" s="3">
        <v>2.5</v>
      </c>
      <c r="G82" s="39">
        <v>1.585</v>
      </c>
      <c r="H82" s="40">
        <v>4.0119999999999996</v>
      </c>
      <c r="I82" s="39">
        <v>0.252</v>
      </c>
      <c r="J82" s="39">
        <v>2.9750000000000001</v>
      </c>
      <c r="K82"/>
    </row>
    <row r="83" spans="1:13" ht="15" x14ac:dyDescent="0.25">
      <c r="A83" s="2"/>
      <c r="C83" s="2" t="s">
        <v>106</v>
      </c>
      <c r="D83" s="2" t="s">
        <v>1</v>
      </c>
      <c r="E83" s="38" t="s">
        <v>8</v>
      </c>
      <c r="F83" s="3">
        <v>2.5</v>
      </c>
      <c r="G83" s="39">
        <v>1.458</v>
      </c>
      <c r="H83" s="40">
        <v>3.9060000000000001</v>
      </c>
      <c r="I83" s="39">
        <v>1.4430000000000001</v>
      </c>
      <c r="J83" s="39">
        <v>3.9060000000000001</v>
      </c>
      <c r="K83"/>
      <c r="L83" s="2"/>
      <c r="M83" s="2"/>
    </row>
    <row r="84" spans="1:13" ht="15" x14ac:dyDescent="0.25">
      <c r="A84" s="2"/>
      <c r="E84" s="38"/>
      <c r="F84" s="3">
        <v>3</v>
      </c>
      <c r="G84" s="39">
        <v>1.4470000000000001</v>
      </c>
      <c r="H84" s="40">
        <v>4.0469999999999997</v>
      </c>
      <c r="I84" s="39">
        <v>1.431</v>
      </c>
      <c r="J84" s="39">
        <v>4.0469999999999997</v>
      </c>
      <c r="K84"/>
      <c r="L84" s="2"/>
      <c r="M84" s="2"/>
    </row>
    <row r="85" spans="1:13" ht="15" x14ac:dyDescent="0.25">
      <c r="A85" s="2"/>
      <c r="E85" s="38"/>
      <c r="F85" s="3">
        <v>4</v>
      </c>
      <c r="G85" s="39">
        <v>1.3380000000000001</v>
      </c>
      <c r="H85" s="40">
        <v>4.12</v>
      </c>
      <c r="I85" s="39">
        <v>1.319</v>
      </c>
      <c r="J85" s="39">
        <v>4.0759999999999996</v>
      </c>
      <c r="K85"/>
      <c r="L85" s="2"/>
      <c r="M85" s="2"/>
    </row>
    <row r="86" spans="1:13" ht="15" x14ac:dyDescent="0.25">
      <c r="A86" s="2"/>
      <c r="E86" s="38"/>
      <c r="F86" s="3">
        <v>5</v>
      </c>
      <c r="G86" s="39">
        <v>1.1539999999999999</v>
      </c>
      <c r="H86" s="40">
        <v>3.99</v>
      </c>
      <c r="I86" s="39">
        <v>1.1539999999999999</v>
      </c>
      <c r="J86" s="39">
        <v>3.8889999999999998</v>
      </c>
      <c r="K86"/>
      <c r="L86" s="2"/>
      <c r="M86" s="2"/>
    </row>
    <row r="87" spans="1:13" ht="15" x14ac:dyDescent="0.25">
      <c r="A87" s="2"/>
      <c r="E87" s="38" t="s">
        <v>9</v>
      </c>
      <c r="F87" s="3">
        <v>2.5</v>
      </c>
      <c r="G87" s="39">
        <v>1.67</v>
      </c>
      <c r="H87" s="40">
        <v>4.3079999999999998</v>
      </c>
      <c r="I87" s="39">
        <v>1.329</v>
      </c>
      <c r="J87" s="39">
        <v>3.7</v>
      </c>
      <c r="K87"/>
      <c r="L87" s="2"/>
      <c r="M87" s="2"/>
    </row>
    <row r="88" spans="1:13" ht="15" x14ac:dyDescent="0.25">
      <c r="A88" s="2"/>
      <c r="E88" s="38"/>
      <c r="F88" s="3">
        <v>3</v>
      </c>
      <c r="G88" s="39">
        <v>1.732</v>
      </c>
      <c r="H88" s="40">
        <v>4.5629999999999997</v>
      </c>
      <c r="I88" s="39">
        <v>1.2430000000000001</v>
      </c>
      <c r="J88" s="39">
        <v>3.786</v>
      </c>
      <c r="K88"/>
      <c r="L88" s="2"/>
      <c r="M88" s="2"/>
    </row>
    <row r="89" spans="1:13" ht="15" x14ac:dyDescent="0.25">
      <c r="A89" s="2"/>
      <c r="E89" s="38"/>
      <c r="F89" s="3">
        <v>4</v>
      </c>
      <c r="G89" s="39">
        <v>1.8440000000000001</v>
      </c>
      <c r="H89" s="40">
        <v>4.5880000000000001</v>
      </c>
      <c r="I89" s="39">
        <v>0.92300000000000004</v>
      </c>
      <c r="J89" s="39">
        <v>3.6040000000000001</v>
      </c>
      <c r="K89"/>
      <c r="L89" s="2"/>
      <c r="M89" s="2"/>
    </row>
    <row r="90" spans="1:13" ht="15" x14ac:dyDescent="0.25">
      <c r="A90" s="2"/>
      <c r="E90" s="38" t="s">
        <v>10</v>
      </c>
      <c r="F90" s="3">
        <v>2.5</v>
      </c>
      <c r="G90" s="39">
        <v>2.2509999999999999</v>
      </c>
      <c r="H90" s="40">
        <v>5.4569999999999999</v>
      </c>
      <c r="I90" s="39">
        <v>0.873</v>
      </c>
      <c r="J90" s="39">
        <v>3.0640000000000001</v>
      </c>
      <c r="K90"/>
      <c r="L90" s="2"/>
      <c r="M90" s="2"/>
    </row>
    <row r="91" spans="1:13" ht="15" x14ac:dyDescent="0.25">
      <c r="A91" s="2"/>
      <c r="E91" s="38"/>
      <c r="F91" s="3">
        <v>3</v>
      </c>
      <c r="G91" s="39">
        <v>2.4510000000000001</v>
      </c>
      <c r="H91" s="40">
        <v>5.8959999999999999</v>
      </c>
      <c r="I91" s="39">
        <v>0.44800000000000001</v>
      </c>
      <c r="J91" s="39">
        <v>2.8940000000000001</v>
      </c>
      <c r="K91"/>
      <c r="L91" s="2"/>
      <c r="M91" s="2"/>
    </row>
    <row r="92" spans="1:13" ht="15" x14ac:dyDescent="0.25">
      <c r="A92" s="2"/>
      <c r="D92" s="2" t="s">
        <v>0</v>
      </c>
      <c r="E92" s="38" t="s">
        <v>8</v>
      </c>
      <c r="F92" s="3">
        <v>2.5</v>
      </c>
      <c r="G92" s="39">
        <v>1.4870000000000001</v>
      </c>
      <c r="H92" s="40">
        <v>4.4240000000000004</v>
      </c>
      <c r="I92" s="39">
        <v>1.4870000000000001</v>
      </c>
      <c r="J92" s="39">
        <v>4.3849999999999998</v>
      </c>
      <c r="K92"/>
      <c r="L92" s="2"/>
      <c r="M92" s="2"/>
    </row>
    <row r="93" spans="1:13" ht="15" x14ac:dyDescent="0.25">
      <c r="A93" s="2"/>
      <c r="E93" s="38"/>
      <c r="F93" s="3">
        <v>3</v>
      </c>
      <c r="G93" s="39">
        <v>1.1220000000000001</v>
      </c>
      <c r="H93" s="40">
        <v>4.359</v>
      </c>
      <c r="I93" s="39">
        <v>1.1220000000000001</v>
      </c>
      <c r="J93" s="39">
        <v>4.359</v>
      </c>
      <c r="K93"/>
      <c r="L93" s="2"/>
      <c r="M93" s="2"/>
    </row>
    <row r="94" spans="1:13" ht="15" x14ac:dyDescent="0.25">
      <c r="A94" s="2"/>
      <c r="E94" s="38" t="s">
        <v>9</v>
      </c>
      <c r="F94" s="3">
        <v>2.5</v>
      </c>
      <c r="G94" s="39">
        <v>1.3859999999999999</v>
      </c>
      <c r="H94" s="40">
        <v>4.5019999999999998</v>
      </c>
      <c r="I94" s="39">
        <v>1.4139999999999999</v>
      </c>
      <c r="J94" s="39">
        <v>4.3460000000000001</v>
      </c>
      <c r="K94"/>
      <c r="L94" s="2"/>
      <c r="M94" s="2"/>
    </row>
    <row r="95" spans="1:13" ht="15" x14ac:dyDescent="0.25">
      <c r="A95" s="2"/>
      <c r="E95" s="38"/>
      <c r="F95" s="3">
        <v>3</v>
      </c>
      <c r="G95" s="39">
        <v>1.077</v>
      </c>
      <c r="H95" s="40">
        <v>4.319</v>
      </c>
      <c r="I95" s="39">
        <v>1.0329999999999999</v>
      </c>
      <c r="J95" s="39">
        <v>4.2009999999999996</v>
      </c>
      <c r="K95"/>
      <c r="L95" s="2"/>
      <c r="M95" s="2"/>
    </row>
    <row r="96" spans="1:13" ht="15" x14ac:dyDescent="0.25">
      <c r="A96" s="2"/>
      <c r="E96" s="38" t="s">
        <v>10</v>
      </c>
      <c r="F96" s="3">
        <v>2.5</v>
      </c>
      <c r="G96" s="39">
        <v>1.274</v>
      </c>
      <c r="H96" s="40">
        <v>4.3079999999999998</v>
      </c>
      <c r="I96" s="39">
        <v>1.113</v>
      </c>
      <c r="J96" s="39">
        <v>3.9420000000000002</v>
      </c>
      <c r="K96"/>
      <c r="L96" s="2"/>
      <c r="M96" s="2"/>
    </row>
    <row r="97" spans="1:13" ht="15" x14ac:dyDescent="0.25">
      <c r="A97" s="2"/>
      <c r="E97" s="38"/>
      <c r="F97" s="3">
        <v>3</v>
      </c>
      <c r="G97" s="39">
        <v>0.55600000000000005</v>
      </c>
      <c r="H97" s="40">
        <v>4.1619999999999999</v>
      </c>
      <c r="I97" s="39">
        <v>0.63800000000000001</v>
      </c>
      <c r="J97" s="39">
        <v>3.7130000000000001</v>
      </c>
      <c r="K97"/>
      <c r="L97" s="2"/>
      <c r="M97" s="2"/>
    </row>
    <row r="98" spans="1:13" ht="15" x14ac:dyDescent="0.25">
      <c r="A98" s="2"/>
      <c r="E98" s="38" t="s">
        <v>11</v>
      </c>
      <c r="F98" s="3">
        <v>2.5</v>
      </c>
      <c r="G98" s="39">
        <v>0.752</v>
      </c>
      <c r="H98" s="40">
        <v>3.9769999999999999</v>
      </c>
      <c r="I98" s="39">
        <v>0.52</v>
      </c>
      <c r="J98" s="39">
        <v>3.3730000000000002</v>
      </c>
      <c r="K98"/>
      <c r="L98" s="2"/>
      <c r="M98" s="2"/>
    </row>
    <row r="99" spans="1:13" ht="15" x14ac:dyDescent="0.25">
      <c r="A99" s="2"/>
      <c r="C99" s="2" t="s">
        <v>119</v>
      </c>
      <c r="D99" s="2" t="s">
        <v>1</v>
      </c>
      <c r="E99" s="38" t="s">
        <v>8</v>
      </c>
      <c r="F99" s="3">
        <v>2.5</v>
      </c>
      <c r="G99" s="39">
        <v>1.9530000000000001</v>
      </c>
      <c r="H99" s="40">
        <v>5</v>
      </c>
      <c r="I99" s="39">
        <v>1.9530000000000001</v>
      </c>
      <c r="J99" s="39">
        <v>5</v>
      </c>
      <c r="K99"/>
      <c r="L99" s="2"/>
      <c r="M99" s="2"/>
    </row>
    <row r="100" spans="1:13" ht="15" x14ac:dyDescent="0.25">
      <c r="A100" s="2"/>
      <c r="E100" s="38"/>
      <c r="F100" s="3">
        <v>3</v>
      </c>
      <c r="G100" s="39">
        <v>2.024</v>
      </c>
      <c r="H100" s="40">
        <v>5.3079999999999998</v>
      </c>
      <c r="I100" s="39">
        <v>2.024</v>
      </c>
      <c r="J100" s="39">
        <v>5.2619999999999996</v>
      </c>
      <c r="K100"/>
      <c r="L100" s="2"/>
      <c r="M100" s="2"/>
    </row>
    <row r="101" spans="1:13" ht="15" x14ac:dyDescent="0.25">
      <c r="A101" s="2"/>
      <c r="E101" s="38"/>
      <c r="F101" s="3">
        <v>4</v>
      </c>
      <c r="G101" s="39">
        <v>2.06</v>
      </c>
      <c r="H101" s="40">
        <v>5.6539999999999999</v>
      </c>
      <c r="I101" s="39">
        <v>2.0379999999999998</v>
      </c>
      <c r="J101" s="39">
        <v>5.6539999999999999</v>
      </c>
      <c r="K101"/>
      <c r="L101" s="2"/>
      <c r="M101" s="2"/>
    </row>
    <row r="102" spans="1:13" ht="15" x14ac:dyDescent="0.25">
      <c r="A102" s="2"/>
      <c r="E102" s="38"/>
      <c r="F102" s="3">
        <v>5</v>
      </c>
      <c r="G102" s="39">
        <v>1.9950000000000001</v>
      </c>
      <c r="H102" s="40">
        <v>5.8319999999999999</v>
      </c>
      <c r="I102" s="39">
        <v>1.944</v>
      </c>
      <c r="J102" s="39">
        <v>5.774</v>
      </c>
      <c r="K102"/>
      <c r="L102" s="2"/>
      <c r="M102" s="2"/>
    </row>
    <row r="103" spans="1:13" ht="15" x14ac:dyDescent="0.25">
      <c r="A103" s="2"/>
      <c r="E103" s="38"/>
      <c r="F103" s="3">
        <v>7.5</v>
      </c>
      <c r="G103" s="39">
        <v>1.56</v>
      </c>
      <c r="H103" s="40">
        <v>5.5339999999999998</v>
      </c>
      <c r="I103" s="39">
        <v>1.56</v>
      </c>
      <c r="J103" s="39">
        <v>5.3860000000000001</v>
      </c>
      <c r="K103"/>
      <c r="L103" s="2"/>
      <c r="M103" s="2"/>
    </row>
    <row r="104" spans="1:13" ht="15" x14ac:dyDescent="0.25">
      <c r="A104" s="2"/>
      <c r="E104" s="38" t="s">
        <v>9</v>
      </c>
      <c r="F104" s="3">
        <v>2.5</v>
      </c>
      <c r="G104" s="39">
        <v>2.1539999999999999</v>
      </c>
      <c r="H104" s="40">
        <v>5.4089999999999998</v>
      </c>
      <c r="I104" s="39">
        <v>1.85</v>
      </c>
      <c r="J104" s="39">
        <v>4.7859999999999996</v>
      </c>
      <c r="K104"/>
      <c r="L104" s="2"/>
      <c r="M104" s="2"/>
    </row>
    <row r="105" spans="1:13" ht="15" x14ac:dyDescent="0.25">
      <c r="A105" s="2"/>
      <c r="E105" s="38"/>
      <c r="F105" s="3">
        <v>3</v>
      </c>
      <c r="G105" s="39">
        <v>2.2810000000000001</v>
      </c>
      <c r="H105" s="40">
        <v>5.7939999999999996</v>
      </c>
      <c r="I105" s="39">
        <v>1.893</v>
      </c>
      <c r="J105" s="39">
        <v>5.0789999999999997</v>
      </c>
      <c r="K105"/>
      <c r="L105" s="2"/>
      <c r="M105" s="2"/>
    </row>
    <row r="106" spans="1:13" ht="15" x14ac:dyDescent="0.25">
      <c r="A106" s="2"/>
      <c r="E106" s="38"/>
      <c r="F106" s="3">
        <v>4</v>
      </c>
      <c r="G106" s="39">
        <v>2.427</v>
      </c>
      <c r="H106" s="40">
        <v>6.3070000000000004</v>
      </c>
      <c r="I106" s="39">
        <v>1.802</v>
      </c>
      <c r="J106" s="39">
        <v>5.3449999999999998</v>
      </c>
      <c r="K106"/>
      <c r="L106" s="2"/>
      <c r="M106" s="2"/>
    </row>
    <row r="107" spans="1:13" ht="15" x14ac:dyDescent="0.25">
      <c r="A107" s="2"/>
      <c r="E107" s="38"/>
      <c r="F107" s="3">
        <v>5</v>
      </c>
      <c r="G107" s="39">
        <v>2.52</v>
      </c>
      <c r="H107" s="40">
        <v>6.6820000000000004</v>
      </c>
      <c r="I107" s="39">
        <v>1.5760000000000001</v>
      </c>
      <c r="J107" s="39">
        <v>5.3170000000000002</v>
      </c>
      <c r="K107"/>
      <c r="L107" s="2"/>
      <c r="M107" s="2"/>
    </row>
    <row r="108" spans="1:13" ht="15" x14ac:dyDescent="0.25">
      <c r="A108" s="2"/>
      <c r="E108" s="38" t="s">
        <v>10</v>
      </c>
      <c r="F108" s="3">
        <v>2.5</v>
      </c>
      <c r="G108" s="39">
        <v>2.7280000000000002</v>
      </c>
      <c r="H108" s="40">
        <v>6.6959999999999997</v>
      </c>
      <c r="I108" s="39">
        <v>1.532</v>
      </c>
      <c r="J108" s="39">
        <v>4.1950000000000003</v>
      </c>
      <c r="K108"/>
      <c r="L108" s="2"/>
      <c r="M108" s="2"/>
    </row>
    <row r="109" spans="1:13" ht="15" x14ac:dyDescent="0.25">
      <c r="A109" s="2"/>
      <c r="E109" s="38"/>
      <c r="F109" s="3">
        <v>3</v>
      </c>
      <c r="G109" s="39">
        <v>2.948</v>
      </c>
      <c r="H109" s="40">
        <v>7.2140000000000004</v>
      </c>
      <c r="I109" s="39">
        <v>1.4470000000000001</v>
      </c>
      <c r="J109" s="39">
        <v>4.359</v>
      </c>
      <c r="K109"/>
      <c r="L109" s="2"/>
      <c r="M109" s="2"/>
    </row>
    <row r="110" spans="1:13" ht="15" x14ac:dyDescent="0.25">
      <c r="A110" s="2"/>
      <c r="E110" s="38"/>
      <c r="F110" s="3">
        <v>4</v>
      </c>
      <c r="G110" s="39">
        <v>3.3860000000000001</v>
      </c>
      <c r="H110" s="40">
        <v>8.141</v>
      </c>
      <c r="I110" s="39">
        <v>0.92300000000000004</v>
      </c>
      <c r="J110" s="39">
        <v>4.2089999999999996</v>
      </c>
      <c r="K110"/>
      <c r="L110" s="2"/>
      <c r="M110" s="2"/>
    </row>
    <row r="111" spans="1:13" ht="15" x14ac:dyDescent="0.25">
      <c r="A111" s="2"/>
      <c r="E111" s="38" t="s">
        <v>11</v>
      </c>
      <c r="F111" s="3">
        <v>2.5</v>
      </c>
      <c r="G111" s="39">
        <v>3.6379999999999999</v>
      </c>
      <c r="H111" s="40">
        <v>8.4879999999999995</v>
      </c>
      <c r="I111" s="39">
        <v>0.86099999999999999</v>
      </c>
      <c r="J111" s="39">
        <v>3.0339999999999998</v>
      </c>
      <c r="K111"/>
      <c r="L111" s="2"/>
      <c r="M111" s="2"/>
    </row>
    <row r="112" spans="1:13" ht="15" x14ac:dyDescent="0.25">
      <c r="A112" s="2"/>
      <c r="D112" s="2" t="s">
        <v>0</v>
      </c>
      <c r="E112" s="38" t="s">
        <v>8</v>
      </c>
      <c r="F112" s="3">
        <v>2.5</v>
      </c>
      <c r="G112" s="39">
        <v>2.2120000000000002</v>
      </c>
      <c r="H112" s="40">
        <v>6.0650000000000004</v>
      </c>
      <c r="I112" s="39">
        <v>2.1920000000000002</v>
      </c>
      <c r="J112" s="39">
        <v>6.0650000000000004</v>
      </c>
      <c r="K112"/>
      <c r="L112" s="2"/>
      <c r="M112" s="2"/>
    </row>
    <row r="113" spans="1:13" ht="15" x14ac:dyDescent="0.25">
      <c r="A113" s="2"/>
      <c r="E113" s="38"/>
      <c r="F113" s="3">
        <v>3</v>
      </c>
      <c r="G113" s="39">
        <v>2.1800000000000002</v>
      </c>
      <c r="H113" s="40">
        <v>6.1589999999999998</v>
      </c>
      <c r="I113" s="39">
        <v>2.1800000000000002</v>
      </c>
      <c r="J113" s="39">
        <v>6.2130000000000001</v>
      </c>
      <c r="K113"/>
      <c r="L113" s="2"/>
      <c r="M113" s="2"/>
    </row>
    <row r="114" spans="1:13" ht="15" x14ac:dyDescent="0.25">
      <c r="A114" s="2"/>
      <c r="E114" s="38"/>
      <c r="F114" s="3">
        <v>4</v>
      </c>
      <c r="G114" s="39">
        <v>1.823</v>
      </c>
      <c r="H114" s="40">
        <v>6.194</v>
      </c>
      <c r="I114" s="39">
        <v>1.802</v>
      </c>
      <c r="J114" s="39">
        <v>6.194</v>
      </c>
      <c r="K114"/>
      <c r="L114" s="2"/>
      <c r="M114" s="2"/>
    </row>
    <row r="115" spans="1:13" ht="15" x14ac:dyDescent="0.25">
      <c r="A115" s="2"/>
      <c r="E115" s="38" t="s">
        <v>9</v>
      </c>
      <c r="F115" s="3">
        <v>2.5</v>
      </c>
      <c r="G115" s="39">
        <v>2.2509999999999999</v>
      </c>
      <c r="H115" s="40">
        <v>6.0119999999999996</v>
      </c>
      <c r="I115" s="39">
        <v>2.173</v>
      </c>
      <c r="J115" s="39">
        <v>6.0119999999999996</v>
      </c>
      <c r="K115"/>
      <c r="L115" s="2"/>
      <c r="M115" s="2"/>
    </row>
    <row r="116" spans="1:13" ht="15" x14ac:dyDescent="0.25">
      <c r="A116" s="2"/>
      <c r="E116" s="38"/>
      <c r="F116" s="3">
        <v>3</v>
      </c>
      <c r="G116" s="39">
        <v>2.16</v>
      </c>
      <c r="H116" s="40">
        <v>6.2679999999999998</v>
      </c>
      <c r="I116" s="39">
        <v>2.101</v>
      </c>
      <c r="J116" s="39">
        <v>6.1059999999999999</v>
      </c>
      <c r="K116"/>
      <c r="L116" s="2"/>
      <c r="M116" s="2"/>
    </row>
    <row r="117" spans="1:13" ht="15" x14ac:dyDescent="0.25">
      <c r="A117" s="2"/>
      <c r="E117" s="38"/>
      <c r="F117" s="3">
        <v>4</v>
      </c>
      <c r="G117" s="39">
        <v>1.7190000000000001</v>
      </c>
      <c r="H117" s="40">
        <v>6.25</v>
      </c>
      <c r="I117" s="39">
        <v>1.76</v>
      </c>
      <c r="J117" s="39">
        <v>6.0279999999999996</v>
      </c>
      <c r="K117"/>
      <c r="L117" s="2"/>
      <c r="M117" s="2"/>
    </row>
    <row r="118" spans="1:13" ht="15" x14ac:dyDescent="0.25">
      <c r="A118" s="2"/>
      <c r="E118" s="38" t="s">
        <v>10</v>
      </c>
      <c r="F118" s="3">
        <v>2.5</v>
      </c>
      <c r="G118" s="39">
        <v>2.1539999999999999</v>
      </c>
      <c r="H118" s="40">
        <v>5.9059999999999997</v>
      </c>
      <c r="I118" s="39">
        <v>1.9710000000000001</v>
      </c>
      <c r="J118" s="39">
        <v>5.6509999999999998</v>
      </c>
      <c r="K118"/>
      <c r="L118" s="2"/>
      <c r="M118" s="2"/>
    </row>
    <row r="119" spans="1:13" ht="15" x14ac:dyDescent="0.25">
      <c r="A119" s="2"/>
      <c r="E119" s="38"/>
      <c r="F119" s="3">
        <v>3</v>
      </c>
      <c r="G119" s="39">
        <v>2.081</v>
      </c>
      <c r="H119" s="40">
        <v>6</v>
      </c>
      <c r="I119" s="39">
        <v>1.8560000000000001</v>
      </c>
      <c r="J119" s="39">
        <v>5.694</v>
      </c>
      <c r="K119"/>
      <c r="L119" s="2"/>
      <c r="M119" s="2"/>
    </row>
    <row r="120" spans="1:13" ht="15" x14ac:dyDescent="0.25">
      <c r="A120" s="2"/>
      <c r="E120" s="38"/>
      <c r="F120" s="3">
        <v>4</v>
      </c>
      <c r="G120" s="39">
        <v>1.28</v>
      </c>
      <c r="H120" s="40">
        <v>5.92</v>
      </c>
      <c r="I120" s="39">
        <v>1.204</v>
      </c>
      <c r="J120" s="39">
        <v>5.3959999999999999</v>
      </c>
      <c r="K120"/>
      <c r="L120" s="2"/>
      <c r="M120" s="2"/>
    </row>
    <row r="121" spans="1:13" ht="15" x14ac:dyDescent="0.25">
      <c r="A121" s="2"/>
      <c r="E121" s="38" t="s">
        <v>11</v>
      </c>
      <c r="F121" s="3">
        <v>2.5</v>
      </c>
      <c r="G121" s="39">
        <v>1.9890000000000001</v>
      </c>
      <c r="H121" s="40">
        <v>6.1740000000000004</v>
      </c>
      <c r="I121" s="39">
        <v>1.6859999999999999</v>
      </c>
      <c r="J121" s="39">
        <v>4.8280000000000003</v>
      </c>
      <c r="K121"/>
      <c r="L121" s="2"/>
      <c r="M121" s="2"/>
    </row>
    <row r="122" spans="1:13" ht="15" x14ac:dyDescent="0.25">
      <c r="A122" s="2"/>
      <c r="E122" s="38"/>
      <c r="F122" s="3">
        <v>3</v>
      </c>
      <c r="G122" s="39">
        <v>1.595</v>
      </c>
      <c r="H122" s="40">
        <v>6.1059999999999999</v>
      </c>
      <c r="I122" s="39">
        <v>1.431</v>
      </c>
      <c r="J122" s="39">
        <v>4.9020000000000001</v>
      </c>
      <c r="K122"/>
      <c r="L122" s="2"/>
      <c r="M122" s="2"/>
    </row>
    <row r="123" spans="1:13" ht="15" x14ac:dyDescent="0.25">
      <c r="A123" s="2"/>
      <c r="E123" s="38" t="s">
        <v>12</v>
      </c>
      <c r="F123" s="3">
        <v>2.5</v>
      </c>
      <c r="G123" s="39">
        <v>1.593</v>
      </c>
      <c r="H123" s="40">
        <v>6.12</v>
      </c>
      <c r="I123" s="39">
        <v>0.997</v>
      </c>
      <c r="J123" s="39">
        <v>3.5990000000000002</v>
      </c>
      <c r="K123"/>
      <c r="L123" s="2"/>
      <c r="M123" s="2"/>
    </row>
    <row r="124" spans="1:13" ht="15" x14ac:dyDescent="0.25">
      <c r="A124" s="2"/>
      <c r="E124" s="38"/>
      <c r="F124" s="30"/>
      <c r="G124" s="39"/>
      <c r="H124" s="40"/>
      <c r="I124" s="39"/>
      <c r="J124" s="39"/>
      <c r="K124"/>
      <c r="L124" s="2"/>
      <c r="M124" s="2"/>
    </row>
    <row r="125" spans="1:13" ht="15" x14ac:dyDescent="0.25">
      <c r="A125" s="2"/>
      <c r="E125" s="38"/>
      <c r="F125" s="30"/>
      <c r="G125" s="39"/>
      <c r="H125" s="40"/>
      <c r="I125" s="39"/>
      <c r="J125" s="39"/>
      <c r="K125"/>
      <c r="L125" s="2"/>
      <c r="M125" s="2"/>
    </row>
    <row r="126" spans="1:13" ht="15" x14ac:dyDescent="0.25">
      <c r="A126" s="2"/>
      <c r="E126" s="38"/>
      <c r="F126" s="30"/>
      <c r="G126" s="39"/>
      <c r="H126" s="40"/>
      <c r="I126" s="39"/>
      <c r="J126" s="39"/>
      <c r="K126"/>
      <c r="L126" s="2"/>
      <c r="M126" s="2"/>
    </row>
    <row r="127" spans="1:13" ht="15" x14ac:dyDescent="0.25">
      <c r="A127" s="2"/>
      <c r="E127" s="38"/>
      <c r="F127" s="30"/>
      <c r="G127" s="39"/>
      <c r="H127" s="40"/>
      <c r="I127" s="39"/>
      <c r="J127" s="39"/>
      <c r="K127"/>
      <c r="L127" s="2"/>
      <c r="M127" s="2"/>
    </row>
    <row r="128" spans="1:13" ht="15" x14ac:dyDescent="0.25">
      <c r="A128" s="2"/>
      <c r="E128" s="38"/>
      <c r="F128" s="30"/>
      <c r="G128" s="39"/>
      <c r="H128" s="40"/>
      <c r="I128" s="39"/>
      <c r="J128" s="39"/>
      <c r="K128"/>
      <c r="L128" s="2"/>
      <c r="M128" s="2"/>
    </row>
    <row r="129" spans="1:13" ht="15" x14ac:dyDescent="0.25">
      <c r="A129" s="2"/>
      <c r="E129" s="38"/>
      <c r="F129" s="30"/>
      <c r="G129" s="39"/>
      <c r="H129" s="40"/>
      <c r="I129" s="39"/>
      <c r="J129" s="39"/>
      <c r="K129"/>
      <c r="L129" s="2"/>
      <c r="M129" s="2"/>
    </row>
    <row r="130" spans="1:13" ht="15" x14ac:dyDescent="0.25">
      <c r="A130" s="2"/>
      <c r="E130" s="38"/>
      <c r="F130" s="30"/>
      <c r="G130" s="39"/>
      <c r="H130" s="40"/>
      <c r="I130" s="39"/>
      <c r="J130" s="39"/>
      <c r="K130"/>
      <c r="L130" s="2"/>
      <c r="M130" s="2"/>
    </row>
    <row r="131" spans="1:13" ht="15" x14ac:dyDescent="0.25">
      <c r="A131" s="2"/>
      <c r="E131" s="38"/>
      <c r="F131" s="30"/>
      <c r="G131" s="39"/>
      <c r="H131" s="40"/>
      <c r="I131" s="39"/>
      <c r="J131" s="39"/>
      <c r="K131"/>
      <c r="L131" s="2"/>
      <c r="M131" s="2"/>
    </row>
    <row r="132" spans="1:13" ht="15" x14ac:dyDescent="0.25">
      <c r="A132" s="2"/>
      <c r="E132" s="38"/>
      <c r="F132" s="30"/>
      <c r="G132" s="39"/>
      <c r="H132" s="40"/>
      <c r="I132" s="39"/>
      <c r="J132" s="39"/>
      <c r="K132"/>
      <c r="L132" s="2"/>
      <c r="M132" s="2"/>
    </row>
    <row r="133" spans="1:13" ht="15" x14ac:dyDescent="0.25">
      <c r="A133" s="2"/>
      <c r="E133" s="38"/>
      <c r="F133" s="30"/>
      <c r="G133" s="39"/>
      <c r="H133" s="40"/>
      <c r="I133" s="39"/>
      <c r="J133" s="39"/>
      <c r="K133"/>
      <c r="L133" s="2"/>
      <c r="M133" s="2"/>
    </row>
    <row r="134" spans="1:13" ht="15" x14ac:dyDescent="0.25">
      <c r="A134" s="2"/>
      <c r="E134" s="38"/>
      <c r="F134" s="30"/>
      <c r="G134" s="39"/>
      <c r="H134" s="40"/>
      <c r="I134" s="39"/>
      <c r="J134" s="39"/>
      <c r="K134"/>
      <c r="L134" s="2"/>
      <c r="M134" s="2"/>
    </row>
    <row r="135" spans="1:13" ht="15" x14ac:dyDescent="0.25">
      <c r="A135" s="2"/>
      <c r="E135" s="38"/>
      <c r="F135" s="30"/>
      <c r="G135" s="39"/>
      <c r="H135" s="40"/>
      <c r="I135" s="39"/>
      <c r="J135" s="39"/>
      <c r="K135"/>
      <c r="L135" s="2"/>
      <c r="M135" s="2"/>
    </row>
    <row r="136" spans="1:13" ht="15" x14ac:dyDescent="0.25">
      <c r="A136" s="2"/>
      <c r="E136" s="38"/>
      <c r="F136" s="30"/>
      <c r="G136" s="39"/>
      <c r="H136" s="40"/>
      <c r="I136" s="39"/>
      <c r="J136" s="39"/>
      <c r="K136"/>
      <c r="L136" s="2"/>
      <c r="M136" s="2"/>
    </row>
    <row r="137" spans="1:13" ht="15" x14ac:dyDescent="0.25">
      <c r="A137" s="2"/>
      <c r="E137" s="38"/>
      <c r="F137" s="30"/>
      <c r="G137" s="39"/>
      <c r="H137" s="40"/>
      <c r="I137" s="39"/>
      <c r="J137" s="39"/>
      <c r="K137"/>
      <c r="L137" s="2"/>
      <c r="M137" s="2"/>
    </row>
    <row r="138" spans="1:13" ht="15" x14ac:dyDescent="0.25">
      <c r="A138" s="2"/>
      <c r="E138" s="38"/>
      <c r="F138" s="30"/>
      <c r="G138" s="39"/>
      <c r="H138" s="40"/>
      <c r="I138" s="39"/>
      <c r="J138" s="39"/>
      <c r="K138"/>
      <c r="L138" s="2"/>
      <c r="M138" s="2"/>
    </row>
    <row r="139" spans="1:13" ht="15" x14ac:dyDescent="0.25">
      <c r="A139" s="2"/>
      <c r="E139" s="38"/>
      <c r="F139" s="30"/>
      <c r="G139" s="39"/>
      <c r="H139" s="40"/>
      <c r="I139" s="39"/>
      <c r="J139" s="39"/>
      <c r="K139"/>
      <c r="L139" s="2"/>
      <c r="M139" s="2"/>
    </row>
    <row r="140" spans="1:13" ht="15" x14ac:dyDescent="0.25">
      <c r="A140" s="2"/>
      <c r="E140" s="38"/>
      <c r="F140" s="30"/>
      <c r="G140" s="39"/>
      <c r="H140" s="40"/>
      <c r="I140" s="39"/>
      <c r="J140" s="39"/>
      <c r="K140"/>
      <c r="L140" s="2"/>
      <c r="M140" s="2"/>
    </row>
    <row r="141" spans="1:13" ht="15" x14ac:dyDescent="0.25">
      <c r="A141" s="2"/>
      <c r="E141" s="38"/>
      <c r="F141" s="30"/>
      <c r="G141" s="39"/>
      <c r="H141" s="40"/>
      <c r="I141" s="39"/>
      <c r="J141" s="39"/>
      <c r="K141"/>
      <c r="L141" s="2"/>
      <c r="M141" s="2"/>
    </row>
    <row r="142" spans="1:13" ht="15" x14ac:dyDescent="0.25">
      <c r="A142" s="2"/>
      <c r="E142" s="38"/>
      <c r="F142" s="30"/>
      <c r="G142" s="39"/>
      <c r="H142" s="40"/>
      <c r="I142" s="39"/>
      <c r="J142" s="39"/>
      <c r="K142"/>
      <c r="L142" s="2"/>
      <c r="M142" s="2"/>
    </row>
    <row r="143" spans="1:13" ht="15" x14ac:dyDescent="0.25">
      <c r="A143" s="2"/>
      <c r="E143" s="38"/>
      <c r="F143" s="30"/>
      <c r="G143" s="39"/>
      <c r="H143" s="40"/>
      <c r="I143" s="39"/>
      <c r="J143" s="39"/>
      <c r="K143"/>
      <c r="L143" s="2"/>
      <c r="M143" s="2"/>
    </row>
    <row r="144" spans="1:13" ht="15" x14ac:dyDescent="0.25">
      <c r="A144" s="2"/>
      <c r="E144" s="38"/>
      <c r="F144" s="30"/>
      <c r="G144" s="39"/>
      <c r="H144" s="40"/>
      <c r="I144" s="39"/>
      <c r="J144" s="39"/>
      <c r="K144"/>
      <c r="L144" s="2"/>
      <c r="M144" s="2"/>
    </row>
    <row r="145" spans="1:13" ht="15" x14ac:dyDescent="0.25">
      <c r="A145" s="2"/>
      <c r="E145" s="38"/>
      <c r="F145" s="30"/>
      <c r="G145" s="39"/>
      <c r="H145" s="40"/>
      <c r="I145" s="39"/>
      <c r="J145" s="39"/>
      <c r="K145"/>
      <c r="L145" s="2"/>
      <c r="M145" s="2"/>
    </row>
    <row r="146" spans="1:13" ht="15" x14ac:dyDescent="0.25">
      <c r="A146" s="2"/>
      <c r="E146" s="38"/>
      <c r="F146" s="30"/>
      <c r="G146" s="39"/>
      <c r="H146" s="40"/>
      <c r="I146" s="39"/>
      <c r="J146" s="39"/>
      <c r="K146"/>
      <c r="L146" s="2"/>
      <c r="M146" s="2"/>
    </row>
    <row r="147" spans="1:13" ht="15" x14ac:dyDescent="0.25">
      <c r="A147" s="2"/>
      <c r="E147" s="38"/>
      <c r="F147" s="30"/>
      <c r="G147" s="39"/>
      <c r="H147" s="40"/>
      <c r="I147" s="39"/>
      <c r="J147" s="39"/>
      <c r="K147"/>
      <c r="L147" s="2"/>
      <c r="M147" s="2"/>
    </row>
    <row r="148" spans="1:13" ht="15" x14ac:dyDescent="0.25">
      <c r="A148" s="2"/>
      <c r="E148" s="38"/>
      <c r="F148" s="30"/>
      <c r="G148" s="39"/>
      <c r="H148" s="40"/>
      <c r="I148" s="39"/>
      <c r="J148" s="39"/>
      <c r="K148"/>
      <c r="L148" s="2"/>
      <c r="M148" s="2"/>
    </row>
    <row r="149" spans="1:13" ht="15" x14ac:dyDescent="0.25">
      <c r="A149" s="2"/>
      <c r="E149" s="38"/>
      <c r="F149" s="30"/>
      <c r="G149" s="39"/>
      <c r="H149" s="40"/>
      <c r="I149" s="39"/>
      <c r="J149" s="39"/>
      <c r="K149"/>
      <c r="L149" s="2"/>
      <c r="M149" s="2"/>
    </row>
    <row r="150" spans="1:13" ht="15" x14ac:dyDescent="0.25">
      <c r="A150" s="2"/>
      <c r="E150" s="38"/>
      <c r="F150" s="30"/>
      <c r="G150" s="39"/>
      <c r="H150" s="40"/>
      <c r="I150" s="39"/>
      <c r="J150" s="39"/>
      <c r="K150"/>
      <c r="L150" s="2"/>
      <c r="M150" s="2"/>
    </row>
    <row r="151" spans="1:13" ht="15" x14ac:dyDescent="0.25">
      <c r="A151" s="2"/>
      <c r="E151" s="38"/>
      <c r="F151" s="30"/>
      <c r="G151" s="39"/>
      <c r="H151" s="40"/>
      <c r="I151" s="39"/>
      <c r="J151" s="39"/>
      <c r="K151"/>
      <c r="L151" s="2"/>
      <c r="M151" s="2"/>
    </row>
    <row r="152" spans="1:13" ht="15" x14ac:dyDescent="0.25">
      <c r="A152" s="2"/>
      <c r="E152" s="38"/>
      <c r="F152" s="30"/>
      <c r="G152" s="39"/>
      <c r="H152" s="40"/>
      <c r="I152" s="39"/>
      <c r="J152" s="39"/>
      <c r="K152"/>
      <c r="L152" s="2"/>
      <c r="M152" s="2"/>
    </row>
    <row r="153" spans="1:13" ht="15" x14ac:dyDescent="0.25">
      <c r="A153" s="2"/>
      <c r="E153" s="38"/>
      <c r="F153" s="30"/>
      <c r="G153" s="39"/>
      <c r="H153" s="40"/>
      <c r="I153" s="39"/>
      <c r="J153" s="39"/>
      <c r="K153"/>
      <c r="L153" s="2"/>
      <c r="M153" s="2"/>
    </row>
    <row r="154" spans="1:13" ht="15" x14ac:dyDescent="0.25">
      <c r="A154" s="2"/>
      <c r="E154" s="38"/>
      <c r="F154" s="30"/>
      <c r="G154" s="39"/>
      <c r="H154" s="40"/>
      <c r="I154" s="39"/>
      <c r="J154" s="39"/>
      <c r="K154"/>
      <c r="L154" s="2"/>
      <c r="M154" s="2"/>
    </row>
    <row r="155" spans="1:13" ht="15" x14ac:dyDescent="0.25">
      <c r="A155" s="2"/>
      <c r="E155" s="38"/>
      <c r="F155" s="30"/>
      <c r="G155" s="39"/>
      <c r="H155" s="40"/>
      <c r="I155" s="39"/>
      <c r="J155" s="39"/>
      <c r="K155"/>
      <c r="L155" s="2"/>
      <c r="M155" s="2"/>
    </row>
    <row r="156" spans="1:13" ht="15" x14ac:dyDescent="0.25">
      <c r="A156" s="2"/>
      <c r="E156" s="38"/>
      <c r="F156" s="30"/>
      <c r="G156" s="39"/>
      <c r="H156" s="40"/>
      <c r="I156" s="39"/>
      <c r="J156" s="39"/>
      <c r="K156"/>
      <c r="L156" s="2"/>
      <c r="M156" s="2"/>
    </row>
    <row r="157" spans="1:13" ht="15" x14ac:dyDescent="0.25">
      <c r="A157" s="2"/>
      <c r="E157" s="38"/>
      <c r="F157" s="30"/>
      <c r="G157" s="39"/>
      <c r="H157" s="40"/>
      <c r="I157" s="39"/>
      <c r="J157" s="39"/>
      <c r="K157"/>
      <c r="L157" s="2"/>
      <c r="M157" s="2"/>
    </row>
    <row r="158" spans="1:13" ht="15" x14ac:dyDescent="0.25">
      <c r="A158" s="2"/>
      <c r="E158" s="38"/>
      <c r="F158" s="30"/>
      <c r="G158" s="39"/>
      <c r="H158" s="40"/>
      <c r="I158" s="39"/>
      <c r="J158" s="39"/>
      <c r="K158"/>
      <c r="L158" s="2"/>
      <c r="M158" s="2"/>
    </row>
    <row r="159" spans="1:13" ht="15" x14ac:dyDescent="0.25">
      <c r="A159" s="2"/>
      <c r="E159" s="38"/>
      <c r="F159" s="30"/>
      <c r="G159" s="39"/>
      <c r="H159" s="40"/>
      <c r="I159" s="39"/>
      <c r="J159" s="39"/>
      <c r="K159"/>
      <c r="L159" s="2"/>
      <c r="M159" s="2"/>
    </row>
    <row r="160" spans="1:13" ht="15" x14ac:dyDescent="0.25">
      <c r="A160" s="2"/>
      <c r="E160" s="38"/>
      <c r="F160" s="30"/>
      <c r="G160" s="39"/>
      <c r="H160" s="40"/>
      <c r="I160" s="39"/>
      <c r="J160" s="39"/>
      <c r="K160"/>
      <c r="L160" s="2"/>
      <c r="M160" s="2"/>
    </row>
    <row r="161" spans="1:13" ht="15" x14ac:dyDescent="0.25">
      <c r="A161" s="2"/>
      <c r="E161" s="38"/>
      <c r="F161" s="30"/>
      <c r="G161" s="39"/>
      <c r="H161" s="40"/>
      <c r="I161" s="39"/>
      <c r="J161" s="39"/>
      <c r="K161"/>
      <c r="L161" s="2"/>
      <c r="M161" s="2"/>
    </row>
    <row r="162" spans="1:13" ht="15" x14ac:dyDescent="0.25">
      <c r="A162" s="2"/>
      <c r="E162" s="38"/>
      <c r="F162" s="30"/>
      <c r="G162" s="39"/>
      <c r="H162" s="40"/>
      <c r="I162" s="39"/>
      <c r="J162" s="39"/>
      <c r="K162"/>
      <c r="L162" s="2"/>
      <c r="M162" s="2"/>
    </row>
    <row r="163" spans="1:13" ht="15" x14ac:dyDescent="0.25">
      <c r="A163" s="2"/>
      <c r="E163" s="38"/>
      <c r="F163" s="30"/>
      <c r="G163" s="39"/>
      <c r="H163" s="40"/>
      <c r="I163" s="39"/>
      <c r="J163" s="39"/>
      <c r="K163"/>
      <c r="L163" s="2"/>
      <c r="M163" s="2"/>
    </row>
    <row r="164" spans="1:13" ht="15" x14ac:dyDescent="0.25">
      <c r="A164" s="2"/>
      <c r="E164" s="38"/>
      <c r="F164" s="30"/>
      <c r="G164" s="39"/>
      <c r="H164" s="40"/>
      <c r="I164" s="39"/>
      <c r="J164" s="39"/>
      <c r="K164"/>
      <c r="L164" s="2"/>
      <c r="M164" s="2"/>
    </row>
    <row r="165" spans="1:13" ht="15" x14ac:dyDescent="0.25">
      <c r="A165" s="2"/>
      <c r="E165" s="38"/>
      <c r="F165" s="30"/>
      <c r="G165" s="39"/>
      <c r="H165" s="40"/>
      <c r="I165" s="39"/>
      <c r="J165" s="39"/>
      <c r="K165"/>
      <c r="L165" s="2"/>
      <c r="M165" s="2"/>
    </row>
    <row r="166" spans="1:13" ht="15" x14ac:dyDescent="0.25">
      <c r="A166" s="2"/>
      <c r="E166" s="38"/>
      <c r="F166" s="30"/>
      <c r="G166" s="39"/>
      <c r="H166" s="40"/>
      <c r="I166" s="39"/>
      <c r="J166" s="39"/>
      <c r="K166"/>
      <c r="L166" s="2"/>
      <c r="M166" s="2"/>
    </row>
    <row r="167" spans="1:13" ht="15" x14ac:dyDescent="0.25">
      <c r="A167" s="2"/>
      <c r="E167" s="38"/>
      <c r="F167" s="30"/>
      <c r="G167" s="39"/>
      <c r="H167" s="40"/>
      <c r="I167" s="39"/>
      <c r="J167" s="39"/>
      <c r="K167"/>
      <c r="L167" s="2"/>
      <c r="M167" s="2"/>
    </row>
    <row r="168" spans="1:13" ht="15" x14ac:dyDescent="0.25">
      <c r="A168" s="2"/>
      <c r="E168" s="38"/>
      <c r="F168" s="30"/>
      <c r="G168" s="39"/>
      <c r="H168" s="40"/>
      <c r="I168" s="39"/>
      <c r="J168" s="39"/>
      <c r="K168"/>
      <c r="L168" s="2"/>
      <c r="M168" s="2"/>
    </row>
    <row r="169" spans="1:13" ht="15" x14ac:dyDescent="0.25">
      <c r="A169" s="2"/>
      <c r="E169" s="38"/>
      <c r="F169" s="30"/>
      <c r="G169" s="39"/>
      <c r="H169" s="40"/>
      <c r="I169" s="39"/>
      <c r="J169" s="39"/>
      <c r="K169"/>
      <c r="L169" s="2"/>
      <c r="M169" s="2"/>
    </row>
    <row r="170" spans="1:13" ht="15" x14ac:dyDescent="0.25">
      <c r="A170" s="2"/>
      <c r="E170" s="38"/>
      <c r="F170" s="30"/>
      <c r="G170" s="39"/>
      <c r="H170" s="40"/>
      <c r="I170" s="39"/>
      <c r="J170" s="39"/>
      <c r="K170"/>
      <c r="L170" s="2"/>
      <c r="M170" s="2"/>
    </row>
    <row r="171" spans="1:13" ht="15" x14ac:dyDescent="0.25">
      <c r="A171" s="2"/>
      <c r="E171" s="38"/>
      <c r="F171" s="30"/>
      <c r="G171" s="39"/>
      <c r="H171" s="40"/>
      <c r="I171" s="39"/>
      <c r="J171" s="39"/>
      <c r="K171"/>
      <c r="L171" s="2"/>
      <c r="M171" s="2"/>
    </row>
    <row r="172" spans="1:13" ht="15" x14ac:dyDescent="0.25">
      <c r="A172" s="2"/>
      <c r="E172" s="38"/>
      <c r="F172" s="30"/>
      <c r="G172" s="39"/>
      <c r="H172" s="40"/>
      <c r="I172" s="39"/>
      <c r="J172" s="39"/>
      <c r="K172"/>
      <c r="L172" s="2"/>
      <c r="M172" s="2"/>
    </row>
    <row r="173" spans="1:13" ht="15" x14ac:dyDescent="0.25">
      <c r="A173" s="2"/>
      <c r="E173" s="38"/>
      <c r="F173" s="30"/>
      <c r="G173" s="39"/>
      <c r="H173" s="40"/>
      <c r="I173" s="39"/>
      <c r="J173" s="39"/>
      <c r="K173"/>
      <c r="L173" s="2"/>
      <c r="M173" s="2"/>
    </row>
    <row r="174" spans="1:13" ht="15" x14ac:dyDescent="0.25">
      <c r="A174" s="2"/>
      <c r="E174" s="38"/>
      <c r="F174" s="30"/>
      <c r="G174" s="39"/>
      <c r="H174" s="40"/>
      <c r="I174" s="39"/>
      <c r="J174" s="39"/>
      <c r="K174"/>
      <c r="L174" s="2"/>
      <c r="M174" s="2"/>
    </row>
    <row r="175" spans="1:13" ht="15" x14ac:dyDescent="0.25">
      <c r="A175" s="2"/>
      <c r="E175" s="38"/>
      <c r="F175" s="30"/>
      <c r="G175" s="39"/>
      <c r="H175" s="40"/>
      <c r="I175" s="39"/>
      <c r="J175" s="39"/>
      <c r="K175"/>
      <c r="L175" s="2"/>
      <c r="M175" s="2"/>
    </row>
    <row r="176" spans="1:13" ht="15" x14ac:dyDescent="0.25">
      <c r="A176" s="2"/>
      <c r="E176" s="38"/>
      <c r="F176" s="30"/>
      <c r="G176" s="39"/>
      <c r="H176" s="40"/>
      <c r="I176" s="39"/>
      <c r="J176" s="39"/>
      <c r="K176"/>
      <c r="L176" s="2"/>
      <c r="M176" s="2"/>
    </row>
    <row r="177" spans="1:13" ht="15" x14ac:dyDescent="0.25">
      <c r="A177" s="2"/>
      <c r="E177" s="38"/>
      <c r="F177" s="30"/>
      <c r="G177" s="39"/>
      <c r="H177" s="40"/>
      <c r="I177" s="39"/>
      <c r="J177" s="39"/>
      <c r="K177"/>
      <c r="L177" s="2"/>
      <c r="M177" s="2"/>
    </row>
    <row r="178" spans="1:13" ht="15" x14ac:dyDescent="0.25">
      <c r="A178" s="2"/>
      <c r="E178" s="38"/>
      <c r="F178" s="30"/>
      <c r="G178" s="39"/>
      <c r="H178" s="40"/>
      <c r="I178" s="39"/>
      <c r="J178" s="39"/>
      <c r="K178"/>
      <c r="L178" s="2"/>
      <c r="M178" s="2"/>
    </row>
    <row r="179" spans="1:13" ht="15" x14ac:dyDescent="0.25">
      <c r="A179" s="2"/>
      <c r="E179" s="38"/>
      <c r="F179" s="30"/>
      <c r="G179" s="39"/>
      <c r="H179" s="40"/>
      <c r="I179" s="39"/>
      <c r="J179" s="39"/>
      <c r="K179"/>
      <c r="L179" s="2"/>
      <c r="M179" s="2"/>
    </row>
    <row r="180" spans="1:13" ht="15" x14ac:dyDescent="0.25">
      <c r="A180" s="2"/>
      <c r="E180" s="38"/>
      <c r="F180" s="30"/>
      <c r="G180" s="39"/>
      <c r="H180" s="40"/>
      <c r="I180" s="39"/>
      <c r="J180" s="39"/>
      <c r="K180"/>
      <c r="L180" s="2"/>
      <c r="M180" s="2"/>
    </row>
    <row r="181" spans="1:13" ht="15" x14ac:dyDescent="0.25">
      <c r="A181" s="2"/>
      <c r="E181" s="38"/>
      <c r="F181" s="30"/>
      <c r="G181" s="39"/>
      <c r="H181" s="40"/>
      <c r="I181" s="39"/>
      <c r="J181" s="39"/>
      <c r="K181"/>
      <c r="L181" s="2"/>
      <c r="M181" s="2"/>
    </row>
    <row r="182" spans="1:13" ht="15" x14ac:dyDescent="0.25">
      <c r="A182" s="2"/>
      <c r="E182" s="38"/>
      <c r="F182" s="30"/>
      <c r="G182" s="39"/>
      <c r="H182" s="40"/>
      <c r="I182" s="39"/>
      <c r="J182" s="39"/>
      <c r="K182"/>
      <c r="L182" s="2"/>
      <c r="M182" s="2"/>
    </row>
    <row r="183" spans="1:13" ht="15" x14ac:dyDescent="0.25">
      <c r="A183" s="2"/>
      <c r="E183" s="38"/>
      <c r="F183" s="30"/>
      <c r="G183" s="39"/>
      <c r="H183" s="40"/>
      <c r="I183" s="39"/>
      <c r="J183" s="39"/>
      <c r="K183"/>
      <c r="L183" s="2"/>
      <c r="M183" s="2"/>
    </row>
    <row r="184" spans="1:13" ht="15" x14ac:dyDescent="0.25">
      <c r="A184" s="2"/>
      <c r="E184" s="38"/>
      <c r="F184" s="30"/>
      <c r="G184" s="39"/>
      <c r="H184" s="40"/>
      <c r="I184" s="39"/>
      <c r="J184" s="39"/>
      <c r="K184"/>
      <c r="L184" s="2"/>
      <c r="M184" s="2"/>
    </row>
    <row r="185" spans="1:13" ht="15" x14ac:dyDescent="0.25">
      <c r="A185" s="2"/>
      <c r="E185" s="38"/>
      <c r="F185" s="30"/>
      <c r="G185" s="39"/>
      <c r="H185" s="40"/>
      <c r="I185" s="39"/>
      <c r="J185" s="39"/>
      <c r="K185"/>
      <c r="L185" s="2"/>
      <c r="M185" s="2"/>
    </row>
    <row r="186" spans="1:13" ht="15" x14ac:dyDescent="0.25">
      <c r="A186" s="2"/>
      <c r="E186" s="38"/>
      <c r="F186" s="30"/>
      <c r="G186" s="39"/>
      <c r="H186" s="40"/>
      <c r="I186" s="39"/>
      <c r="J186" s="39"/>
      <c r="K186"/>
      <c r="L186" s="2"/>
      <c r="M186" s="2"/>
    </row>
    <row r="187" spans="1:13" ht="15" x14ac:dyDescent="0.25">
      <c r="A187" s="2"/>
      <c r="E187" s="38"/>
      <c r="F187" s="30"/>
      <c r="G187" s="39"/>
      <c r="H187" s="40"/>
      <c r="I187" s="39"/>
      <c r="J187" s="39"/>
      <c r="K187"/>
      <c r="L187" s="2"/>
      <c r="M187" s="2"/>
    </row>
    <row r="188" spans="1:13" ht="15" x14ac:dyDescent="0.25">
      <c r="A188" s="2"/>
      <c r="E188" s="38"/>
      <c r="F188" s="30"/>
      <c r="G188" s="39"/>
      <c r="H188" s="40"/>
      <c r="I188" s="39"/>
      <c r="J188" s="39"/>
      <c r="K188"/>
      <c r="L188" s="2"/>
      <c r="M188" s="2"/>
    </row>
    <row r="189" spans="1:13" ht="15" x14ac:dyDescent="0.25">
      <c r="A189" s="2"/>
      <c r="E189" s="38"/>
      <c r="F189" s="30"/>
      <c r="G189" s="39"/>
      <c r="H189" s="40"/>
      <c r="I189" s="39"/>
      <c r="J189" s="39"/>
      <c r="K189"/>
      <c r="L189" s="2"/>
      <c r="M189" s="2"/>
    </row>
    <row r="190" spans="1:13" ht="15" x14ac:dyDescent="0.25">
      <c r="A190" s="2"/>
      <c r="E190" s="38"/>
      <c r="F190" s="30"/>
      <c r="G190" s="39"/>
      <c r="H190" s="40"/>
      <c r="I190" s="39"/>
      <c r="J190" s="39"/>
      <c r="K190"/>
      <c r="L190" s="2"/>
      <c r="M190" s="2"/>
    </row>
    <row r="191" spans="1:13" ht="15" x14ac:dyDescent="0.25">
      <c r="A191" s="2"/>
      <c r="E191" s="38"/>
      <c r="F191" s="30"/>
      <c r="G191" s="39"/>
      <c r="H191" s="40"/>
      <c r="I191" s="39"/>
      <c r="J191" s="39"/>
      <c r="K191"/>
      <c r="L191" s="2"/>
      <c r="M191" s="2"/>
    </row>
    <row r="192" spans="1:13" ht="15" x14ac:dyDescent="0.25">
      <c r="A192" s="2"/>
      <c r="E192" s="38"/>
      <c r="F192" s="30"/>
      <c r="G192" s="39"/>
      <c r="H192" s="40"/>
      <c r="I192" s="39"/>
      <c r="J192" s="39"/>
      <c r="K192"/>
      <c r="L192" s="2"/>
      <c r="M192" s="2"/>
    </row>
    <row r="193" spans="1:13" ht="15" x14ac:dyDescent="0.25">
      <c r="A193" s="1"/>
      <c r="E193" s="38"/>
      <c r="F193" s="30"/>
      <c r="G193" s="39"/>
      <c r="H193" s="40"/>
      <c r="I193" s="39"/>
      <c r="J193" s="39"/>
      <c r="K193"/>
      <c r="L193" s="2"/>
      <c r="M193" s="2"/>
    </row>
    <row r="194" spans="1:13" ht="15" x14ac:dyDescent="0.25">
      <c r="A194" s="1"/>
      <c r="E194" s="38"/>
      <c r="F194" s="30"/>
      <c r="G194" s="39"/>
      <c r="H194" s="40"/>
      <c r="I194" s="39"/>
      <c r="J194" s="39"/>
      <c r="K194"/>
      <c r="L194" s="2"/>
      <c r="M194" s="2"/>
    </row>
    <row r="195" spans="1:13" ht="15" x14ac:dyDescent="0.25">
      <c r="A195" s="1"/>
      <c r="E195" s="38"/>
      <c r="F195" s="30"/>
      <c r="G195" s="39"/>
      <c r="H195" s="40"/>
      <c r="I195" s="39"/>
      <c r="J195" s="39"/>
      <c r="K195"/>
      <c r="L195" s="2"/>
      <c r="M195" s="2"/>
    </row>
    <row r="196" spans="1:13" ht="15" x14ac:dyDescent="0.25">
      <c r="A196" s="1"/>
      <c r="E196" s="38"/>
      <c r="F196" s="30"/>
      <c r="G196" s="39"/>
      <c r="H196" s="40"/>
      <c r="I196" s="39"/>
      <c r="J196" s="39"/>
      <c r="K196"/>
      <c r="L196" s="2"/>
      <c r="M196" s="2"/>
    </row>
    <row r="197" spans="1:13" ht="15" x14ac:dyDescent="0.25">
      <c r="A197" s="1"/>
      <c r="E197" s="38"/>
      <c r="F197" s="30"/>
      <c r="G197" s="39"/>
      <c r="H197" s="40"/>
      <c r="I197" s="39"/>
      <c r="J197" s="39"/>
      <c r="K197"/>
      <c r="L197" s="2"/>
      <c r="M197" s="2"/>
    </row>
    <row r="198" spans="1:13" ht="15" x14ac:dyDescent="0.25">
      <c r="A198" s="1"/>
      <c r="E198" s="38"/>
      <c r="F198" s="30"/>
      <c r="G198" s="39"/>
      <c r="H198" s="40"/>
      <c r="I198" s="39"/>
      <c r="J198" s="39"/>
      <c r="K198"/>
      <c r="L198" s="2"/>
      <c r="M198" s="2"/>
    </row>
    <row r="199" spans="1:13" ht="15" x14ac:dyDescent="0.25">
      <c r="A199" s="1"/>
      <c r="E199" s="38"/>
      <c r="F199" s="30"/>
      <c r="G199" s="39"/>
      <c r="H199" s="40"/>
      <c r="I199" s="39"/>
      <c r="J199" s="39"/>
      <c r="K199"/>
      <c r="L199" s="2"/>
      <c r="M199" s="2"/>
    </row>
    <row r="200" spans="1:13" ht="15" x14ac:dyDescent="0.25">
      <c r="A200" s="1"/>
      <c r="E200" s="38"/>
      <c r="F200" s="30"/>
      <c r="G200" s="39"/>
      <c r="H200" s="40"/>
      <c r="I200" s="39"/>
      <c r="J200" s="39"/>
      <c r="K200"/>
      <c r="L200" s="2"/>
      <c r="M200" s="2"/>
    </row>
    <row r="201" spans="1:13" ht="15" x14ac:dyDescent="0.25">
      <c r="A201" s="1"/>
      <c r="E201" s="38"/>
      <c r="F201" s="30"/>
      <c r="G201" s="39"/>
      <c r="H201" s="40"/>
      <c r="I201" s="39"/>
      <c r="J201" s="39"/>
      <c r="K201"/>
      <c r="L201" s="2"/>
      <c r="M201" s="2"/>
    </row>
    <row r="202" spans="1:13" ht="15" x14ac:dyDescent="0.25">
      <c r="A202" s="1"/>
      <c r="E202" s="38"/>
      <c r="F202" s="30"/>
      <c r="G202" s="39"/>
      <c r="H202" s="40"/>
      <c r="I202" s="39"/>
      <c r="J202" s="39"/>
      <c r="K202"/>
      <c r="L202" s="2"/>
      <c r="M202" s="2"/>
    </row>
    <row r="203" spans="1:13" ht="15" x14ac:dyDescent="0.25">
      <c r="A203" s="1"/>
      <c r="E203" s="38"/>
      <c r="F203" s="30"/>
      <c r="G203" s="39"/>
      <c r="H203" s="40"/>
      <c r="I203" s="39"/>
      <c r="J203" s="39"/>
      <c r="K203"/>
      <c r="L203" s="2"/>
      <c r="M203" s="2"/>
    </row>
    <row r="204" spans="1:13" ht="15" x14ac:dyDescent="0.25">
      <c r="A204" s="1"/>
      <c r="E204" s="38"/>
      <c r="F204" s="30"/>
      <c r="G204" s="39"/>
      <c r="H204" s="40"/>
      <c r="I204" s="39"/>
      <c r="J204" s="39"/>
      <c r="K204"/>
      <c r="L204" s="2"/>
      <c r="M204" s="2"/>
    </row>
    <row r="205" spans="1:13" ht="15" x14ac:dyDescent="0.25">
      <c r="A205" s="1"/>
      <c r="E205" s="38"/>
      <c r="F205" s="30"/>
      <c r="G205" s="39"/>
      <c r="H205" s="40"/>
      <c r="I205" s="39"/>
      <c r="J205" s="39"/>
      <c r="K205"/>
      <c r="L205" s="2"/>
      <c r="M205" s="2"/>
    </row>
    <row r="206" spans="1:13" ht="15" x14ac:dyDescent="0.25">
      <c r="A206" s="1"/>
      <c r="E206" s="38"/>
      <c r="F206" s="30"/>
      <c r="G206" s="39"/>
      <c r="H206" s="40"/>
      <c r="I206" s="39"/>
      <c r="J206" s="39"/>
      <c r="K206"/>
      <c r="L206" s="2"/>
      <c r="M206" s="2"/>
    </row>
    <row r="207" spans="1:13" ht="15" x14ac:dyDescent="0.25">
      <c r="A207" s="1"/>
      <c r="E207" s="38"/>
      <c r="F207" s="30"/>
      <c r="G207" s="39"/>
      <c r="H207" s="40"/>
      <c r="I207" s="39"/>
      <c r="J207" s="39"/>
      <c r="K207"/>
      <c r="L207" s="2"/>
      <c r="M207" s="2"/>
    </row>
    <row r="208" spans="1:13" ht="15" x14ac:dyDescent="0.25">
      <c r="A208" s="1"/>
      <c r="E208" s="38"/>
      <c r="F208" s="30"/>
      <c r="G208" s="39"/>
      <c r="H208" s="40"/>
      <c r="I208" s="39"/>
      <c r="J208" s="39"/>
      <c r="K208"/>
      <c r="L208" s="2"/>
      <c r="M208" s="2"/>
    </row>
    <row r="209" spans="1:13" ht="15" x14ac:dyDescent="0.25">
      <c r="A209" s="1"/>
      <c r="E209" s="38"/>
      <c r="F209" s="30"/>
      <c r="G209" s="39"/>
      <c r="H209" s="40"/>
      <c r="I209" s="39"/>
      <c r="J209" s="39"/>
      <c r="K209"/>
      <c r="L209" s="2"/>
      <c r="M209" s="2"/>
    </row>
    <row r="210" spans="1:13" ht="15" x14ac:dyDescent="0.25">
      <c r="A210" s="1"/>
      <c r="E210" s="38"/>
      <c r="F210" s="30"/>
      <c r="G210" s="39"/>
      <c r="H210" s="40"/>
      <c r="I210" s="39"/>
      <c r="J210" s="39"/>
      <c r="K210"/>
      <c r="L210" s="2"/>
      <c r="M210" s="2"/>
    </row>
    <row r="211" spans="1:13" ht="15" x14ac:dyDescent="0.25">
      <c r="A211" s="1"/>
      <c r="E211" s="38"/>
      <c r="F211" s="30"/>
      <c r="G211" s="39"/>
      <c r="H211" s="40"/>
      <c r="I211" s="39"/>
      <c r="J211" s="39"/>
      <c r="K211"/>
      <c r="L211" s="2"/>
      <c r="M211" s="2"/>
    </row>
    <row r="212" spans="1:13" ht="15" x14ac:dyDescent="0.25">
      <c r="A212" s="1"/>
      <c r="E212" s="38"/>
      <c r="F212" s="30"/>
      <c r="G212" s="39"/>
      <c r="H212" s="40"/>
      <c r="I212" s="39"/>
      <c r="J212" s="39"/>
      <c r="K212"/>
      <c r="L212" s="2"/>
      <c r="M212" s="2"/>
    </row>
    <row r="213" spans="1:13" ht="15" x14ac:dyDescent="0.25">
      <c r="A213" s="1"/>
      <c r="E213" s="38"/>
      <c r="F213" s="30"/>
      <c r="G213" s="39"/>
      <c r="H213" s="40"/>
      <c r="I213" s="39"/>
      <c r="J213" s="39"/>
      <c r="K213"/>
      <c r="L213" s="2"/>
      <c r="M213" s="2"/>
    </row>
    <row r="214" spans="1:13" ht="15" x14ac:dyDescent="0.25">
      <c r="A214" s="1"/>
      <c r="E214" s="38"/>
      <c r="F214" s="30"/>
      <c r="G214" s="39"/>
      <c r="H214" s="40"/>
      <c r="I214" s="39"/>
      <c r="J214" s="39"/>
      <c r="K214"/>
      <c r="L214" s="2"/>
      <c r="M214" s="2"/>
    </row>
    <row r="215" spans="1:13" ht="15" x14ac:dyDescent="0.25">
      <c r="A215" s="1"/>
      <c r="E215" s="38"/>
      <c r="F215" s="30"/>
      <c r="G215" s="39"/>
      <c r="H215" s="40"/>
      <c r="I215" s="39"/>
      <c r="J215" s="39"/>
      <c r="K215"/>
      <c r="L215" s="2"/>
      <c r="M215" s="2"/>
    </row>
    <row r="216" spans="1:13" ht="15" x14ac:dyDescent="0.25">
      <c r="A216" s="1"/>
      <c r="E216" s="38"/>
      <c r="F216" s="30"/>
      <c r="G216" s="39"/>
      <c r="H216" s="40"/>
      <c r="I216" s="39"/>
      <c r="J216" s="39"/>
      <c r="K216"/>
      <c r="L216" s="2"/>
      <c r="M216" s="2"/>
    </row>
    <row r="217" spans="1:13" ht="15" x14ac:dyDescent="0.25">
      <c r="A217" s="1"/>
      <c r="E217" s="38"/>
      <c r="F217" s="30"/>
      <c r="G217" s="39"/>
      <c r="H217" s="40"/>
      <c r="I217" s="39"/>
      <c r="J217" s="39"/>
      <c r="K217"/>
      <c r="L217" s="2"/>
      <c r="M217" s="2"/>
    </row>
    <row r="218" spans="1:13" ht="15" x14ac:dyDescent="0.25">
      <c r="A218" s="1"/>
      <c r="E218" s="38"/>
      <c r="F218" s="30"/>
      <c r="G218" s="39"/>
      <c r="H218" s="40"/>
      <c r="I218" s="39"/>
      <c r="J218" s="39"/>
      <c r="K218"/>
      <c r="L218" s="2"/>
      <c r="M218" s="2"/>
    </row>
    <row r="219" spans="1:13" ht="15" x14ac:dyDescent="0.25">
      <c r="A219" s="1"/>
      <c r="E219" s="38"/>
      <c r="F219" s="30"/>
      <c r="G219" s="39"/>
      <c r="H219" s="40"/>
      <c r="I219" s="39"/>
      <c r="J219" s="39"/>
      <c r="K219"/>
      <c r="L219" s="2"/>
      <c r="M219" s="2"/>
    </row>
    <row r="220" spans="1:13" ht="15" x14ac:dyDescent="0.25">
      <c r="A220" s="1"/>
      <c r="E220" s="38"/>
      <c r="F220" s="30"/>
      <c r="G220" s="39"/>
      <c r="H220" s="40"/>
      <c r="I220" s="39"/>
      <c r="J220" s="39"/>
      <c r="K220"/>
      <c r="L220" s="2"/>
      <c r="M220" s="2"/>
    </row>
    <row r="221" spans="1:13" ht="15" x14ac:dyDescent="0.25">
      <c r="A221" s="1"/>
      <c r="E221" s="38"/>
      <c r="F221" s="30"/>
      <c r="G221" s="39"/>
      <c r="H221" s="40"/>
      <c r="I221" s="39"/>
      <c r="J221" s="39"/>
      <c r="K221"/>
      <c r="L221" s="2"/>
      <c r="M221" s="2"/>
    </row>
    <row r="222" spans="1:13" ht="15" x14ac:dyDescent="0.25">
      <c r="A222" s="1"/>
      <c r="E222" s="38"/>
      <c r="F222" s="30"/>
      <c r="G222" s="39"/>
      <c r="H222" s="40"/>
      <c r="I222" s="39"/>
      <c r="J222" s="39"/>
      <c r="K222"/>
      <c r="L222" s="2"/>
      <c r="M222" s="2"/>
    </row>
    <row r="223" spans="1:13" ht="15" x14ac:dyDescent="0.25">
      <c r="A223" s="1"/>
      <c r="E223" s="38"/>
      <c r="F223" s="30"/>
      <c r="G223" s="39"/>
      <c r="H223" s="40"/>
      <c r="I223" s="39"/>
      <c r="J223" s="39"/>
      <c r="K223"/>
      <c r="L223" s="2"/>
      <c r="M223" s="2"/>
    </row>
    <row r="224" spans="1:13" ht="15" x14ac:dyDescent="0.25">
      <c r="A224" s="1"/>
      <c r="E224" s="38"/>
      <c r="F224" s="30"/>
      <c r="G224" s="39"/>
      <c r="H224" s="40"/>
      <c r="I224" s="39"/>
      <c r="J224" s="39"/>
      <c r="K224"/>
      <c r="L224" s="2"/>
      <c r="M224" s="2"/>
    </row>
    <row r="225" spans="1:13" ht="15" x14ac:dyDescent="0.25">
      <c r="A225" s="1"/>
      <c r="E225" s="38"/>
      <c r="F225" s="30"/>
      <c r="G225" s="39"/>
      <c r="H225" s="40"/>
      <c r="I225" s="39"/>
      <c r="J225" s="39"/>
      <c r="K225"/>
      <c r="L225" s="2"/>
      <c r="M225" s="2"/>
    </row>
    <row r="226" spans="1:13" ht="15" x14ac:dyDescent="0.25">
      <c r="A226" s="1"/>
      <c r="E226" s="38"/>
      <c r="F226" s="30"/>
      <c r="G226" s="39"/>
      <c r="H226" s="40"/>
      <c r="I226" s="39"/>
      <c r="J226" s="39"/>
      <c r="K226"/>
      <c r="L226" s="2"/>
      <c r="M226" s="2"/>
    </row>
    <row r="227" spans="1:13" ht="15" x14ac:dyDescent="0.25">
      <c r="A227" s="1"/>
      <c r="E227" s="38"/>
      <c r="F227" s="30"/>
      <c r="G227" s="39"/>
      <c r="H227" s="40"/>
      <c r="I227" s="39"/>
      <c r="J227" s="39"/>
      <c r="K227"/>
      <c r="L227" s="2"/>
      <c r="M227" s="2"/>
    </row>
    <row r="228" spans="1:13" ht="15" x14ac:dyDescent="0.25">
      <c r="A228" s="1"/>
      <c r="E228" s="38"/>
      <c r="F228" s="30"/>
      <c r="G228" s="39"/>
      <c r="H228" s="40"/>
      <c r="I228" s="39"/>
      <c r="J228" s="39"/>
      <c r="K228"/>
      <c r="L228" s="2"/>
      <c r="M228" s="2"/>
    </row>
    <row r="229" spans="1:13" ht="15" x14ac:dyDescent="0.25">
      <c r="A229" s="1"/>
      <c r="E229" s="38"/>
      <c r="F229" s="30"/>
      <c r="G229" s="39"/>
      <c r="H229" s="40"/>
      <c r="I229" s="39"/>
      <c r="J229" s="39"/>
      <c r="K229"/>
      <c r="L229" s="2"/>
      <c r="M229" s="2"/>
    </row>
    <row r="230" spans="1:13" ht="15" x14ac:dyDescent="0.25">
      <c r="A230" s="1"/>
      <c r="E230" s="38"/>
      <c r="F230" s="30"/>
      <c r="G230" s="39"/>
      <c r="H230" s="40"/>
      <c r="I230" s="39"/>
      <c r="J230" s="39"/>
      <c r="K230"/>
      <c r="L230" s="2"/>
      <c r="M230" s="2"/>
    </row>
    <row r="231" spans="1:13" ht="15" x14ac:dyDescent="0.25">
      <c r="A231" s="1"/>
      <c r="E231" s="38"/>
      <c r="F231" s="30"/>
      <c r="G231" s="39"/>
      <c r="H231" s="40"/>
      <c r="I231" s="39"/>
      <c r="J231" s="39"/>
      <c r="K231"/>
      <c r="L231" s="2"/>
      <c r="M231" s="2"/>
    </row>
    <row r="232" spans="1:13" ht="15" x14ac:dyDescent="0.25">
      <c r="A232" s="1"/>
      <c r="E232" s="38"/>
      <c r="F232" s="30"/>
      <c r="G232" s="39"/>
      <c r="H232" s="40"/>
      <c r="I232" s="39"/>
      <c r="J232" s="39"/>
      <c r="K232"/>
      <c r="L232" s="2"/>
      <c r="M232" s="2"/>
    </row>
    <row r="233" spans="1:13" ht="15" x14ac:dyDescent="0.25">
      <c r="A233" s="1"/>
      <c r="E233" s="38"/>
      <c r="F233" s="30"/>
      <c r="G233" s="39"/>
      <c r="H233" s="40"/>
      <c r="I233" s="39"/>
      <c r="J233" s="39"/>
      <c r="K233"/>
      <c r="L233" s="2"/>
      <c r="M233" s="2"/>
    </row>
    <row r="234" spans="1:13" ht="15" x14ac:dyDescent="0.25">
      <c r="A234" s="1"/>
      <c r="E234" s="38"/>
      <c r="F234" s="30"/>
      <c r="G234" s="39"/>
      <c r="H234" s="40"/>
      <c r="I234" s="39"/>
      <c r="J234" s="39"/>
      <c r="K234"/>
      <c r="L234" s="2"/>
      <c r="M234" s="2"/>
    </row>
    <row r="235" spans="1:13" ht="15" x14ac:dyDescent="0.25">
      <c r="A235" s="1"/>
      <c r="E235" s="38"/>
      <c r="F235" s="30"/>
      <c r="G235" s="39"/>
      <c r="H235" s="40"/>
      <c r="I235" s="39"/>
      <c r="J235" s="39"/>
      <c r="K235"/>
      <c r="L235" s="2"/>
      <c r="M235" s="2"/>
    </row>
    <row r="236" spans="1:13" ht="15" x14ac:dyDescent="0.25">
      <c r="A236" s="1"/>
      <c r="E236" s="38"/>
      <c r="F236" s="30"/>
      <c r="G236" s="39"/>
      <c r="H236" s="40"/>
      <c r="I236" s="39"/>
      <c r="J236" s="39"/>
      <c r="K236"/>
      <c r="L236" s="2"/>
      <c r="M236" s="2"/>
    </row>
    <row r="237" spans="1:13" ht="15" x14ac:dyDescent="0.25">
      <c r="A237" s="1"/>
      <c r="E237" s="38"/>
      <c r="F237" s="30"/>
      <c r="G237" s="39"/>
      <c r="H237" s="40"/>
      <c r="I237" s="39"/>
      <c r="J237" s="39"/>
      <c r="K237"/>
      <c r="L237" s="2"/>
      <c r="M237" s="2"/>
    </row>
    <row r="238" spans="1:13" ht="15" x14ac:dyDescent="0.25">
      <c r="A238" s="1"/>
      <c r="E238" s="38"/>
      <c r="F238" s="30"/>
      <c r="G238" s="39"/>
      <c r="H238" s="40"/>
      <c r="I238" s="39"/>
      <c r="J238" s="39"/>
      <c r="K238"/>
      <c r="L238" s="2"/>
      <c r="M238" s="2"/>
    </row>
    <row r="239" spans="1:13" ht="15" x14ac:dyDescent="0.25">
      <c r="A239" s="1"/>
      <c r="E239" s="38"/>
      <c r="F239" s="30"/>
      <c r="G239" s="39"/>
      <c r="H239" s="40"/>
      <c r="I239" s="39"/>
      <c r="J239" s="39"/>
      <c r="K239"/>
      <c r="L239" s="2"/>
      <c r="M239" s="2"/>
    </row>
    <row r="240" spans="1:13" ht="15" x14ac:dyDescent="0.25">
      <c r="A240" s="1"/>
      <c r="E240" s="38"/>
      <c r="F240" s="30"/>
      <c r="G240" s="39"/>
      <c r="H240" s="40"/>
      <c r="I240" s="39"/>
      <c r="J240" s="39"/>
      <c r="K240"/>
      <c r="L240" s="2"/>
      <c r="M240" s="2"/>
    </row>
    <row r="241" spans="1:13" ht="15" x14ac:dyDescent="0.25">
      <c r="A241" s="1"/>
      <c r="E241" s="38"/>
      <c r="F241" s="30"/>
      <c r="G241" s="39"/>
      <c r="H241" s="40"/>
      <c r="I241" s="39"/>
      <c r="J241" s="39"/>
      <c r="K241"/>
      <c r="L241" s="2"/>
      <c r="M241" s="2"/>
    </row>
    <row r="242" spans="1:13" ht="15" x14ac:dyDescent="0.25">
      <c r="A242" s="1"/>
      <c r="E242" s="38"/>
      <c r="F242" s="30"/>
      <c r="G242" s="39"/>
      <c r="H242" s="40"/>
      <c r="I242" s="39"/>
      <c r="J242" s="39"/>
      <c r="K242"/>
      <c r="L242" s="2"/>
      <c r="M242" s="2"/>
    </row>
    <row r="243" spans="1:13" ht="15" x14ac:dyDescent="0.25">
      <c r="A243" s="1"/>
      <c r="E243" s="38"/>
      <c r="F243" s="30"/>
      <c r="G243" s="39"/>
      <c r="H243" s="40"/>
      <c r="I243" s="39"/>
      <c r="J243" s="39"/>
      <c r="K243"/>
      <c r="L243" s="2"/>
      <c r="M243" s="2"/>
    </row>
    <row r="244" spans="1:13" ht="15" x14ac:dyDescent="0.25">
      <c r="A244" s="1"/>
      <c r="E244" s="38"/>
      <c r="F244" s="30"/>
      <c r="G244" s="39"/>
      <c r="H244" s="40"/>
      <c r="I244" s="39"/>
      <c r="J244" s="39"/>
      <c r="K244"/>
      <c r="L244" s="2"/>
      <c r="M244" s="2"/>
    </row>
    <row r="245" spans="1:13" ht="15" x14ac:dyDescent="0.25">
      <c r="A245" s="1"/>
      <c r="E245" s="38"/>
      <c r="F245" s="30"/>
      <c r="G245" s="39"/>
      <c r="H245" s="40"/>
      <c r="I245" s="39"/>
      <c r="J245" s="39"/>
      <c r="K245"/>
      <c r="L245" s="2"/>
      <c r="M245" s="2"/>
    </row>
    <row r="246" spans="1:13" ht="15" x14ac:dyDescent="0.25">
      <c r="A246" s="1"/>
      <c r="E246" s="38"/>
      <c r="F246" s="30"/>
      <c r="G246" s="39"/>
      <c r="H246" s="40"/>
      <c r="I246" s="39"/>
      <c r="J246" s="39"/>
      <c r="K246"/>
      <c r="L246" s="2"/>
      <c r="M246" s="2"/>
    </row>
    <row r="247" spans="1:13" ht="15" x14ac:dyDescent="0.25">
      <c r="A247" s="1"/>
      <c r="E247" s="38"/>
      <c r="F247" s="30"/>
      <c r="G247" s="39"/>
      <c r="H247" s="40"/>
      <c r="I247" s="39"/>
      <c r="J247" s="39"/>
      <c r="K247"/>
      <c r="L247" s="2"/>
      <c r="M247" s="2"/>
    </row>
    <row r="248" spans="1:13" ht="15" x14ac:dyDescent="0.25">
      <c r="A248" s="1"/>
      <c r="E248" s="38"/>
      <c r="F248" s="30"/>
      <c r="G248" s="39"/>
      <c r="H248" s="40"/>
      <c r="I248" s="39"/>
      <c r="J248" s="39"/>
      <c r="K248"/>
      <c r="L248" s="2"/>
      <c r="M248" s="2"/>
    </row>
    <row r="249" spans="1:13" ht="15" x14ac:dyDescent="0.25">
      <c r="A249" s="1"/>
      <c r="E249" s="38"/>
      <c r="F249" s="30"/>
      <c r="G249" s="39"/>
      <c r="H249" s="40"/>
      <c r="I249" s="39"/>
      <c r="J249" s="39"/>
      <c r="K249"/>
      <c r="L249" s="2"/>
      <c r="M249" s="2"/>
    </row>
    <row r="250" spans="1:13" ht="15" x14ac:dyDescent="0.25">
      <c r="A250" s="1"/>
      <c r="E250" s="38"/>
      <c r="F250" s="30"/>
      <c r="G250" s="39"/>
      <c r="H250" s="40"/>
      <c r="I250" s="39"/>
      <c r="J250" s="39"/>
      <c r="K250"/>
      <c r="L250" s="2"/>
      <c r="M250" s="2"/>
    </row>
    <row r="251" spans="1:13" ht="15" x14ac:dyDescent="0.25">
      <c r="A251" s="1"/>
      <c r="E251" s="38"/>
      <c r="F251" s="30"/>
      <c r="G251" s="39"/>
      <c r="H251" s="40"/>
      <c r="I251" s="39"/>
      <c r="J251" s="39"/>
      <c r="K251"/>
      <c r="L251" s="2"/>
      <c r="M251" s="2"/>
    </row>
    <row r="252" spans="1:13" ht="15" x14ac:dyDescent="0.25">
      <c r="A252" s="1"/>
      <c r="E252" s="38"/>
      <c r="F252" s="30"/>
      <c r="G252" s="39"/>
      <c r="H252" s="40"/>
      <c r="I252" s="39"/>
      <c r="J252" s="39"/>
      <c r="K252"/>
      <c r="L252" s="2"/>
      <c r="M252" s="2"/>
    </row>
    <row r="253" spans="1:13" ht="15" x14ac:dyDescent="0.25">
      <c r="A253" s="1"/>
      <c r="E253" s="38"/>
      <c r="F253" s="30"/>
      <c r="G253" s="39"/>
      <c r="H253" s="40"/>
      <c r="I253" s="39"/>
      <c r="J253" s="39"/>
      <c r="K253"/>
      <c r="L253" s="2"/>
      <c r="M253" s="2"/>
    </row>
    <row r="254" spans="1:13" ht="15" x14ac:dyDescent="0.25">
      <c r="A254" s="1"/>
      <c r="E254" s="38"/>
      <c r="F254" s="30"/>
      <c r="G254" s="39"/>
      <c r="H254" s="40"/>
      <c r="I254" s="39"/>
      <c r="J254" s="39"/>
      <c r="K254"/>
      <c r="L254" s="2"/>
      <c r="M254" s="2"/>
    </row>
    <row r="255" spans="1:13" ht="15" x14ac:dyDescent="0.25">
      <c r="A255" s="1"/>
      <c r="E255" s="38"/>
      <c r="F255" s="30"/>
      <c r="G255" s="39"/>
      <c r="H255" s="40"/>
      <c r="I255" s="39"/>
      <c r="J255" s="39"/>
      <c r="K255"/>
      <c r="L255" s="2"/>
      <c r="M255" s="2"/>
    </row>
    <row r="256" spans="1:13" ht="15" x14ac:dyDescent="0.25">
      <c r="A256" s="1"/>
      <c r="E256" s="38"/>
      <c r="F256" s="30"/>
      <c r="G256" s="39"/>
      <c r="H256" s="40"/>
      <c r="I256" s="39"/>
      <c r="J256" s="39"/>
      <c r="K256"/>
      <c r="L256" s="2"/>
      <c r="M256" s="2"/>
    </row>
    <row r="257" spans="1:13" ht="15" x14ac:dyDescent="0.25">
      <c r="A257" s="1"/>
      <c r="E257" s="38"/>
      <c r="F257" s="30"/>
      <c r="G257" s="39"/>
      <c r="H257" s="40"/>
      <c r="I257" s="39"/>
      <c r="J257" s="39"/>
      <c r="K257"/>
      <c r="L257" s="2"/>
      <c r="M257" s="2"/>
    </row>
    <row r="258" spans="1:13" ht="15" x14ac:dyDescent="0.25">
      <c r="A258" s="1"/>
      <c r="E258" s="38"/>
      <c r="F258" s="30"/>
      <c r="G258" s="39"/>
      <c r="H258" s="40"/>
      <c r="I258" s="39"/>
      <c r="J258" s="39"/>
      <c r="K258"/>
      <c r="L258" s="2"/>
      <c r="M258" s="2"/>
    </row>
    <row r="259" spans="1:13" ht="15" x14ac:dyDescent="0.25">
      <c r="A259" s="1"/>
      <c r="E259" s="38"/>
      <c r="F259" s="30"/>
      <c r="G259" s="39"/>
      <c r="H259" s="40"/>
      <c r="I259" s="39"/>
      <c r="J259" s="39"/>
      <c r="K259"/>
      <c r="L259" s="2"/>
      <c r="M259" s="2"/>
    </row>
    <row r="260" spans="1:13" ht="15" x14ac:dyDescent="0.25">
      <c r="A260" s="1"/>
      <c r="E260" s="38"/>
      <c r="F260" s="30"/>
      <c r="G260" s="39"/>
      <c r="H260" s="40"/>
      <c r="I260" s="39"/>
      <c r="J260" s="39"/>
      <c r="K260"/>
      <c r="L260" s="2"/>
      <c r="M260" s="2"/>
    </row>
    <row r="261" spans="1:13" ht="15" x14ac:dyDescent="0.25">
      <c r="A261" s="1"/>
      <c r="E261" s="38"/>
      <c r="F261" s="30"/>
      <c r="G261" s="39"/>
      <c r="H261" s="40"/>
      <c r="I261" s="39"/>
      <c r="J261" s="39"/>
      <c r="K261"/>
      <c r="L261" s="2"/>
      <c r="M261" s="2"/>
    </row>
    <row r="262" spans="1:13" ht="15" x14ac:dyDescent="0.25">
      <c r="A262" s="1"/>
      <c r="E262" s="38"/>
      <c r="F262" s="30"/>
      <c r="G262" s="39"/>
      <c r="H262" s="40"/>
      <c r="I262" s="39"/>
      <c r="J262" s="39"/>
      <c r="K262"/>
      <c r="L262" s="2"/>
      <c r="M262" s="2"/>
    </row>
    <row r="263" spans="1:13" ht="15" x14ac:dyDescent="0.25">
      <c r="A263" s="1"/>
      <c r="E263" s="38"/>
      <c r="F263" s="30"/>
      <c r="G263" s="39"/>
      <c r="H263" s="40"/>
      <c r="I263" s="39"/>
      <c r="J263" s="39"/>
      <c r="K263"/>
      <c r="L263" s="2"/>
      <c r="M263" s="2"/>
    </row>
    <row r="264" spans="1:13" ht="15" x14ac:dyDescent="0.25">
      <c r="A264" s="1"/>
      <c r="E264" s="38"/>
      <c r="F264" s="30"/>
      <c r="G264" s="39"/>
      <c r="H264" s="40"/>
      <c r="I264" s="39"/>
      <c r="J264" s="39"/>
      <c r="K264"/>
      <c r="L264" s="2"/>
      <c r="M264" s="2"/>
    </row>
    <row r="265" spans="1:13" ht="15" x14ac:dyDescent="0.25">
      <c r="A265" s="1"/>
      <c r="E265" s="38"/>
      <c r="F265" s="30"/>
      <c r="G265" s="39"/>
      <c r="H265" s="40"/>
      <c r="I265" s="39"/>
      <c r="J265" s="39"/>
      <c r="K265"/>
      <c r="L265" s="2"/>
      <c r="M265" s="2"/>
    </row>
    <row r="266" spans="1:13" ht="15" x14ac:dyDescent="0.25">
      <c r="A266" s="1"/>
      <c r="E266" s="38"/>
      <c r="F266" s="30"/>
      <c r="G266" s="39"/>
      <c r="H266" s="40"/>
      <c r="I266" s="39"/>
      <c r="J266" s="39"/>
      <c r="K266"/>
      <c r="L266" s="2"/>
      <c r="M266" s="2"/>
    </row>
    <row r="267" spans="1:13" ht="15" x14ac:dyDescent="0.25">
      <c r="A267" s="1"/>
      <c r="E267" s="38"/>
      <c r="F267" s="30"/>
      <c r="G267" s="39"/>
      <c r="H267" s="40"/>
      <c r="I267" s="39"/>
      <c r="J267" s="39"/>
      <c r="K267"/>
      <c r="L267" s="2"/>
      <c r="M267" s="2"/>
    </row>
    <row r="268" spans="1:13" ht="15" x14ac:dyDescent="0.25">
      <c r="A268" s="1"/>
      <c r="E268" s="38"/>
      <c r="F268" s="30"/>
      <c r="G268" s="39"/>
      <c r="H268" s="40"/>
      <c r="I268" s="39"/>
      <c r="J268" s="39"/>
      <c r="K268"/>
      <c r="L268" s="2"/>
      <c r="M268" s="2"/>
    </row>
    <row r="269" spans="1:13" ht="15" x14ac:dyDescent="0.25">
      <c r="A269" s="1"/>
      <c r="E269" s="38"/>
      <c r="F269" s="30"/>
      <c r="G269" s="39"/>
      <c r="H269" s="40"/>
      <c r="I269" s="39"/>
      <c r="J269" s="39"/>
      <c r="K269"/>
      <c r="L269" s="2"/>
      <c r="M269" s="2"/>
    </row>
    <row r="270" spans="1:13" ht="15" x14ac:dyDescent="0.25">
      <c r="A270" s="1"/>
      <c r="E270" s="38"/>
      <c r="F270" s="30"/>
      <c r="G270" s="39"/>
      <c r="H270" s="40"/>
      <c r="I270" s="39"/>
      <c r="J270" s="39"/>
      <c r="K270"/>
      <c r="L270" s="2"/>
      <c r="M270" s="2"/>
    </row>
    <row r="271" spans="1:13" ht="15" x14ac:dyDescent="0.25">
      <c r="A271" s="1"/>
      <c r="E271" s="38"/>
      <c r="F271" s="30"/>
      <c r="G271" s="39"/>
      <c r="H271" s="40"/>
      <c r="I271" s="39"/>
      <c r="J271" s="39"/>
      <c r="K271"/>
      <c r="L271" s="2"/>
      <c r="M271" s="2"/>
    </row>
    <row r="272" spans="1:13" ht="15" x14ac:dyDescent="0.25">
      <c r="A272" s="1"/>
      <c r="E272" s="38"/>
      <c r="F272" s="30"/>
      <c r="G272" s="39"/>
      <c r="H272" s="40"/>
      <c r="I272" s="39"/>
      <c r="J272" s="39"/>
      <c r="K272"/>
      <c r="L272" s="2"/>
      <c r="M272" s="2"/>
    </row>
    <row r="273" spans="1:13" ht="15" x14ac:dyDescent="0.25">
      <c r="A273" s="1"/>
      <c r="E273" s="38"/>
      <c r="F273" s="30"/>
      <c r="G273" s="39"/>
      <c r="H273" s="40"/>
      <c r="I273" s="39"/>
      <c r="J273" s="39"/>
      <c r="K273"/>
      <c r="L273" s="2"/>
      <c r="M273" s="2"/>
    </row>
    <row r="274" spans="1:13" ht="15" x14ac:dyDescent="0.25">
      <c r="A274" s="1"/>
      <c r="E274" s="38"/>
      <c r="F274" s="30"/>
      <c r="G274" s="39"/>
      <c r="H274" s="40"/>
      <c r="I274" s="39"/>
      <c r="J274" s="39"/>
      <c r="K274"/>
      <c r="L274" s="2"/>
      <c r="M274" s="2"/>
    </row>
    <row r="275" spans="1:13" ht="15" x14ac:dyDescent="0.25">
      <c r="A275" s="1"/>
      <c r="E275" s="38"/>
      <c r="F275" s="30"/>
      <c r="G275" s="39"/>
      <c r="H275" s="40"/>
      <c r="I275" s="39"/>
      <c r="J275" s="39"/>
      <c r="K275"/>
      <c r="L275" s="2"/>
      <c r="M275" s="2"/>
    </row>
    <row r="276" spans="1:13" ht="15" x14ac:dyDescent="0.25">
      <c r="A276" s="1"/>
      <c r="E276" s="38"/>
      <c r="F276" s="30"/>
      <c r="G276" s="39"/>
      <c r="H276" s="40"/>
      <c r="I276" s="39"/>
      <c r="J276" s="39"/>
      <c r="K276"/>
      <c r="L276" s="2"/>
      <c r="M276" s="2"/>
    </row>
    <row r="277" spans="1:13" ht="15" x14ac:dyDescent="0.25">
      <c r="A277" s="1"/>
      <c r="E277" s="38"/>
      <c r="F277" s="30"/>
      <c r="G277" s="39"/>
      <c r="H277" s="40"/>
      <c r="I277" s="39"/>
      <c r="J277" s="39"/>
      <c r="K277"/>
      <c r="L277" s="2"/>
      <c r="M277" s="2"/>
    </row>
    <row r="278" spans="1:13" ht="15" x14ac:dyDescent="0.25">
      <c r="A278" s="1"/>
      <c r="E278" s="38"/>
      <c r="F278" s="30"/>
      <c r="G278" s="39"/>
      <c r="H278" s="40"/>
      <c r="I278" s="39"/>
      <c r="J278" s="39"/>
      <c r="K278"/>
      <c r="L278" s="2"/>
      <c r="M278" s="2"/>
    </row>
    <row r="279" spans="1:13" ht="15" x14ac:dyDescent="0.25">
      <c r="A279" s="1"/>
      <c r="E279" s="38"/>
      <c r="F279" s="30"/>
      <c r="G279" s="39"/>
      <c r="H279" s="40"/>
      <c r="I279" s="39"/>
      <c r="J279" s="39"/>
      <c r="K279"/>
      <c r="L279" s="2"/>
      <c r="M279" s="2"/>
    </row>
    <row r="280" spans="1:13" ht="15" x14ac:dyDescent="0.25">
      <c r="A280" s="1"/>
      <c r="E280" s="38"/>
      <c r="F280" s="30"/>
      <c r="G280" s="39"/>
      <c r="H280" s="40"/>
      <c r="I280" s="39"/>
      <c r="J280" s="39"/>
      <c r="K280"/>
      <c r="L280" s="2"/>
      <c r="M280" s="2"/>
    </row>
    <row r="281" spans="1:13" ht="15" x14ac:dyDescent="0.25">
      <c r="A281" s="1"/>
      <c r="E281" s="38"/>
      <c r="F281" s="30"/>
      <c r="G281" s="39"/>
      <c r="H281" s="40"/>
      <c r="I281" s="39"/>
      <c r="J281" s="39"/>
      <c r="K281"/>
      <c r="L281" s="2"/>
      <c r="M281" s="2"/>
    </row>
    <row r="282" spans="1:13" ht="15" x14ac:dyDescent="0.25">
      <c r="A282" s="1"/>
      <c r="E282" s="38"/>
      <c r="F282" s="30"/>
      <c r="G282" s="39"/>
      <c r="H282" s="40"/>
      <c r="I282" s="39"/>
      <c r="J282" s="39"/>
      <c r="K282"/>
      <c r="L282" s="2"/>
      <c r="M282" s="2"/>
    </row>
    <row r="283" spans="1:13" ht="15" x14ac:dyDescent="0.25">
      <c r="A283" s="1"/>
      <c r="E283" s="38"/>
      <c r="F283" s="30"/>
      <c r="G283" s="39"/>
      <c r="H283" s="40"/>
      <c r="I283" s="39"/>
      <c r="J283" s="39"/>
      <c r="K283"/>
      <c r="L283" s="2"/>
      <c r="M283" s="2"/>
    </row>
    <row r="284" spans="1:13" ht="15" x14ac:dyDescent="0.25">
      <c r="A284" s="1"/>
      <c r="E284" s="38"/>
      <c r="F284" s="30"/>
      <c r="G284" s="39"/>
      <c r="H284" s="40"/>
      <c r="I284" s="39"/>
      <c r="J284" s="39"/>
      <c r="K284"/>
      <c r="L284" s="2"/>
      <c r="M284" s="2"/>
    </row>
    <row r="285" spans="1:13" ht="15" x14ac:dyDescent="0.25">
      <c r="A285" s="1"/>
      <c r="E285" s="38"/>
      <c r="F285" s="30"/>
      <c r="G285" s="39"/>
      <c r="H285" s="40"/>
      <c r="I285" s="39"/>
      <c r="J285" s="39"/>
      <c r="K285"/>
      <c r="L285" s="2"/>
      <c r="M285" s="2"/>
    </row>
    <row r="286" spans="1:13" ht="15" x14ac:dyDescent="0.25">
      <c r="A286" s="1"/>
      <c r="E286" s="38"/>
      <c r="F286" s="30"/>
      <c r="G286" s="39"/>
      <c r="H286" s="40"/>
      <c r="I286" s="39"/>
      <c r="J286" s="39"/>
      <c r="K286"/>
      <c r="L286" s="2"/>
      <c r="M286" s="2"/>
    </row>
    <row r="287" spans="1:13" ht="15" x14ac:dyDescent="0.25">
      <c r="A287" s="1"/>
      <c r="E287" s="38"/>
      <c r="F287" s="30"/>
      <c r="G287" s="39"/>
      <c r="H287" s="40"/>
      <c r="I287" s="39"/>
      <c r="J287" s="39"/>
      <c r="K287"/>
      <c r="L287" s="2"/>
      <c r="M287" s="2"/>
    </row>
    <row r="288" spans="1:13" ht="15" x14ac:dyDescent="0.25">
      <c r="A288" s="1"/>
      <c r="E288" s="38"/>
      <c r="F288" s="30"/>
      <c r="G288" s="39"/>
      <c r="H288" s="40"/>
      <c r="I288" s="39"/>
      <c r="J288" s="39"/>
      <c r="K288"/>
      <c r="L288" s="2"/>
      <c r="M288" s="2"/>
    </row>
    <row r="289" spans="1:13" ht="15" x14ac:dyDescent="0.25">
      <c r="A289" s="1"/>
      <c r="E289" s="38"/>
      <c r="F289" s="30"/>
      <c r="G289" s="39"/>
      <c r="H289" s="40"/>
      <c r="I289" s="39"/>
      <c r="J289" s="39"/>
      <c r="K289"/>
      <c r="L289" s="2"/>
      <c r="M289" s="2"/>
    </row>
    <row r="290" spans="1:13" ht="15" x14ac:dyDescent="0.25">
      <c r="A290" s="1"/>
      <c r="E290" s="38"/>
      <c r="F290" s="30"/>
      <c r="G290" s="39"/>
      <c r="H290" s="40"/>
      <c r="I290" s="39"/>
      <c r="J290" s="39"/>
      <c r="K290"/>
      <c r="L290" s="2"/>
      <c r="M290" s="2"/>
    </row>
    <row r="291" spans="1:13" ht="15" x14ac:dyDescent="0.25">
      <c r="A291" s="1"/>
      <c r="E291" s="38"/>
      <c r="F291" s="30"/>
      <c r="G291" s="39"/>
      <c r="H291" s="40"/>
      <c r="I291" s="39"/>
      <c r="J291" s="39"/>
      <c r="K291"/>
      <c r="L291" s="2"/>
      <c r="M291" s="2"/>
    </row>
    <row r="292" spans="1:13" ht="15" x14ac:dyDescent="0.25">
      <c r="A292" s="1"/>
      <c r="E292" s="38"/>
      <c r="F292" s="30"/>
      <c r="G292" s="39"/>
      <c r="H292" s="40"/>
      <c r="I292" s="39"/>
      <c r="J292" s="39"/>
      <c r="K292"/>
      <c r="L292" s="2"/>
      <c r="M292" s="2"/>
    </row>
    <row r="293" spans="1:13" ht="15" x14ac:dyDescent="0.25">
      <c r="A293" s="1"/>
      <c r="E293" s="38"/>
      <c r="F293" s="30"/>
      <c r="G293" s="39"/>
      <c r="H293" s="40"/>
      <c r="I293" s="39"/>
      <c r="J293" s="39"/>
      <c r="K293"/>
      <c r="L293" s="2"/>
      <c r="M293" s="2"/>
    </row>
    <row r="294" spans="1:13" ht="15" x14ac:dyDescent="0.25">
      <c r="A294" s="1"/>
      <c r="E294" s="38"/>
      <c r="F294" s="30"/>
      <c r="G294" s="39"/>
      <c r="H294" s="40"/>
      <c r="I294" s="39"/>
      <c r="J294" s="39"/>
      <c r="K294"/>
      <c r="L294" s="2"/>
      <c r="M294" s="2"/>
    </row>
    <row r="295" spans="1:13" ht="15" x14ac:dyDescent="0.25">
      <c r="A295" s="1"/>
      <c r="E295" s="38"/>
      <c r="F295" s="30"/>
      <c r="G295" s="39"/>
      <c r="H295" s="40"/>
      <c r="I295" s="39"/>
      <c r="J295" s="39"/>
      <c r="K295"/>
      <c r="L295" s="2"/>
      <c r="M295" s="2"/>
    </row>
    <row r="296" spans="1:13" ht="15" x14ac:dyDescent="0.25">
      <c r="A296" s="1"/>
      <c r="E296" s="38"/>
      <c r="F296" s="30"/>
      <c r="G296" s="39"/>
      <c r="H296" s="40"/>
      <c r="I296" s="39"/>
      <c r="J296" s="39"/>
      <c r="K296"/>
      <c r="L296" s="2"/>
      <c r="M296" s="2"/>
    </row>
    <row r="297" spans="1:13" ht="15" x14ac:dyDescent="0.25">
      <c r="A297" s="1"/>
      <c r="E297" s="38"/>
      <c r="F297" s="30"/>
      <c r="G297" s="39"/>
      <c r="H297" s="40"/>
      <c r="I297" s="39"/>
      <c r="J297" s="39"/>
      <c r="K297"/>
      <c r="L297" s="2"/>
      <c r="M297" s="2"/>
    </row>
    <row r="298" spans="1:13" ht="15" x14ac:dyDescent="0.25">
      <c r="A298" s="1"/>
      <c r="E298" s="38"/>
      <c r="F298" s="30"/>
      <c r="G298" s="39"/>
      <c r="H298" s="40"/>
      <c r="I298" s="39"/>
      <c r="J298" s="39"/>
      <c r="K298"/>
      <c r="L298" s="2"/>
      <c r="M298" s="2"/>
    </row>
    <row r="299" spans="1:13" ht="15" x14ac:dyDescent="0.25">
      <c r="A299" s="1"/>
      <c r="E299" s="38"/>
      <c r="F299" s="30"/>
      <c r="G299" s="39"/>
      <c r="H299" s="40"/>
      <c r="I299" s="39"/>
      <c r="J299" s="39"/>
      <c r="K299"/>
      <c r="L299" s="2"/>
      <c r="M299" s="2"/>
    </row>
    <row r="300" spans="1:13" ht="15" x14ac:dyDescent="0.25">
      <c r="A300" s="1"/>
      <c r="E300" s="38"/>
      <c r="F300" s="30"/>
      <c r="G300" s="39"/>
      <c r="H300" s="40"/>
      <c r="I300" s="39"/>
      <c r="J300" s="39"/>
      <c r="K300"/>
      <c r="L300" s="2"/>
      <c r="M300" s="2"/>
    </row>
    <row r="301" spans="1:13" ht="15" x14ac:dyDescent="0.25">
      <c r="A301" s="1"/>
      <c r="E301" s="38"/>
      <c r="F301" s="30"/>
      <c r="G301" s="39"/>
      <c r="H301" s="40"/>
      <c r="I301" s="39"/>
      <c r="J301" s="39"/>
      <c r="K301"/>
      <c r="L301" s="2"/>
      <c r="M301" s="2"/>
    </row>
    <row r="302" spans="1:13" ht="15" x14ac:dyDescent="0.25">
      <c r="A302" s="1"/>
      <c r="E302" s="38"/>
      <c r="F302" s="30"/>
      <c r="G302" s="39"/>
      <c r="H302" s="40"/>
      <c r="I302" s="39"/>
      <c r="J302" s="39"/>
      <c r="K302"/>
      <c r="L302" s="2"/>
      <c r="M302" s="2"/>
    </row>
    <row r="303" spans="1:13" ht="15" x14ac:dyDescent="0.25">
      <c r="A303" s="1"/>
      <c r="E303" s="38"/>
      <c r="F303" s="30"/>
      <c r="G303" s="39"/>
      <c r="H303" s="40"/>
      <c r="I303" s="39"/>
      <c r="J303" s="39"/>
      <c r="K303"/>
      <c r="L303" s="2"/>
      <c r="M303" s="2"/>
    </row>
    <row r="304" spans="1:13" ht="15" x14ac:dyDescent="0.25">
      <c r="A304" s="1"/>
      <c r="E304" s="38"/>
      <c r="F304" s="30"/>
      <c r="G304" s="39"/>
      <c r="H304" s="40"/>
      <c r="I304" s="39"/>
      <c r="J304" s="39"/>
      <c r="K304"/>
      <c r="L304" s="2"/>
      <c r="M304" s="2"/>
    </row>
    <row r="305" spans="1:13" ht="15" x14ac:dyDescent="0.25">
      <c r="A305" s="1"/>
      <c r="E305" s="38"/>
      <c r="F305" s="30"/>
      <c r="G305" s="39"/>
      <c r="H305" s="40"/>
      <c r="I305" s="39"/>
      <c r="J305" s="39"/>
      <c r="K305"/>
      <c r="L305" s="2"/>
      <c r="M305" s="2"/>
    </row>
    <row r="306" spans="1:13" ht="15" x14ac:dyDescent="0.25">
      <c r="A306" s="1"/>
      <c r="E306" s="38"/>
      <c r="F306" s="30"/>
      <c r="G306" s="39"/>
      <c r="H306" s="40"/>
      <c r="I306" s="39"/>
      <c r="J306" s="39"/>
      <c r="K306"/>
      <c r="L306" s="2"/>
      <c r="M306" s="2"/>
    </row>
    <row r="307" spans="1:13" ht="15" x14ac:dyDescent="0.25">
      <c r="A307" s="1"/>
      <c r="E307" s="38"/>
      <c r="F307" s="30"/>
      <c r="G307" s="39"/>
      <c r="H307" s="40"/>
      <c r="I307" s="39"/>
      <c r="J307" s="39"/>
      <c r="K307"/>
      <c r="L307" s="2"/>
      <c r="M307" s="2"/>
    </row>
    <row r="308" spans="1:13" ht="15" x14ac:dyDescent="0.25">
      <c r="A308" s="1"/>
      <c r="E308" s="38"/>
      <c r="F308" s="30"/>
      <c r="G308" s="39"/>
      <c r="H308" s="40"/>
      <c r="I308" s="39"/>
      <c r="J308" s="39"/>
      <c r="K308"/>
      <c r="L308" s="2"/>
      <c r="M308" s="2"/>
    </row>
    <row r="309" spans="1:13" ht="15" x14ac:dyDescent="0.25">
      <c r="A309" s="1"/>
      <c r="E309" s="38"/>
      <c r="F309" s="30"/>
      <c r="G309" s="39"/>
      <c r="H309" s="40"/>
      <c r="I309" s="39"/>
      <c r="J309" s="39"/>
      <c r="K309"/>
      <c r="L309" s="2"/>
      <c r="M309" s="2"/>
    </row>
    <row r="310" spans="1:13" ht="15" x14ac:dyDescent="0.25">
      <c r="A310" s="1"/>
      <c r="E310" s="38"/>
      <c r="F310" s="30"/>
      <c r="G310" s="39"/>
      <c r="H310" s="40"/>
      <c r="I310" s="39"/>
      <c r="J310" s="39"/>
      <c r="K310"/>
      <c r="L310" s="2"/>
      <c r="M310" s="2"/>
    </row>
    <row r="311" spans="1:13" ht="15" x14ac:dyDescent="0.25">
      <c r="A311" s="1"/>
      <c r="E311" s="38"/>
      <c r="F311" s="30"/>
      <c r="G311" s="39"/>
      <c r="H311" s="40"/>
      <c r="I311" s="39"/>
      <c r="J311" s="39"/>
      <c r="K311"/>
      <c r="L311" s="2"/>
      <c r="M311" s="2"/>
    </row>
    <row r="312" spans="1:13" ht="15" x14ac:dyDescent="0.25">
      <c r="A312" s="1"/>
      <c r="E312" s="38"/>
      <c r="F312" s="30"/>
      <c r="G312" s="39"/>
      <c r="H312" s="40"/>
      <c r="I312" s="39"/>
      <c r="J312" s="39"/>
      <c r="K312"/>
      <c r="L312" s="2"/>
      <c r="M312" s="2"/>
    </row>
    <row r="313" spans="1:13" ht="15" x14ac:dyDescent="0.25">
      <c r="A313" s="1"/>
      <c r="E313" s="38"/>
      <c r="F313" s="30"/>
      <c r="G313" s="39"/>
      <c r="H313" s="40"/>
      <c r="I313" s="39"/>
      <c r="J313" s="39"/>
      <c r="K313"/>
      <c r="L313" s="2"/>
      <c r="M313" s="2"/>
    </row>
    <row r="314" spans="1:13" ht="15" x14ac:dyDescent="0.25">
      <c r="A314" s="1"/>
      <c r="E314" s="38"/>
      <c r="F314" s="30"/>
      <c r="G314" s="39"/>
      <c r="H314" s="40"/>
      <c r="I314" s="39"/>
      <c r="J314" s="39"/>
      <c r="K314"/>
      <c r="L314" s="2"/>
      <c r="M314" s="2"/>
    </row>
    <row r="315" spans="1:13" ht="15" x14ac:dyDescent="0.25">
      <c r="A315" s="1"/>
      <c r="E315" s="38"/>
      <c r="F315" s="30"/>
      <c r="G315" s="39"/>
      <c r="H315" s="40"/>
      <c r="I315" s="39"/>
      <c r="J315" s="39"/>
      <c r="K315"/>
      <c r="L315" s="2"/>
      <c r="M315" s="2"/>
    </row>
    <row r="316" spans="1:13" ht="15" x14ac:dyDescent="0.25">
      <c r="A316" s="1"/>
      <c r="E316" s="38"/>
      <c r="F316" s="30"/>
      <c r="G316" s="39"/>
      <c r="H316" s="40"/>
      <c r="I316" s="39"/>
      <c r="J316" s="39"/>
      <c r="K316"/>
      <c r="L316" s="2"/>
      <c r="M316" s="2"/>
    </row>
    <row r="317" spans="1:13" ht="15" x14ac:dyDescent="0.25">
      <c r="A317" s="1"/>
      <c r="E317" s="38"/>
      <c r="F317" s="30"/>
      <c r="G317" s="39"/>
      <c r="H317" s="40"/>
      <c r="I317" s="39"/>
      <c r="J317" s="39"/>
      <c r="K317"/>
      <c r="L317" s="2"/>
      <c r="M317" s="2"/>
    </row>
    <row r="318" spans="1:13" ht="15" x14ac:dyDescent="0.25">
      <c r="A318" s="1"/>
      <c r="E318" s="38"/>
      <c r="F318" s="30"/>
      <c r="G318" s="39"/>
      <c r="H318" s="40"/>
      <c r="I318" s="39"/>
      <c r="J318" s="39"/>
      <c r="K318"/>
      <c r="L318" s="2"/>
      <c r="M318" s="2"/>
    </row>
    <row r="319" spans="1:13" ht="15" x14ac:dyDescent="0.25">
      <c r="A319" s="1"/>
      <c r="E319" s="38"/>
      <c r="F319" s="30"/>
      <c r="G319" s="39"/>
      <c r="H319" s="40"/>
      <c r="I319" s="39"/>
      <c r="J319" s="39"/>
      <c r="K319"/>
      <c r="L319" s="2"/>
      <c r="M319" s="2"/>
    </row>
    <row r="320" spans="1:13" ht="15" x14ac:dyDescent="0.25">
      <c r="A320" s="1"/>
      <c r="E320" s="38"/>
      <c r="F320" s="30"/>
      <c r="G320" s="39"/>
      <c r="H320" s="40"/>
      <c r="I320" s="39"/>
      <c r="J320" s="39"/>
      <c r="K320"/>
      <c r="L320" s="2"/>
      <c r="M320" s="2"/>
    </row>
    <row r="321" spans="1:13" ht="15" x14ac:dyDescent="0.25">
      <c r="A321" s="1"/>
      <c r="E321" s="38"/>
      <c r="F321" s="30"/>
      <c r="G321" s="39"/>
      <c r="H321" s="40"/>
      <c r="I321" s="39"/>
      <c r="J321" s="39"/>
      <c r="K321"/>
      <c r="L321" s="2"/>
      <c r="M321" s="2"/>
    </row>
    <row r="322" spans="1:13" ht="15" x14ac:dyDescent="0.25">
      <c r="A322" s="1"/>
      <c r="E322" s="38"/>
      <c r="F322" s="30"/>
      <c r="G322" s="39"/>
      <c r="H322" s="40"/>
      <c r="I322" s="39"/>
      <c r="J322" s="39"/>
      <c r="K322"/>
      <c r="L322" s="2"/>
      <c r="M322" s="2"/>
    </row>
    <row r="323" spans="1:13" ht="15" x14ac:dyDescent="0.25">
      <c r="A323" s="1"/>
      <c r="E323" s="38"/>
      <c r="F323" s="30"/>
      <c r="G323" s="39"/>
      <c r="H323" s="40"/>
      <c r="I323" s="39"/>
      <c r="J323" s="39"/>
      <c r="K323"/>
      <c r="L323" s="2"/>
      <c r="M323" s="2"/>
    </row>
    <row r="324" spans="1:13" ht="15" x14ac:dyDescent="0.25">
      <c r="A324" s="1"/>
      <c r="E324" s="38"/>
      <c r="F324" s="30"/>
      <c r="G324" s="39"/>
      <c r="H324" s="40"/>
      <c r="I324" s="39"/>
      <c r="J324" s="39"/>
      <c r="K324"/>
      <c r="L324" s="2"/>
      <c r="M324" s="2"/>
    </row>
    <row r="325" spans="1:13" ht="15" x14ac:dyDescent="0.25">
      <c r="A325" s="1"/>
      <c r="E325" s="38"/>
      <c r="F325" s="30"/>
      <c r="G325" s="39"/>
      <c r="H325" s="40"/>
      <c r="I325" s="39"/>
      <c r="J325" s="39"/>
      <c r="K325"/>
      <c r="L325" s="2"/>
      <c r="M325" s="2"/>
    </row>
    <row r="326" spans="1:13" ht="15" x14ac:dyDescent="0.25">
      <c r="A326" s="1"/>
      <c r="E326" s="38"/>
      <c r="F326" s="30"/>
      <c r="G326" s="39"/>
      <c r="H326" s="40"/>
      <c r="I326" s="39"/>
      <c r="J326" s="39"/>
      <c r="K326"/>
      <c r="L326" s="2"/>
      <c r="M326" s="2"/>
    </row>
    <row r="327" spans="1:13" ht="15" x14ac:dyDescent="0.25">
      <c r="A327" s="1"/>
      <c r="E327" s="38"/>
      <c r="F327" s="30"/>
      <c r="G327" s="39"/>
      <c r="H327" s="40"/>
      <c r="I327" s="39"/>
      <c r="J327" s="39"/>
      <c r="K327"/>
      <c r="L327" s="2"/>
      <c r="M327" s="2"/>
    </row>
    <row r="328" spans="1:13" ht="15" x14ac:dyDescent="0.25">
      <c r="A328" s="1"/>
      <c r="E328" s="38"/>
      <c r="F328" s="30"/>
      <c r="G328" s="39"/>
      <c r="H328" s="40"/>
      <c r="I328" s="39"/>
      <c r="J328" s="39"/>
      <c r="K328"/>
      <c r="L328" s="2"/>
      <c r="M328" s="2"/>
    </row>
    <row r="329" spans="1:13" ht="15" x14ac:dyDescent="0.25">
      <c r="A329" s="1"/>
      <c r="E329" s="38"/>
      <c r="F329" s="30"/>
      <c r="G329" s="39"/>
      <c r="H329" s="40"/>
      <c r="I329" s="39"/>
      <c r="J329" s="39"/>
      <c r="K329"/>
      <c r="L329" s="2"/>
      <c r="M329" s="2"/>
    </row>
    <row r="330" spans="1:13" ht="15" x14ac:dyDescent="0.25">
      <c r="A330" s="1"/>
      <c r="E330" s="38"/>
      <c r="F330" s="30"/>
      <c r="G330" s="39"/>
      <c r="H330" s="40"/>
      <c r="I330" s="39"/>
      <c r="J330" s="39"/>
      <c r="K330"/>
      <c r="L330" s="2"/>
      <c r="M330" s="2"/>
    </row>
    <row r="331" spans="1:13" ht="15" x14ac:dyDescent="0.25">
      <c r="A331" s="1"/>
      <c r="E331" s="38"/>
      <c r="F331" s="30"/>
      <c r="G331" s="39"/>
      <c r="H331" s="40"/>
      <c r="I331" s="39"/>
      <c r="J331" s="39"/>
      <c r="K331"/>
      <c r="L331" s="2"/>
      <c r="M331" s="2"/>
    </row>
    <row r="332" spans="1:13" ht="15" x14ac:dyDescent="0.25">
      <c r="A332" s="1"/>
      <c r="E332" s="38"/>
      <c r="F332" s="30"/>
      <c r="G332" s="39"/>
      <c r="H332" s="40"/>
      <c r="I332" s="39"/>
      <c r="J332" s="39"/>
      <c r="K332"/>
      <c r="L332" s="2"/>
      <c r="M332" s="2"/>
    </row>
    <row r="333" spans="1:13" ht="15" x14ac:dyDescent="0.25">
      <c r="A333" s="1"/>
      <c r="E333" s="38"/>
      <c r="F333" s="30"/>
      <c r="G333" s="39"/>
      <c r="H333" s="40"/>
      <c r="I333" s="39"/>
      <c r="J333" s="39"/>
      <c r="K333"/>
      <c r="L333" s="2"/>
      <c r="M333" s="2"/>
    </row>
    <row r="334" spans="1:13" ht="15" x14ac:dyDescent="0.25">
      <c r="A334" s="1"/>
      <c r="E334" s="38"/>
      <c r="F334" s="30"/>
      <c r="G334" s="39"/>
      <c r="H334" s="40"/>
      <c r="I334" s="39"/>
      <c r="J334" s="39"/>
      <c r="K334"/>
      <c r="L334" s="2"/>
      <c r="M334" s="2"/>
    </row>
    <row r="335" spans="1:13" ht="15" x14ac:dyDescent="0.25">
      <c r="A335" s="1"/>
      <c r="E335" s="38"/>
      <c r="F335" s="30"/>
      <c r="G335" s="39"/>
      <c r="H335" s="40"/>
      <c r="I335" s="39"/>
      <c r="J335" s="39"/>
      <c r="K335"/>
      <c r="L335" s="2"/>
      <c r="M335" s="2"/>
    </row>
    <row r="336" spans="1:13" ht="15" x14ac:dyDescent="0.25">
      <c r="A336" s="1"/>
      <c r="E336" s="38"/>
      <c r="F336" s="30"/>
      <c r="G336" s="39"/>
      <c r="H336" s="40"/>
      <c r="I336" s="39"/>
      <c r="J336" s="39"/>
      <c r="K336"/>
      <c r="L336" s="2"/>
      <c r="M336" s="2"/>
    </row>
    <row r="337" spans="1:13" ht="15" x14ac:dyDescent="0.25">
      <c r="A337" s="1"/>
      <c r="E337" s="38"/>
      <c r="F337" s="30"/>
      <c r="G337" s="39"/>
      <c r="H337" s="40"/>
      <c r="I337" s="39"/>
      <c r="J337" s="39"/>
      <c r="K337"/>
      <c r="L337" s="2"/>
      <c r="M337" s="2"/>
    </row>
    <row r="338" spans="1:13" ht="15" x14ac:dyDescent="0.25">
      <c r="A338" s="1"/>
      <c r="E338" s="38"/>
      <c r="F338" s="30"/>
      <c r="G338" s="39"/>
      <c r="H338" s="40"/>
      <c r="I338" s="39"/>
      <c r="J338" s="39"/>
      <c r="K338"/>
      <c r="L338" s="2"/>
      <c r="M338" s="2"/>
    </row>
    <row r="339" spans="1:13" ht="15" x14ac:dyDescent="0.25">
      <c r="A339" s="1"/>
      <c r="E339" s="38"/>
      <c r="F339" s="30"/>
      <c r="G339" s="39"/>
      <c r="H339" s="40"/>
      <c r="I339" s="39"/>
      <c r="J339" s="39"/>
      <c r="K339"/>
      <c r="L339" s="2"/>
      <c r="M339" s="2"/>
    </row>
    <row r="340" spans="1:13" ht="15" x14ac:dyDescent="0.25">
      <c r="A340" s="1"/>
      <c r="E340" s="38"/>
      <c r="F340" s="30"/>
      <c r="G340" s="39"/>
      <c r="H340" s="40"/>
      <c r="I340" s="39"/>
      <c r="J340" s="39"/>
      <c r="K340"/>
      <c r="L340" s="2"/>
      <c r="M340" s="2"/>
    </row>
    <row r="341" spans="1:13" ht="15" x14ac:dyDescent="0.25">
      <c r="A341" s="1"/>
      <c r="E341" s="38"/>
      <c r="F341" s="30"/>
      <c r="G341" s="39"/>
      <c r="H341" s="40"/>
      <c r="I341" s="39"/>
      <c r="J341" s="39"/>
      <c r="K341"/>
      <c r="L341" s="2"/>
      <c r="M341" s="2"/>
    </row>
    <row r="342" spans="1:13" ht="15" x14ac:dyDescent="0.25">
      <c r="A342" s="1"/>
      <c r="E342" s="38"/>
      <c r="F342" s="30"/>
      <c r="G342" s="39"/>
      <c r="H342" s="40"/>
      <c r="I342" s="39"/>
      <c r="J342" s="39"/>
      <c r="K342"/>
      <c r="L342" s="2"/>
      <c r="M342" s="2"/>
    </row>
    <row r="343" spans="1:13" ht="15" x14ac:dyDescent="0.25">
      <c r="A343" s="1"/>
      <c r="E343" s="38"/>
      <c r="F343" s="30"/>
      <c r="G343" s="39"/>
      <c r="H343" s="40"/>
      <c r="I343" s="39"/>
      <c r="J343" s="39"/>
      <c r="K343"/>
      <c r="L343" s="2"/>
      <c r="M343" s="2"/>
    </row>
    <row r="344" spans="1:13" ht="15" x14ac:dyDescent="0.25">
      <c r="A344" s="1"/>
      <c r="E344" s="38"/>
      <c r="F344" s="30"/>
      <c r="G344" s="39"/>
      <c r="H344" s="40"/>
      <c r="I344" s="39"/>
      <c r="J344" s="39"/>
      <c r="K344"/>
      <c r="L344" s="2"/>
      <c r="M344" s="2"/>
    </row>
    <row r="345" spans="1:13" ht="15" x14ac:dyDescent="0.25">
      <c r="A345" s="1"/>
      <c r="E345" s="38"/>
      <c r="F345" s="30"/>
      <c r="G345" s="39"/>
      <c r="H345" s="40"/>
      <c r="I345" s="39"/>
      <c r="J345" s="39"/>
      <c r="K345"/>
      <c r="L345" s="2"/>
      <c r="M345" s="2"/>
    </row>
    <row r="346" spans="1:13" ht="15" x14ac:dyDescent="0.25">
      <c r="A346" s="1"/>
      <c r="E346" s="38"/>
      <c r="F346" s="30"/>
      <c r="G346" s="39"/>
      <c r="H346" s="40"/>
      <c r="I346" s="39"/>
      <c r="J346" s="39"/>
      <c r="K346"/>
      <c r="L346" s="2"/>
      <c r="M346" s="2"/>
    </row>
    <row r="347" spans="1:13" ht="15" x14ac:dyDescent="0.25">
      <c r="A347" s="1"/>
      <c r="E347" s="38"/>
      <c r="F347" s="30"/>
      <c r="G347" s="39"/>
      <c r="H347" s="40"/>
      <c r="I347" s="39"/>
      <c r="J347" s="39"/>
      <c r="K347"/>
      <c r="L347" s="2"/>
      <c r="M347" s="2"/>
    </row>
    <row r="348" spans="1:13" ht="15" x14ac:dyDescent="0.25">
      <c r="A348" s="1"/>
      <c r="E348" s="38"/>
      <c r="F348" s="30"/>
      <c r="G348" s="39"/>
      <c r="H348" s="40"/>
      <c r="I348" s="39"/>
      <c r="J348" s="39"/>
      <c r="K348"/>
      <c r="L348" s="2"/>
      <c r="M348" s="2"/>
    </row>
    <row r="349" spans="1:13" ht="15" x14ac:dyDescent="0.25">
      <c r="A349" s="1"/>
      <c r="E349" s="38"/>
      <c r="F349" s="30"/>
      <c r="G349" s="39"/>
      <c r="H349" s="40"/>
      <c r="I349" s="39"/>
      <c r="J349" s="39"/>
      <c r="K349"/>
      <c r="L349" s="2"/>
      <c r="M349" s="2"/>
    </row>
    <row r="350" spans="1:13" ht="15" x14ac:dyDescent="0.25">
      <c r="A350" s="1"/>
      <c r="E350" s="38"/>
      <c r="F350" s="30"/>
      <c r="G350" s="39"/>
      <c r="H350" s="40"/>
      <c r="I350" s="39"/>
      <c r="J350" s="39"/>
      <c r="K350"/>
      <c r="L350" s="2"/>
      <c r="M350" s="2"/>
    </row>
    <row r="351" spans="1:13" ht="15" x14ac:dyDescent="0.25">
      <c r="A351" s="1"/>
      <c r="E351" s="38"/>
      <c r="F351" s="30"/>
      <c r="G351" s="39"/>
      <c r="H351" s="40"/>
      <c r="I351" s="39"/>
      <c r="J351" s="39"/>
      <c r="K351"/>
      <c r="L351" s="2"/>
      <c r="M351" s="2"/>
    </row>
    <row r="352" spans="1:13" ht="15" x14ac:dyDescent="0.25">
      <c r="A352" s="1"/>
      <c r="E352" s="38"/>
      <c r="F352" s="30"/>
      <c r="G352" s="39"/>
      <c r="H352" s="40"/>
      <c r="I352" s="39"/>
      <c r="J352" s="39"/>
      <c r="K352"/>
      <c r="L352" s="2"/>
      <c r="M352" s="2"/>
    </row>
    <row r="353" spans="1:13" ht="15" x14ac:dyDescent="0.25">
      <c r="A353" s="1"/>
      <c r="E353" s="38"/>
      <c r="F353" s="30"/>
      <c r="G353" s="39"/>
      <c r="H353" s="40"/>
      <c r="I353" s="39"/>
      <c r="J353" s="39"/>
      <c r="K353"/>
      <c r="L353" s="2"/>
      <c r="M353" s="2"/>
    </row>
    <row r="354" spans="1:13" ht="15" x14ac:dyDescent="0.25">
      <c r="A354" s="1"/>
      <c r="E354" s="38"/>
      <c r="F354" s="30"/>
      <c r="G354" s="39"/>
      <c r="H354" s="40"/>
      <c r="I354" s="39"/>
      <c r="J354" s="39"/>
      <c r="K354"/>
      <c r="L354" s="2"/>
      <c r="M354" s="2"/>
    </row>
    <row r="355" spans="1:13" ht="15" x14ac:dyDescent="0.25">
      <c r="A355" s="1"/>
      <c r="E355" s="38"/>
      <c r="F355" s="30"/>
      <c r="G355" s="39"/>
      <c r="H355" s="40"/>
      <c r="I355" s="39"/>
      <c r="J355" s="39"/>
      <c r="K355"/>
      <c r="L355" s="2"/>
      <c r="M355" s="2"/>
    </row>
    <row r="356" spans="1:13" ht="15" x14ac:dyDescent="0.25">
      <c r="A356" s="1"/>
      <c r="E356" s="38"/>
      <c r="F356" s="30"/>
      <c r="G356" s="39"/>
      <c r="H356" s="40"/>
      <c r="I356" s="39"/>
      <c r="J356" s="39"/>
      <c r="K356"/>
      <c r="L356" s="2"/>
      <c r="M356" s="2"/>
    </row>
    <row r="357" spans="1:13" ht="15" x14ac:dyDescent="0.25">
      <c r="A357" s="1"/>
      <c r="E357" s="38"/>
      <c r="F357" s="30"/>
      <c r="G357" s="39"/>
      <c r="H357" s="40"/>
      <c r="I357" s="39"/>
      <c r="J357" s="39"/>
      <c r="K357"/>
      <c r="L357" s="2"/>
      <c r="M357" s="2"/>
    </row>
    <row r="358" spans="1:13" ht="15" x14ac:dyDescent="0.25">
      <c r="A358" s="1"/>
      <c r="E358" s="38"/>
      <c r="F358" s="30"/>
      <c r="G358" s="39"/>
      <c r="H358" s="40"/>
      <c r="I358" s="39"/>
      <c r="J358" s="39"/>
      <c r="K358"/>
      <c r="L358" s="2"/>
      <c r="M358" s="2"/>
    </row>
    <row r="359" spans="1:13" ht="15" x14ac:dyDescent="0.25">
      <c r="A359" s="1"/>
      <c r="E359" s="38"/>
      <c r="F359" s="30"/>
      <c r="G359" s="39"/>
      <c r="H359" s="40"/>
      <c r="I359" s="39"/>
      <c r="J359" s="39"/>
      <c r="K359"/>
      <c r="L359" s="2"/>
      <c r="M359" s="2"/>
    </row>
    <row r="360" spans="1:13" ht="15" x14ac:dyDescent="0.25">
      <c r="A360" s="1"/>
      <c r="E360" s="38"/>
      <c r="F360" s="30"/>
      <c r="G360" s="39"/>
      <c r="H360" s="40"/>
      <c r="I360" s="39"/>
      <c r="J360" s="39"/>
      <c r="K360"/>
      <c r="L360" s="2"/>
      <c r="M360" s="2"/>
    </row>
    <row r="361" spans="1:13" ht="15" x14ac:dyDescent="0.25">
      <c r="A361" s="1"/>
      <c r="E361" s="38"/>
      <c r="F361" s="30"/>
      <c r="G361" s="39"/>
      <c r="H361" s="40"/>
      <c r="I361" s="39"/>
      <c r="J361" s="39"/>
      <c r="K361"/>
      <c r="L361" s="2"/>
      <c r="M361" s="2"/>
    </row>
    <row r="362" spans="1:13" ht="15" x14ac:dyDescent="0.25">
      <c r="A362" s="1"/>
      <c r="E362" s="38"/>
      <c r="F362" s="30"/>
      <c r="G362" s="39"/>
      <c r="H362" s="40"/>
      <c r="I362" s="39"/>
      <c r="J362" s="39"/>
      <c r="K362"/>
      <c r="L362" s="2"/>
      <c r="M362" s="2"/>
    </row>
    <row r="363" spans="1:13" ht="15" x14ac:dyDescent="0.25">
      <c r="A363" s="1"/>
      <c r="E363" s="38"/>
      <c r="F363" s="30"/>
      <c r="G363" s="39"/>
      <c r="H363" s="40"/>
      <c r="I363" s="39"/>
      <c r="J363" s="39"/>
      <c r="K363"/>
      <c r="L363" s="2"/>
      <c r="M363" s="2"/>
    </row>
    <row r="364" spans="1:13" ht="15" x14ac:dyDescent="0.25">
      <c r="A364" s="1"/>
      <c r="E364" s="38"/>
      <c r="F364" s="30"/>
      <c r="G364" s="39"/>
      <c r="H364" s="40"/>
      <c r="I364" s="39"/>
      <c r="J364" s="39"/>
      <c r="K364"/>
      <c r="L364" s="2"/>
      <c r="M364" s="2"/>
    </row>
    <row r="365" spans="1:13" ht="15" x14ac:dyDescent="0.25">
      <c r="A365" s="1"/>
      <c r="E365" s="38"/>
      <c r="F365" s="30"/>
      <c r="G365" s="39"/>
      <c r="H365" s="40"/>
      <c r="I365" s="39"/>
      <c r="J365" s="39"/>
      <c r="K365"/>
      <c r="L365" s="2"/>
      <c r="M365" s="2"/>
    </row>
    <row r="366" spans="1:13" ht="15" x14ac:dyDescent="0.25">
      <c r="A366" s="1"/>
      <c r="E366" s="38"/>
      <c r="F366" s="30"/>
      <c r="G366" s="39"/>
      <c r="H366" s="40"/>
      <c r="I366" s="39"/>
      <c r="J366" s="39"/>
      <c r="K366"/>
      <c r="L366" s="2"/>
      <c r="M366" s="2"/>
    </row>
    <row r="367" spans="1:13" ht="15" x14ac:dyDescent="0.25">
      <c r="A367" s="1"/>
      <c r="E367" s="38"/>
      <c r="F367" s="30"/>
      <c r="G367" s="39"/>
      <c r="H367" s="40"/>
      <c r="I367" s="39"/>
      <c r="J367" s="39"/>
      <c r="K367"/>
      <c r="L367" s="2"/>
      <c r="M367" s="2"/>
    </row>
    <row r="368" spans="1:13" ht="15" x14ac:dyDescent="0.25">
      <c r="A368" s="1"/>
      <c r="E368" s="38"/>
      <c r="F368" s="30"/>
      <c r="G368" s="39"/>
      <c r="H368" s="40"/>
      <c r="I368" s="39"/>
      <c r="J368" s="39"/>
      <c r="K368"/>
      <c r="L368" s="2"/>
      <c r="M368" s="2"/>
    </row>
    <row r="369" spans="1:13" ht="15" x14ac:dyDescent="0.25">
      <c r="A369" s="1"/>
      <c r="E369" s="38"/>
      <c r="F369" s="30"/>
      <c r="G369" s="39"/>
      <c r="H369" s="40"/>
      <c r="I369" s="39"/>
      <c r="J369" s="39"/>
      <c r="K369"/>
      <c r="L369" s="2"/>
      <c r="M369" s="2"/>
    </row>
    <row r="370" spans="1:13" ht="15" x14ac:dyDescent="0.25">
      <c r="A370" s="1"/>
      <c r="E370" s="38"/>
      <c r="F370" s="30"/>
      <c r="G370" s="39"/>
      <c r="H370" s="40"/>
      <c r="I370" s="39"/>
      <c r="J370" s="39"/>
      <c r="K370"/>
      <c r="L370" s="2"/>
      <c r="M370" s="2"/>
    </row>
    <row r="371" spans="1:13" ht="15" x14ac:dyDescent="0.25">
      <c r="A371" s="1"/>
      <c r="E371" s="38"/>
      <c r="F371" s="30"/>
      <c r="G371" s="39"/>
      <c r="H371" s="40"/>
      <c r="I371" s="39"/>
      <c r="J371" s="39"/>
      <c r="K371"/>
      <c r="L371" s="2"/>
      <c r="M371" s="2"/>
    </row>
    <row r="372" spans="1:13" ht="15" x14ac:dyDescent="0.25">
      <c r="A372" s="1"/>
      <c r="E372" s="38"/>
      <c r="F372" s="30"/>
      <c r="G372" s="39"/>
      <c r="H372" s="40"/>
      <c r="I372" s="39"/>
      <c r="J372" s="39"/>
      <c r="K372"/>
      <c r="L372" s="2"/>
      <c r="M372" s="2"/>
    </row>
    <row r="373" spans="1:13" ht="15" x14ac:dyDescent="0.25">
      <c r="A373" s="1"/>
      <c r="E373" s="38"/>
      <c r="F373" s="30"/>
      <c r="G373" s="39"/>
      <c r="H373" s="40"/>
      <c r="I373" s="39"/>
      <c r="J373" s="39"/>
      <c r="K373"/>
      <c r="L373" s="2"/>
      <c r="M373" s="2"/>
    </row>
    <row r="374" spans="1:13" ht="15" x14ac:dyDescent="0.25">
      <c r="A374" s="1"/>
      <c r="E374" s="38"/>
      <c r="F374" s="30"/>
      <c r="G374" s="39"/>
      <c r="H374" s="40"/>
      <c r="I374" s="39"/>
      <c r="J374" s="39"/>
      <c r="K374"/>
      <c r="L374" s="2"/>
      <c r="M374" s="2"/>
    </row>
    <row r="375" spans="1:13" ht="15" x14ac:dyDescent="0.25">
      <c r="A375" s="1"/>
      <c r="E375" s="38"/>
      <c r="F375" s="30"/>
      <c r="G375" s="39"/>
      <c r="H375" s="40"/>
      <c r="I375" s="39"/>
      <c r="J375" s="39"/>
      <c r="K375"/>
      <c r="L375" s="2"/>
      <c r="M375" s="2"/>
    </row>
    <row r="376" spans="1:13" ht="15" x14ac:dyDescent="0.25">
      <c r="A376" s="1"/>
      <c r="E376" s="38"/>
      <c r="F376" s="30"/>
      <c r="G376" s="39"/>
      <c r="H376" s="40"/>
      <c r="I376" s="39"/>
      <c r="J376" s="39"/>
      <c r="K376"/>
      <c r="L376" s="2"/>
      <c r="M376" s="2"/>
    </row>
    <row r="377" spans="1:13" ht="15" x14ac:dyDescent="0.25">
      <c r="A377" s="1"/>
      <c r="E377" s="38"/>
      <c r="F377" s="30"/>
      <c r="G377" s="39"/>
      <c r="H377" s="40"/>
      <c r="I377" s="39"/>
      <c r="J377" s="39"/>
      <c r="K377"/>
      <c r="L377" s="2"/>
      <c r="M377" s="2"/>
    </row>
    <row r="378" spans="1:13" ht="15" x14ac:dyDescent="0.25">
      <c r="A378" s="1"/>
      <c r="E378" s="38"/>
      <c r="F378" s="30"/>
      <c r="G378" s="39"/>
      <c r="H378" s="40"/>
      <c r="I378" s="39"/>
      <c r="J378" s="39"/>
      <c r="K378"/>
      <c r="L378" s="2"/>
      <c r="M378" s="2"/>
    </row>
    <row r="379" spans="1:13" ht="15" x14ac:dyDescent="0.25">
      <c r="A379" s="1"/>
      <c r="E379" s="38"/>
      <c r="F379" s="30"/>
      <c r="G379" s="39"/>
      <c r="H379" s="40"/>
      <c r="I379" s="39"/>
      <c r="J379" s="39"/>
      <c r="K379"/>
      <c r="L379" s="2"/>
      <c r="M379" s="2"/>
    </row>
    <row r="380" spans="1:13" ht="15" x14ac:dyDescent="0.25">
      <c r="A380" s="1"/>
      <c r="E380" s="38"/>
      <c r="F380" s="30"/>
      <c r="G380" s="39"/>
      <c r="H380" s="40"/>
      <c r="I380" s="39"/>
      <c r="J380" s="39"/>
      <c r="K380"/>
      <c r="L380" s="2"/>
      <c r="M380" s="2"/>
    </row>
    <row r="381" spans="1:13" ht="15" x14ac:dyDescent="0.25">
      <c r="A381" s="1"/>
      <c r="E381" s="38"/>
      <c r="F381" s="30"/>
      <c r="G381" s="39"/>
      <c r="H381" s="40"/>
      <c r="I381" s="39"/>
      <c r="J381" s="39"/>
      <c r="K381"/>
      <c r="L381" s="2"/>
      <c r="M381" s="2"/>
    </row>
    <row r="382" spans="1:13" ht="15" x14ac:dyDescent="0.25">
      <c r="A382" s="1"/>
      <c r="E382" s="38"/>
      <c r="F382" s="30"/>
      <c r="G382" s="39"/>
      <c r="H382" s="40"/>
      <c r="I382" s="39"/>
      <c r="J382" s="39"/>
      <c r="K382"/>
      <c r="L382" s="2"/>
      <c r="M382" s="2"/>
    </row>
    <row r="383" spans="1:13" ht="15" x14ac:dyDescent="0.25">
      <c r="A383" s="1"/>
      <c r="E383" s="38"/>
      <c r="F383" s="30"/>
      <c r="G383" s="39"/>
      <c r="H383" s="40"/>
      <c r="I383" s="39"/>
      <c r="J383" s="39"/>
      <c r="K383"/>
      <c r="L383" s="2"/>
      <c r="M383" s="2"/>
    </row>
    <row r="384" spans="1:13" ht="15" x14ac:dyDescent="0.25">
      <c r="A384" s="1"/>
      <c r="E384" s="38"/>
      <c r="F384" s="30"/>
      <c r="G384" s="39"/>
      <c r="H384" s="40"/>
      <c r="I384" s="39"/>
      <c r="J384" s="39"/>
      <c r="K384"/>
      <c r="L384" s="2"/>
      <c r="M384" s="2"/>
    </row>
    <row r="385" spans="1:13" ht="15" x14ac:dyDescent="0.25">
      <c r="A385" s="1"/>
      <c r="E385" s="38"/>
      <c r="F385" s="30"/>
      <c r="G385" s="39"/>
      <c r="H385" s="40"/>
      <c r="I385" s="39"/>
      <c r="J385" s="39"/>
      <c r="K385"/>
      <c r="L385" s="2"/>
      <c r="M385" s="2"/>
    </row>
    <row r="386" spans="1:13" ht="15" x14ac:dyDescent="0.25">
      <c r="A386" s="1"/>
      <c r="E386" s="38"/>
      <c r="F386" s="30"/>
      <c r="G386" s="39"/>
      <c r="H386" s="40"/>
      <c r="I386" s="39"/>
      <c r="J386" s="39"/>
      <c r="K386"/>
      <c r="L386" s="2"/>
      <c r="M386" s="2"/>
    </row>
    <row r="387" spans="1:13" ht="15" x14ac:dyDescent="0.25">
      <c r="A387" s="1"/>
      <c r="E387" s="38"/>
      <c r="F387" s="30"/>
      <c r="G387" s="39"/>
      <c r="H387" s="40"/>
      <c r="I387" s="39"/>
      <c r="J387" s="39"/>
      <c r="K387"/>
      <c r="L387" s="2"/>
      <c r="M387" s="2"/>
    </row>
    <row r="388" spans="1:13" ht="15" x14ac:dyDescent="0.25">
      <c r="A388" s="1"/>
      <c r="E388" s="38"/>
      <c r="F388" s="30"/>
      <c r="G388" s="39"/>
      <c r="H388" s="40"/>
      <c r="I388" s="39"/>
      <c r="J388" s="39"/>
      <c r="K388"/>
      <c r="L388" s="2"/>
      <c r="M388" s="2"/>
    </row>
    <row r="389" spans="1:13" ht="15" x14ac:dyDescent="0.25">
      <c r="A389" s="1"/>
      <c r="E389" s="38"/>
      <c r="F389" s="30"/>
      <c r="G389" s="39"/>
      <c r="H389" s="40"/>
      <c r="I389" s="39"/>
      <c r="J389" s="39"/>
      <c r="K389"/>
      <c r="L389" s="2"/>
      <c r="M389" s="2"/>
    </row>
    <row r="390" spans="1:13" ht="15" x14ac:dyDescent="0.25">
      <c r="A390" s="1"/>
      <c r="E390" s="38"/>
      <c r="F390" s="30"/>
      <c r="G390" s="39"/>
      <c r="H390" s="40"/>
      <c r="I390" s="39"/>
      <c r="J390" s="39"/>
      <c r="K390"/>
      <c r="L390" s="2"/>
      <c r="M390" s="2"/>
    </row>
    <row r="391" spans="1:13" ht="15" x14ac:dyDescent="0.25">
      <c r="A391" s="1"/>
      <c r="E391" s="38"/>
      <c r="F391" s="30"/>
      <c r="G391" s="39"/>
      <c r="H391" s="40"/>
      <c r="I391" s="39"/>
      <c r="J391" s="39"/>
      <c r="K391"/>
      <c r="L391" s="2"/>
      <c r="M391" s="2"/>
    </row>
    <row r="392" spans="1:13" ht="15" x14ac:dyDescent="0.25">
      <c r="A392" s="1"/>
      <c r="E392" s="38"/>
      <c r="F392" s="30"/>
      <c r="G392" s="39"/>
      <c r="H392" s="40"/>
      <c r="I392" s="39"/>
      <c r="J392" s="39"/>
      <c r="K392"/>
      <c r="L392" s="2"/>
      <c r="M392" s="2"/>
    </row>
    <row r="393" spans="1:13" ht="15" x14ac:dyDescent="0.25">
      <c r="A393" s="1"/>
      <c r="E393" s="38"/>
      <c r="F393" s="30"/>
      <c r="G393" s="39"/>
      <c r="H393" s="40"/>
      <c r="I393" s="39"/>
      <c r="J393" s="39"/>
      <c r="K393"/>
      <c r="L393" s="2"/>
      <c r="M393" s="2"/>
    </row>
    <row r="394" spans="1:13" ht="15" x14ac:dyDescent="0.25">
      <c r="A394" s="1"/>
      <c r="E394" s="38"/>
      <c r="F394" s="30"/>
      <c r="G394" s="39"/>
      <c r="H394" s="40"/>
      <c r="I394" s="39"/>
      <c r="J394" s="39"/>
      <c r="K394"/>
      <c r="L394" s="2"/>
      <c r="M394" s="2"/>
    </row>
    <row r="395" spans="1:13" ht="15" x14ac:dyDescent="0.25">
      <c r="A395" s="1"/>
      <c r="E395" s="38"/>
      <c r="F395" s="30"/>
      <c r="G395" s="39"/>
      <c r="H395" s="40"/>
      <c r="I395" s="39"/>
      <c r="J395" s="39"/>
      <c r="K395"/>
      <c r="L395" s="2"/>
      <c r="M395" s="2"/>
    </row>
    <row r="396" spans="1:13" ht="15" x14ac:dyDescent="0.25">
      <c r="A396" s="1"/>
      <c r="E396" s="38"/>
      <c r="F396" s="30"/>
      <c r="G396" s="39"/>
      <c r="H396" s="40"/>
      <c r="I396" s="39"/>
      <c r="J396" s="39"/>
      <c r="K396"/>
      <c r="L396" s="2"/>
      <c r="M396" s="2"/>
    </row>
    <row r="397" spans="1:13" ht="15" x14ac:dyDescent="0.25">
      <c r="A397" s="1"/>
      <c r="E397" s="38"/>
      <c r="F397" s="30"/>
      <c r="G397" s="39"/>
      <c r="H397" s="40"/>
      <c r="I397" s="39"/>
      <c r="J397" s="39"/>
      <c r="K397"/>
      <c r="L397" s="2"/>
      <c r="M397" s="2"/>
    </row>
    <row r="398" spans="1:13" ht="15" x14ac:dyDescent="0.25">
      <c r="A398" s="1"/>
      <c r="E398" s="38"/>
      <c r="F398" s="30"/>
      <c r="G398" s="39"/>
      <c r="H398" s="40"/>
      <c r="I398" s="39"/>
      <c r="J398" s="39"/>
      <c r="K398"/>
      <c r="L398" s="2"/>
      <c r="M398" s="2"/>
    </row>
    <row r="399" spans="1:13" ht="15" x14ac:dyDescent="0.25">
      <c r="A399" s="1"/>
      <c r="E399" s="38"/>
      <c r="F399" s="30"/>
      <c r="G399" s="39"/>
      <c r="H399" s="40"/>
      <c r="I399" s="39"/>
      <c r="J399" s="39"/>
      <c r="K399"/>
      <c r="L399" s="2"/>
      <c r="M399" s="2"/>
    </row>
    <row r="400" spans="1:13" ht="15" x14ac:dyDescent="0.25">
      <c r="A400" s="1"/>
      <c r="E400" s="38"/>
      <c r="F400" s="30"/>
      <c r="G400" s="39"/>
      <c r="H400" s="40"/>
      <c r="I400" s="39"/>
      <c r="J400" s="39"/>
      <c r="K400"/>
      <c r="L400" s="2"/>
      <c r="M400" s="2"/>
    </row>
    <row r="401" spans="1:13" ht="15" x14ac:dyDescent="0.25">
      <c r="A401" s="1"/>
      <c r="E401" s="38"/>
      <c r="F401" s="30"/>
      <c r="G401" s="39"/>
      <c r="H401" s="40"/>
      <c r="I401" s="39"/>
      <c r="J401" s="39"/>
      <c r="K401"/>
      <c r="L401" s="2"/>
      <c r="M401" s="2"/>
    </row>
    <row r="402" spans="1:13" ht="15" x14ac:dyDescent="0.25">
      <c r="A402" s="1"/>
      <c r="E402" s="38"/>
      <c r="F402" s="30"/>
      <c r="G402" s="39"/>
      <c r="H402" s="40"/>
      <c r="I402" s="39"/>
      <c r="J402" s="39"/>
      <c r="K402"/>
      <c r="L402" s="2"/>
      <c r="M402" s="2"/>
    </row>
    <row r="403" spans="1:13" ht="15" x14ac:dyDescent="0.25">
      <c r="A403" s="1"/>
      <c r="E403" s="38"/>
      <c r="F403" s="30"/>
      <c r="G403" s="39"/>
      <c r="H403" s="40"/>
      <c r="I403" s="39"/>
      <c r="J403" s="39"/>
      <c r="K403"/>
      <c r="L403" s="2"/>
      <c r="M403" s="2"/>
    </row>
    <row r="404" spans="1:13" ht="15" x14ac:dyDescent="0.25">
      <c r="A404" s="1"/>
      <c r="E404" s="38"/>
      <c r="F404" s="30"/>
      <c r="G404" s="39"/>
      <c r="H404" s="40"/>
      <c r="I404" s="39"/>
      <c r="J404" s="39"/>
      <c r="K404"/>
      <c r="L404" s="2"/>
      <c r="M404" s="2"/>
    </row>
    <row r="405" spans="1:13" ht="15" x14ac:dyDescent="0.25">
      <c r="A405" s="1"/>
      <c r="E405" s="38"/>
      <c r="F405" s="30"/>
      <c r="G405" s="39"/>
      <c r="H405" s="40"/>
      <c r="I405" s="39"/>
      <c r="J405" s="39"/>
      <c r="K405"/>
      <c r="L405" s="2"/>
      <c r="M405" s="2"/>
    </row>
    <row r="406" spans="1:13" ht="15" x14ac:dyDescent="0.25">
      <c r="A406" s="1"/>
      <c r="E406" s="38"/>
      <c r="F406" s="30"/>
      <c r="G406" s="39"/>
      <c r="H406" s="40"/>
      <c r="I406" s="39"/>
      <c r="J406" s="39"/>
      <c r="K406"/>
      <c r="L406" s="2"/>
      <c r="M406" s="2"/>
    </row>
    <row r="407" spans="1:13" ht="15" x14ac:dyDescent="0.25">
      <c r="A407" s="1"/>
      <c r="E407" s="38"/>
      <c r="F407" s="30"/>
      <c r="G407" s="39"/>
      <c r="H407" s="40"/>
      <c r="I407" s="39"/>
      <c r="J407" s="39"/>
      <c r="K407"/>
      <c r="L407" s="2"/>
      <c r="M407" s="2"/>
    </row>
    <row r="408" spans="1:13" ht="15" x14ac:dyDescent="0.25">
      <c r="A408" s="1"/>
      <c r="E408" s="38"/>
      <c r="F408" s="30"/>
      <c r="G408" s="39"/>
      <c r="H408" s="40"/>
      <c r="I408" s="39"/>
      <c r="J408" s="39"/>
      <c r="K408"/>
      <c r="L408" s="2"/>
      <c r="M408" s="2"/>
    </row>
    <row r="409" spans="1:13" ht="15" x14ac:dyDescent="0.25">
      <c r="A409" s="1"/>
      <c r="E409" s="38"/>
      <c r="F409" s="30"/>
      <c r="G409" s="39"/>
      <c r="H409" s="40"/>
      <c r="I409" s="39"/>
      <c r="J409" s="39"/>
      <c r="K409"/>
      <c r="L409" s="2"/>
      <c r="M409" s="2"/>
    </row>
    <row r="410" spans="1:13" ht="15" x14ac:dyDescent="0.25">
      <c r="A410" s="1"/>
      <c r="E410" s="38"/>
      <c r="F410" s="30"/>
      <c r="G410" s="39"/>
      <c r="H410" s="40"/>
      <c r="I410" s="39"/>
      <c r="J410" s="39"/>
      <c r="K410"/>
      <c r="L410" s="2"/>
      <c r="M410" s="2"/>
    </row>
    <row r="411" spans="1:13" ht="15" x14ac:dyDescent="0.25">
      <c r="A411" s="1"/>
      <c r="E411" s="38"/>
      <c r="F411" s="30"/>
      <c r="G411" s="39"/>
      <c r="H411" s="40"/>
      <c r="I411" s="39"/>
      <c r="J411" s="39"/>
      <c r="K411"/>
      <c r="L411" s="2"/>
      <c r="M411" s="2"/>
    </row>
    <row r="412" spans="1:13" ht="15" x14ac:dyDescent="0.25">
      <c r="A412" s="1"/>
      <c r="E412" s="38"/>
      <c r="F412" s="30"/>
      <c r="G412" s="39"/>
      <c r="H412" s="40"/>
      <c r="I412" s="39"/>
      <c r="J412" s="39"/>
      <c r="K412"/>
      <c r="L412" s="2"/>
      <c r="M412" s="2"/>
    </row>
    <row r="413" spans="1:13" ht="15" x14ac:dyDescent="0.25">
      <c r="A413" s="1"/>
      <c r="E413" s="38"/>
      <c r="F413" s="30"/>
      <c r="G413" s="39"/>
      <c r="H413" s="40"/>
      <c r="I413" s="39"/>
      <c r="J413" s="39"/>
      <c r="K413"/>
      <c r="L413" s="2"/>
      <c r="M413" s="2"/>
    </row>
    <row r="414" spans="1:13" ht="15" x14ac:dyDescent="0.25">
      <c r="A414" s="1"/>
      <c r="E414" s="38"/>
      <c r="F414" s="30"/>
      <c r="G414" s="39"/>
      <c r="H414" s="40"/>
      <c r="I414" s="39"/>
      <c r="J414" s="39"/>
      <c r="K414"/>
      <c r="L414" s="2"/>
      <c r="M414" s="2"/>
    </row>
    <row r="415" spans="1:13" ht="15" x14ac:dyDescent="0.25">
      <c r="A415" s="1"/>
      <c r="E415" s="38"/>
      <c r="F415" s="30"/>
      <c r="G415" s="39"/>
      <c r="H415" s="40"/>
      <c r="I415" s="39"/>
      <c r="J415" s="39"/>
      <c r="K415"/>
      <c r="L415" s="2"/>
      <c r="M415" s="2"/>
    </row>
    <row r="416" spans="1:13" ht="15" x14ac:dyDescent="0.25">
      <c r="A416" s="1"/>
      <c r="E416" s="38"/>
      <c r="F416" s="30"/>
      <c r="G416" s="39"/>
      <c r="H416" s="40"/>
      <c r="I416" s="39"/>
      <c r="J416" s="39"/>
      <c r="K416"/>
      <c r="L416" s="2"/>
      <c r="M416" s="2"/>
    </row>
    <row r="417" spans="1:13" ht="15" x14ac:dyDescent="0.25">
      <c r="A417" s="1"/>
      <c r="E417" s="38"/>
      <c r="F417" s="30"/>
      <c r="G417" s="39"/>
      <c r="H417" s="40"/>
      <c r="I417" s="39"/>
      <c r="J417" s="39"/>
      <c r="K417"/>
      <c r="L417" s="2"/>
      <c r="M417" s="2"/>
    </row>
    <row r="418" spans="1:13" ht="15" x14ac:dyDescent="0.25">
      <c r="A418" s="1"/>
      <c r="E418" s="38"/>
      <c r="F418" s="30"/>
      <c r="G418" s="39"/>
      <c r="H418" s="40"/>
      <c r="I418" s="39"/>
      <c r="J418" s="39"/>
      <c r="K418"/>
      <c r="L418" s="2"/>
      <c r="M418" s="2"/>
    </row>
    <row r="419" spans="1:13" ht="15" x14ac:dyDescent="0.25">
      <c r="A419" s="1"/>
      <c r="E419" s="38"/>
      <c r="F419" s="30"/>
      <c r="G419" s="39"/>
      <c r="H419" s="40"/>
      <c r="I419" s="39"/>
      <c r="J419" s="39"/>
      <c r="K419"/>
      <c r="L419" s="2"/>
      <c r="M419" s="2"/>
    </row>
    <row r="420" spans="1:13" ht="15" x14ac:dyDescent="0.25">
      <c r="A420" s="1"/>
      <c r="E420" s="38"/>
      <c r="F420" s="30"/>
      <c r="G420" s="39"/>
      <c r="H420" s="40"/>
      <c r="I420" s="39"/>
      <c r="J420" s="39"/>
      <c r="K420"/>
      <c r="L420" s="2"/>
      <c r="M420" s="2"/>
    </row>
    <row r="421" spans="1:13" ht="15" x14ac:dyDescent="0.25">
      <c r="A421" s="1"/>
      <c r="E421" s="38"/>
      <c r="F421" s="30"/>
      <c r="G421" s="39"/>
      <c r="H421" s="40"/>
      <c r="I421" s="39"/>
      <c r="J421" s="39"/>
      <c r="K421"/>
      <c r="L421" s="2"/>
      <c r="M421" s="2"/>
    </row>
    <row r="422" spans="1:13" ht="15" x14ac:dyDescent="0.25">
      <c r="A422" s="1"/>
      <c r="E422" s="38"/>
      <c r="F422" s="30"/>
      <c r="G422" s="39"/>
      <c r="H422" s="40"/>
      <c r="I422" s="39"/>
      <c r="J422" s="39"/>
      <c r="K422"/>
      <c r="L422" s="2"/>
      <c r="M422" s="2"/>
    </row>
    <row r="423" spans="1:13" ht="15" x14ac:dyDescent="0.25">
      <c r="A423" s="1"/>
      <c r="E423" s="38"/>
      <c r="F423" s="30"/>
      <c r="G423" s="39"/>
      <c r="H423" s="40"/>
      <c r="I423" s="39"/>
      <c r="J423" s="39"/>
      <c r="K423"/>
      <c r="L423" s="2"/>
      <c r="M423" s="2"/>
    </row>
    <row r="424" spans="1:13" ht="15" x14ac:dyDescent="0.25">
      <c r="A424" s="1"/>
      <c r="E424" s="38"/>
      <c r="F424" s="30"/>
      <c r="G424" s="39"/>
      <c r="H424" s="40"/>
      <c r="I424" s="39"/>
      <c r="J424" s="39"/>
      <c r="K424"/>
      <c r="L424" s="2"/>
      <c r="M424" s="2"/>
    </row>
    <row r="425" spans="1:13" ht="15" x14ac:dyDescent="0.25">
      <c r="A425" s="1"/>
      <c r="E425" s="38"/>
      <c r="F425" s="30"/>
      <c r="G425" s="39"/>
      <c r="H425" s="40"/>
      <c r="I425" s="39"/>
      <c r="J425" s="39"/>
      <c r="K425"/>
      <c r="L425" s="2"/>
      <c r="M425" s="2"/>
    </row>
    <row r="426" spans="1:13" ht="15" x14ac:dyDescent="0.25">
      <c r="A426" s="1"/>
      <c r="E426" s="38"/>
      <c r="F426" s="30"/>
      <c r="G426" s="39"/>
      <c r="H426" s="40"/>
      <c r="I426" s="39"/>
      <c r="J426" s="39"/>
      <c r="K426"/>
      <c r="L426" s="2"/>
      <c r="M426" s="2"/>
    </row>
    <row r="427" spans="1:13" ht="15" x14ac:dyDescent="0.25">
      <c r="A427" s="1"/>
      <c r="E427" s="38"/>
      <c r="F427" s="30"/>
      <c r="G427" s="39"/>
      <c r="H427" s="40"/>
      <c r="I427" s="39"/>
      <c r="J427" s="39"/>
      <c r="K427"/>
      <c r="L427" s="2"/>
      <c r="M427" s="2"/>
    </row>
    <row r="428" spans="1:13" ht="15" x14ac:dyDescent="0.25">
      <c r="A428" s="1"/>
      <c r="E428" s="38"/>
      <c r="F428" s="30"/>
      <c r="G428" s="39"/>
      <c r="H428" s="40"/>
      <c r="I428" s="39"/>
      <c r="J428" s="39"/>
      <c r="K428"/>
      <c r="L428" s="2"/>
      <c r="M428" s="2"/>
    </row>
    <row r="429" spans="1:13" ht="15" x14ac:dyDescent="0.25">
      <c r="A429" s="1"/>
      <c r="B429"/>
      <c r="C429"/>
      <c r="D429"/>
      <c r="E429"/>
      <c r="F429"/>
      <c r="G429"/>
      <c r="H429"/>
      <c r="I429"/>
      <c r="J429"/>
      <c r="K429"/>
      <c r="L429" s="2"/>
      <c r="M429" s="2"/>
    </row>
    <row r="430" spans="1:13" ht="15" x14ac:dyDescent="0.25">
      <c r="A430" s="1"/>
      <c r="B430"/>
      <c r="C430"/>
      <c r="D430"/>
      <c r="E430"/>
      <c r="F430"/>
      <c r="G430"/>
      <c r="H430"/>
      <c r="I430"/>
      <c r="J430"/>
      <c r="K430"/>
      <c r="L430" s="2"/>
      <c r="M430" s="2"/>
    </row>
    <row r="431" spans="1:13" ht="15" x14ac:dyDescent="0.25">
      <c r="A431" s="1"/>
      <c r="B431"/>
      <c r="C431"/>
      <c r="D431"/>
      <c r="E431"/>
      <c r="F431"/>
      <c r="G431"/>
      <c r="H431"/>
      <c r="I431"/>
      <c r="J431"/>
      <c r="K431"/>
      <c r="L431" s="2"/>
      <c r="M431" s="2"/>
    </row>
    <row r="432" spans="1:13" ht="15" x14ac:dyDescent="0.25">
      <c r="A432" s="1"/>
      <c r="B432"/>
      <c r="C432"/>
      <c r="D432"/>
      <c r="E432"/>
      <c r="F432"/>
      <c r="G432"/>
      <c r="H432"/>
      <c r="I432"/>
      <c r="J432"/>
      <c r="K432"/>
      <c r="L432" s="2"/>
      <c r="M432" s="2"/>
    </row>
    <row r="433" spans="1:13" ht="15" x14ac:dyDescent="0.25">
      <c r="A433" s="1"/>
      <c r="B433"/>
      <c r="C433"/>
      <c r="D433"/>
      <c r="E433"/>
      <c r="F433"/>
      <c r="G433"/>
      <c r="H433"/>
      <c r="I433"/>
      <c r="J433"/>
      <c r="K433"/>
      <c r="L433" s="2"/>
      <c r="M433" s="2"/>
    </row>
    <row r="434" spans="1:13" ht="15" x14ac:dyDescent="0.25">
      <c r="A434" s="1"/>
      <c r="B434"/>
      <c r="C434"/>
      <c r="D434"/>
      <c r="E434"/>
      <c r="F434"/>
      <c r="G434"/>
      <c r="H434"/>
      <c r="I434"/>
      <c r="J434"/>
      <c r="K434"/>
      <c r="L434" s="2"/>
      <c r="M434" s="2"/>
    </row>
    <row r="435" spans="1:13" ht="15" x14ac:dyDescent="0.25">
      <c r="A435" s="1"/>
      <c r="B435"/>
      <c r="C435"/>
      <c r="D435"/>
      <c r="E435"/>
      <c r="F435"/>
      <c r="G435"/>
      <c r="H435"/>
      <c r="I435"/>
      <c r="J435"/>
      <c r="K435"/>
      <c r="L435" s="2"/>
      <c r="M435" s="2"/>
    </row>
    <row r="436" spans="1:13" ht="15" x14ac:dyDescent="0.25">
      <c r="A436" s="1"/>
      <c r="B436"/>
      <c r="C436"/>
      <c r="D436"/>
      <c r="E436"/>
      <c r="F436"/>
      <c r="G436"/>
      <c r="H436"/>
      <c r="I436"/>
      <c r="J436"/>
      <c r="K436"/>
      <c r="L436" s="2"/>
      <c r="M436" s="2"/>
    </row>
    <row r="437" spans="1:13" ht="15" x14ac:dyDescent="0.25">
      <c r="A437" s="1"/>
      <c r="B437"/>
      <c r="C437"/>
      <c r="D437"/>
      <c r="E437"/>
      <c r="F437"/>
      <c r="G437"/>
      <c r="H437"/>
      <c r="I437"/>
      <c r="J437"/>
      <c r="K437"/>
      <c r="L437" s="2"/>
      <c r="M437" s="2"/>
    </row>
    <row r="438" spans="1:13" ht="15" x14ac:dyDescent="0.25">
      <c r="A438" s="1"/>
      <c r="B438"/>
      <c r="C438"/>
      <c r="D438"/>
      <c r="E438"/>
      <c r="F438"/>
      <c r="G438"/>
      <c r="H438"/>
      <c r="I438"/>
      <c r="J438"/>
      <c r="K438"/>
      <c r="L438" s="2"/>
      <c r="M438" s="2"/>
    </row>
    <row r="439" spans="1:13" ht="15" x14ac:dyDescent="0.25">
      <c r="A439" s="1"/>
      <c r="B439"/>
      <c r="C439"/>
      <c r="D439"/>
      <c r="E439"/>
      <c r="F439"/>
      <c r="G439"/>
      <c r="H439"/>
      <c r="I439"/>
      <c r="J439"/>
      <c r="K439"/>
      <c r="L439" s="2"/>
      <c r="M439" s="2"/>
    </row>
    <row r="440" spans="1:13" ht="15" x14ac:dyDescent="0.25">
      <c r="A440" s="1"/>
      <c r="B440"/>
      <c r="C440"/>
      <c r="D440"/>
      <c r="E440"/>
      <c r="F440"/>
      <c r="G440"/>
      <c r="H440"/>
      <c r="I440"/>
      <c r="J440"/>
      <c r="K440"/>
      <c r="L440" s="2"/>
      <c r="M440" s="2"/>
    </row>
    <row r="441" spans="1:13" ht="15" x14ac:dyDescent="0.25">
      <c r="A441" s="1"/>
      <c r="B441"/>
      <c r="C441"/>
      <c r="D441"/>
      <c r="E441"/>
      <c r="F441"/>
      <c r="G441"/>
      <c r="H441"/>
      <c r="I441"/>
      <c r="J441"/>
      <c r="K441"/>
      <c r="L441" s="2"/>
      <c r="M441" s="2"/>
    </row>
    <row r="442" spans="1:13" ht="15" x14ac:dyDescent="0.25">
      <c r="A442" s="1"/>
      <c r="B442"/>
      <c r="C442"/>
      <c r="D442"/>
      <c r="E442"/>
      <c r="F442"/>
      <c r="G442"/>
      <c r="H442"/>
      <c r="I442"/>
      <c r="J442"/>
      <c r="K442"/>
      <c r="L442" s="2"/>
      <c r="M442" s="2"/>
    </row>
    <row r="443" spans="1:13" ht="15" x14ac:dyDescent="0.25">
      <c r="A443" s="1"/>
      <c r="B443"/>
      <c r="C443"/>
      <c r="D443"/>
      <c r="E443"/>
      <c r="F443"/>
      <c r="G443"/>
      <c r="H443"/>
      <c r="I443"/>
      <c r="J443"/>
      <c r="K443"/>
      <c r="L443" s="2"/>
      <c r="M443" s="2"/>
    </row>
    <row r="444" spans="1:13" ht="15" x14ac:dyDescent="0.25">
      <c r="A444" s="1"/>
      <c r="B444"/>
      <c r="C444"/>
      <c r="D444"/>
      <c r="E444"/>
      <c r="F444"/>
      <c r="G444"/>
      <c r="H444"/>
      <c r="I444"/>
      <c r="J444"/>
      <c r="K444"/>
      <c r="L444" s="2"/>
      <c r="M444" s="2"/>
    </row>
    <row r="445" spans="1:13" ht="15" x14ac:dyDescent="0.25">
      <c r="A445" s="1"/>
      <c r="B445"/>
      <c r="C445"/>
      <c r="D445"/>
      <c r="E445"/>
      <c r="F445"/>
      <c r="G445"/>
      <c r="H445"/>
      <c r="I445"/>
      <c r="J445"/>
      <c r="K445"/>
      <c r="L445" s="2"/>
      <c r="M445" s="2"/>
    </row>
    <row r="446" spans="1:13" ht="15" x14ac:dyDescent="0.25">
      <c r="A446" s="1"/>
      <c r="B446"/>
      <c r="C446"/>
      <c r="D446"/>
      <c r="E446"/>
      <c r="F446"/>
      <c r="G446"/>
      <c r="H446"/>
      <c r="I446"/>
      <c r="J446"/>
      <c r="K446"/>
      <c r="L446" s="2"/>
      <c r="M446" s="2"/>
    </row>
    <row r="447" spans="1:13" ht="15" x14ac:dyDescent="0.25">
      <c r="A447" s="1"/>
      <c r="B447"/>
      <c r="C447"/>
      <c r="D447"/>
      <c r="E447"/>
      <c r="F447"/>
      <c r="G447"/>
      <c r="H447"/>
      <c r="I447"/>
      <c r="J447"/>
      <c r="K447"/>
      <c r="L447" s="2"/>
      <c r="M447" s="2"/>
    </row>
    <row r="448" spans="1:13" ht="15" x14ac:dyDescent="0.25">
      <c r="A448" s="1"/>
      <c r="B448"/>
      <c r="C448"/>
      <c r="D448"/>
      <c r="E448"/>
      <c r="F448"/>
      <c r="G448"/>
      <c r="H448"/>
      <c r="I448"/>
      <c r="J448"/>
      <c r="K448"/>
      <c r="L448" s="2"/>
      <c r="M448" s="2"/>
    </row>
    <row r="449" spans="1:13" ht="15" x14ac:dyDescent="0.25">
      <c r="A449" s="1"/>
      <c r="B449"/>
      <c r="C449"/>
      <c r="D449"/>
      <c r="E449"/>
      <c r="F449"/>
      <c r="G449"/>
      <c r="H449"/>
      <c r="I449"/>
      <c r="J449"/>
      <c r="K449"/>
      <c r="L449" s="2"/>
      <c r="M449" s="2"/>
    </row>
    <row r="450" spans="1:13" ht="15" x14ac:dyDescent="0.25">
      <c r="A450" s="1"/>
      <c r="B450"/>
      <c r="C450"/>
      <c r="D450"/>
      <c r="E450"/>
      <c r="F450"/>
      <c r="G450"/>
      <c r="H450"/>
      <c r="I450"/>
      <c r="J450"/>
      <c r="K450"/>
      <c r="L450" s="2"/>
      <c r="M450" s="2"/>
    </row>
    <row r="451" spans="1:13" ht="15" x14ac:dyDescent="0.25">
      <c r="A451" s="1"/>
      <c r="B451"/>
      <c r="C451"/>
      <c r="D451"/>
      <c r="E451"/>
      <c r="F451"/>
      <c r="G451"/>
      <c r="H451"/>
      <c r="I451"/>
      <c r="J451"/>
      <c r="K451"/>
      <c r="L451" s="2"/>
      <c r="M451" s="2"/>
    </row>
    <row r="452" spans="1:13" ht="15" x14ac:dyDescent="0.25">
      <c r="A452" s="1"/>
      <c r="B452"/>
      <c r="C452"/>
      <c r="D452"/>
      <c r="E452"/>
      <c r="F452"/>
      <c r="G452"/>
      <c r="H452"/>
      <c r="I452"/>
      <c r="J452"/>
      <c r="K452"/>
      <c r="L452" s="2"/>
      <c r="M452" s="2"/>
    </row>
    <row r="453" spans="1:13" ht="15" x14ac:dyDescent="0.25">
      <c r="A453" s="1"/>
      <c r="B453"/>
      <c r="C453"/>
      <c r="D453"/>
      <c r="E453"/>
      <c r="F453"/>
      <c r="G453"/>
      <c r="H453"/>
      <c r="I453"/>
      <c r="J453"/>
      <c r="K453"/>
      <c r="L453" s="2"/>
      <c r="M453" s="2"/>
    </row>
    <row r="454" spans="1:13" ht="15" x14ac:dyDescent="0.25">
      <c r="A454" s="1"/>
      <c r="B454"/>
      <c r="C454"/>
      <c r="D454"/>
      <c r="E454"/>
      <c r="F454"/>
      <c r="G454"/>
      <c r="H454"/>
      <c r="I454"/>
      <c r="J454"/>
      <c r="K454"/>
      <c r="L454" s="2"/>
      <c r="M454" s="2"/>
    </row>
    <row r="455" spans="1:13" ht="15" x14ac:dyDescent="0.25">
      <c r="A455" s="1"/>
      <c r="B455"/>
      <c r="C455"/>
      <c r="D455"/>
      <c r="E455"/>
      <c r="F455"/>
      <c r="G455"/>
      <c r="H455"/>
      <c r="I455"/>
      <c r="J455"/>
      <c r="K455"/>
      <c r="L455" s="2"/>
      <c r="M455" s="2"/>
    </row>
    <row r="456" spans="1:13" ht="15" x14ac:dyDescent="0.25">
      <c r="A456" s="1"/>
      <c r="B456"/>
      <c r="C456"/>
      <c r="D456"/>
      <c r="E456"/>
      <c r="F456"/>
      <c r="G456"/>
      <c r="H456"/>
      <c r="I456"/>
      <c r="J456"/>
      <c r="K456"/>
      <c r="L456" s="2"/>
      <c r="M456" s="2"/>
    </row>
    <row r="457" spans="1:13" ht="15" x14ac:dyDescent="0.25">
      <c r="A457" s="1"/>
      <c r="B457"/>
      <c r="C457"/>
      <c r="D457"/>
      <c r="E457"/>
      <c r="F457"/>
      <c r="G457"/>
      <c r="H457"/>
      <c r="I457"/>
      <c r="J457"/>
      <c r="K457"/>
      <c r="L457" s="2"/>
      <c r="M457" s="2"/>
    </row>
    <row r="458" spans="1:13" ht="15" x14ac:dyDescent="0.25">
      <c r="A458" s="1"/>
      <c r="B458"/>
      <c r="C458"/>
      <c r="D458"/>
      <c r="E458"/>
      <c r="F458"/>
      <c r="G458"/>
      <c r="H458"/>
      <c r="I458"/>
      <c r="J458"/>
      <c r="K458"/>
      <c r="L458" s="2"/>
      <c r="M458" s="2"/>
    </row>
    <row r="459" spans="1:13" ht="15" x14ac:dyDescent="0.25">
      <c r="A459" s="1"/>
      <c r="B459"/>
      <c r="C459"/>
      <c r="D459"/>
      <c r="E459"/>
      <c r="F459"/>
      <c r="G459"/>
      <c r="H459"/>
      <c r="I459"/>
      <c r="J459"/>
      <c r="K459"/>
      <c r="L459" s="2"/>
      <c r="M459" s="2"/>
    </row>
    <row r="460" spans="1:13" ht="15" x14ac:dyDescent="0.25">
      <c r="A460" s="1"/>
      <c r="B460"/>
      <c r="C460"/>
      <c r="D460"/>
      <c r="E460"/>
      <c r="F460"/>
      <c r="G460"/>
      <c r="H460"/>
      <c r="I460"/>
      <c r="J460"/>
      <c r="K460"/>
      <c r="L460" s="2"/>
      <c r="M460" s="2"/>
    </row>
    <row r="461" spans="1:13" ht="15" x14ac:dyDescent="0.25">
      <c r="A461" s="1"/>
      <c r="B461"/>
      <c r="C461"/>
      <c r="D461"/>
      <c r="E461"/>
      <c r="F461"/>
      <c r="G461"/>
      <c r="H461"/>
      <c r="I461"/>
      <c r="J461"/>
      <c r="K461"/>
      <c r="L461" s="2"/>
      <c r="M461" s="2"/>
    </row>
    <row r="462" spans="1:13" ht="15" x14ac:dyDescent="0.25">
      <c r="A462" s="1"/>
      <c r="B462"/>
      <c r="C462"/>
      <c r="D462"/>
      <c r="E462"/>
      <c r="F462"/>
      <c r="G462"/>
      <c r="H462"/>
      <c r="I462"/>
      <c r="J462"/>
      <c r="K462"/>
      <c r="L462" s="2"/>
      <c r="M462" s="2"/>
    </row>
    <row r="463" spans="1:13" ht="15" x14ac:dyDescent="0.25">
      <c r="A463" s="1"/>
      <c r="B463"/>
      <c r="C463"/>
      <c r="D463"/>
      <c r="E463"/>
      <c r="F463"/>
      <c r="G463"/>
      <c r="H463"/>
      <c r="I463"/>
      <c r="J463"/>
      <c r="K463"/>
      <c r="L463" s="2"/>
      <c r="M463" s="2"/>
    </row>
    <row r="464" spans="1:13" ht="15" x14ac:dyDescent="0.25">
      <c r="A464" s="1"/>
      <c r="B464"/>
      <c r="C464"/>
      <c r="D464"/>
      <c r="E464"/>
      <c r="F464"/>
      <c r="G464"/>
      <c r="H464"/>
      <c r="I464"/>
      <c r="J464"/>
      <c r="K464"/>
      <c r="L464" s="2"/>
      <c r="M464" s="2"/>
    </row>
    <row r="465" spans="1:13" ht="15" x14ac:dyDescent="0.25">
      <c r="A465" s="1"/>
      <c r="B465"/>
      <c r="C465"/>
      <c r="D465"/>
      <c r="E465"/>
      <c r="F465"/>
      <c r="G465"/>
      <c r="H465"/>
      <c r="I465"/>
      <c r="J465"/>
      <c r="K465"/>
      <c r="L465" s="2"/>
      <c r="M465" s="2"/>
    </row>
    <row r="466" spans="1:13" ht="15" x14ac:dyDescent="0.25">
      <c r="A466" s="1"/>
      <c r="B466"/>
      <c r="C466"/>
      <c r="D466"/>
      <c r="E466"/>
      <c r="F466"/>
      <c r="G466"/>
      <c r="H466"/>
      <c r="I466"/>
      <c r="J466"/>
      <c r="K466"/>
      <c r="L466" s="2"/>
      <c r="M466" s="2"/>
    </row>
    <row r="467" spans="1:13" ht="15" x14ac:dyDescent="0.25">
      <c r="A467" s="1"/>
      <c r="B467"/>
      <c r="C467"/>
      <c r="D467"/>
      <c r="E467"/>
      <c r="F467"/>
      <c r="G467"/>
      <c r="H467"/>
      <c r="I467"/>
      <c r="J467"/>
      <c r="K467"/>
      <c r="L467" s="2"/>
      <c r="M467" s="2"/>
    </row>
    <row r="468" spans="1:13" ht="15" x14ac:dyDescent="0.25">
      <c r="A468" s="1"/>
      <c r="B468"/>
      <c r="C468"/>
      <c r="D468"/>
      <c r="E468"/>
      <c r="F468"/>
      <c r="G468"/>
      <c r="H468"/>
      <c r="I468"/>
      <c r="J468"/>
      <c r="K468"/>
      <c r="L468" s="2"/>
      <c r="M468" s="2"/>
    </row>
    <row r="469" spans="1:13" ht="15" x14ac:dyDescent="0.25">
      <c r="A469" s="1"/>
      <c r="B469"/>
      <c r="C469"/>
      <c r="D469"/>
      <c r="E469"/>
      <c r="F469"/>
      <c r="G469"/>
      <c r="H469"/>
      <c r="I469"/>
      <c r="J469"/>
      <c r="K469"/>
      <c r="L469" s="2"/>
      <c r="M469" s="2"/>
    </row>
    <row r="470" spans="1:13" ht="15" x14ac:dyDescent="0.25">
      <c r="A470" s="1"/>
      <c r="B470"/>
      <c r="C470"/>
      <c r="D470"/>
      <c r="E470"/>
      <c r="F470"/>
      <c r="G470"/>
      <c r="H470"/>
      <c r="I470"/>
      <c r="J470"/>
      <c r="K470"/>
      <c r="L470" s="2"/>
      <c r="M470" s="2"/>
    </row>
    <row r="471" spans="1:13" ht="15" x14ac:dyDescent="0.25">
      <c r="A471" s="1"/>
      <c r="B471"/>
      <c r="C471"/>
      <c r="D471"/>
      <c r="E471"/>
      <c r="F471"/>
      <c r="G471"/>
      <c r="H471"/>
      <c r="I471"/>
      <c r="J471"/>
      <c r="K471"/>
      <c r="L471" s="2"/>
      <c r="M471" s="2"/>
    </row>
    <row r="472" spans="1:13" ht="15" x14ac:dyDescent="0.25">
      <c r="A472" s="1"/>
      <c r="B472"/>
      <c r="C472"/>
      <c r="D472"/>
      <c r="E472"/>
      <c r="F472"/>
      <c r="G472"/>
      <c r="H472"/>
      <c r="I472"/>
      <c r="J472"/>
      <c r="K472"/>
      <c r="L472" s="2"/>
      <c r="M472" s="2"/>
    </row>
    <row r="473" spans="1:13" ht="15" x14ac:dyDescent="0.25">
      <c r="A473" s="1"/>
      <c r="B473"/>
      <c r="C473"/>
      <c r="D473"/>
      <c r="E473"/>
      <c r="F473"/>
      <c r="G473"/>
      <c r="H473"/>
      <c r="I473"/>
      <c r="J473"/>
      <c r="K473"/>
      <c r="L473" s="2"/>
      <c r="M473" s="2"/>
    </row>
    <row r="474" spans="1:13" ht="15" x14ac:dyDescent="0.25">
      <c r="A474" s="1"/>
      <c r="B474"/>
      <c r="C474"/>
      <c r="D474"/>
      <c r="E474"/>
      <c r="F474"/>
      <c r="G474"/>
      <c r="H474"/>
      <c r="I474"/>
      <c r="J474"/>
      <c r="K474"/>
      <c r="L474" s="2"/>
      <c r="M474" s="2"/>
    </row>
    <row r="475" spans="1:13" ht="15" x14ac:dyDescent="0.25">
      <c r="A475" s="1"/>
      <c r="B475"/>
      <c r="C475"/>
      <c r="D475"/>
      <c r="E475"/>
      <c r="F475"/>
      <c r="G475"/>
      <c r="H475"/>
      <c r="I475"/>
      <c r="J475"/>
      <c r="K475"/>
      <c r="L475" s="2"/>
      <c r="M475" s="2"/>
    </row>
    <row r="476" spans="1:13" ht="15" x14ac:dyDescent="0.25">
      <c r="A476" s="1"/>
      <c r="B476"/>
      <c r="C476"/>
      <c r="D476"/>
      <c r="E476"/>
      <c r="F476"/>
      <c r="G476"/>
      <c r="H476"/>
      <c r="I476"/>
      <c r="J476"/>
      <c r="K476"/>
      <c r="L476" s="2"/>
      <c r="M476" s="2"/>
    </row>
    <row r="477" spans="1:13" ht="15" x14ac:dyDescent="0.25">
      <c r="A477" s="1"/>
      <c r="B477"/>
      <c r="C477"/>
      <c r="D477"/>
      <c r="E477"/>
      <c r="F477"/>
      <c r="G477"/>
      <c r="H477"/>
      <c r="I477"/>
      <c r="J477"/>
      <c r="K477"/>
      <c r="L477" s="2"/>
      <c r="M477" s="2"/>
    </row>
    <row r="478" spans="1:13" ht="15" x14ac:dyDescent="0.25">
      <c r="A478" s="1"/>
      <c r="B478"/>
      <c r="C478"/>
      <c r="D478"/>
      <c r="E478"/>
      <c r="F478"/>
      <c r="G478"/>
      <c r="H478"/>
      <c r="I478"/>
      <c r="J478"/>
      <c r="K478"/>
      <c r="L478" s="2"/>
      <c r="M478" s="2"/>
    </row>
    <row r="479" spans="1:13" ht="15" x14ac:dyDescent="0.25">
      <c r="A479" s="1"/>
      <c r="B479"/>
      <c r="C479"/>
      <c r="D479"/>
      <c r="E479"/>
      <c r="F479"/>
      <c r="G479"/>
      <c r="H479"/>
      <c r="I479"/>
      <c r="J479"/>
      <c r="K479"/>
      <c r="L479" s="2"/>
      <c r="M479" s="2"/>
    </row>
    <row r="480" spans="1:13" ht="15" x14ac:dyDescent="0.25">
      <c r="A480" s="1"/>
      <c r="B480"/>
      <c r="C480"/>
      <c r="D480"/>
      <c r="E480"/>
      <c r="F480"/>
      <c r="G480"/>
      <c r="H480"/>
      <c r="I480"/>
      <c r="J480"/>
      <c r="K480"/>
      <c r="L480" s="2"/>
      <c r="M480" s="2"/>
    </row>
    <row r="481" spans="1:13" ht="15" x14ac:dyDescent="0.25">
      <c r="A481" s="1"/>
      <c r="B481"/>
      <c r="C481"/>
      <c r="D481"/>
      <c r="E481"/>
      <c r="F481"/>
      <c r="G481"/>
      <c r="H481"/>
      <c r="I481"/>
      <c r="J481"/>
      <c r="K481"/>
      <c r="L481" s="2"/>
      <c r="M481" s="2"/>
    </row>
    <row r="482" spans="1:13" ht="15" x14ac:dyDescent="0.25">
      <c r="A482" s="1"/>
      <c r="B482"/>
      <c r="C482"/>
      <c r="D482"/>
      <c r="E482"/>
      <c r="F482"/>
      <c r="G482"/>
      <c r="H482"/>
      <c r="I482"/>
      <c r="J482"/>
      <c r="K482"/>
      <c r="L482" s="2"/>
      <c r="M482" s="2"/>
    </row>
    <row r="483" spans="1:13" ht="15" x14ac:dyDescent="0.25">
      <c r="A483" s="1"/>
      <c r="B483"/>
      <c r="C483"/>
      <c r="D483"/>
      <c r="E483"/>
      <c r="F483"/>
      <c r="G483"/>
      <c r="H483"/>
      <c r="I483"/>
      <c r="J483"/>
      <c r="K483"/>
      <c r="L483" s="2"/>
      <c r="M483" s="2"/>
    </row>
    <row r="484" spans="1:13" ht="15" x14ac:dyDescent="0.25">
      <c r="A484" s="1"/>
      <c r="B484"/>
      <c r="C484"/>
      <c r="D484"/>
      <c r="E484"/>
      <c r="F484"/>
      <c r="G484"/>
      <c r="H484"/>
      <c r="I484"/>
      <c r="J484"/>
      <c r="K484"/>
      <c r="L484" s="2"/>
      <c r="M484" s="2"/>
    </row>
    <row r="485" spans="1:13" ht="15" x14ac:dyDescent="0.25">
      <c r="A485" s="1"/>
      <c r="B485"/>
      <c r="C485"/>
      <c r="D485"/>
      <c r="E485"/>
      <c r="F485"/>
      <c r="G485"/>
      <c r="H485"/>
      <c r="I485"/>
      <c r="J485"/>
      <c r="K485"/>
      <c r="L485" s="2"/>
      <c r="M485" s="2"/>
    </row>
    <row r="486" spans="1:13" ht="15" x14ac:dyDescent="0.25">
      <c r="A486" s="1"/>
      <c r="B486"/>
      <c r="C486"/>
      <c r="D486"/>
      <c r="E486"/>
      <c r="F486"/>
      <c r="G486"/>
      <c r="H486"/>
      <c r="I486"/>
      <c r="J486"/>
      <c r="K486"/>
      <c r="L486" s="2"/>
      <c r="M486" s="2"/>
    </row>
    <row r="487" spans="1:13" ht="15" x14ac:dyDescent="0.25">
      <c r="A487" s="1"/>
      <c r="B487"/>
      <c r="C487"/>
      <c r="D487"/>
      <c r="E487"/>
      <c r="F487"/>
      <c r="G487"/>
      <c r="H487"/>
      <c r="I487"/>
      <c r="J487"/>
      <c r="K487"/>
      <c r="L487" s="2"/>
      <c r="M487" s="2"/>
    </row>
    <row r="488" spans="1:13" ht="15" x14ac:dyDescent="0.25">
      <c r="A488" s="1"/>
      <c r="B488"/>
      <c r="C488"/>
      <c r="D488"/>
      <c r="E488"/>
      <c r="F488"/>
      <c r="G488"/>
      <c r="H488"/>
      <c r="I488"/>
      <c r="J488"/>
      <c r="K488"/>
      <c r="L488" s="2"/>
      <c r="M488" s="2"/>
    </row>
    <row r="489" spans="1:13" ht="15" x14ac:dyDescent="0.25">
      <c r="A489" s="1"/>
      <c r="B489"/>
      <c r="C489"/>
      <c r="D489"/>
      <c r="E489"/>
      <c r="F489"/>
      <c r="G489"/>
      <c r="H489"/>
      <c r="I489"/>
      <c r="J489"/>
      <c r="K489"/>
      <c r="L489" s="2"/>
      <c r="M489" s="2"/>
    </row>
    <row r="490" spans="1:13" ht="15" x14ac:dyDescent="0.25">
      <c r="A490" s="1"/>
      <c r="B490"/>
      <c r="C490"/>
      <c r="D490"/>
      <c r="E490"/>
      <c r="F490"/>
      <c r="G490"/>
      <c r="H490"/>
      <c r="I490"/>
      <c r="J490"/>
      <c r="K490"/>
      <c r="L490" s="2"/>
      <c r="M490" s="2"/>
    </row>
    <row r="491" spans="1:13" ht="15" x14ac:dyDescent="0.25">
      <c r="A491" s="1"/>
      <c r="B491"/>
      <c r="C491"/>
      <c r="D491"/>
      <c r="E491"/>
      <c r="F491"/>
      <c r="G491"/>
      <c r="H491"/>
      <c r="I491"/>
      <c r="J491"/>
      <c r="K491"/>
      <c r="L491" s="2"/>
      <c r="M491" s="2"/>
    </row>
    <row r="492" spans="1:13" ht="15" x14ac:dyDescent="0.25">
      <c r="A492" s="1"/>
      <c r="B492"/>
      <c r="C492"/>
      <c r="D492"/>
      <c r="E492"/>
      <c r="F492"/>
      <c r="G492"/>
      <c r="H492"/>
      <c r="I492"/>
      <c r="J492"/>
      <c r="K492"/>
      <c r="L492" s="2"/>
      <c r="M492" s="2"/>
    </row>
    <row r="493" spans="1:13" ht="15" x14ac:dyDescent="0.25">
      <c r="A493" s="1"/>
      <c r="B493"/>
      <c r="C493"/>
      <c r="D493"/>
      <c r="E493"/>
      <c r="F493"/>
      <c r="G493"/>
      <c r="H493"/>
      <c r="I493"/>
      <c r="J493"/>
      <c r="K493"/>
      <c r="L493" s="2"/>
      <c r="M493" s="2"/>
    </row>
    <row r="494" spans="1:13" ht="15" x14ac:dyDescent="0.25">
      <c r="A494" s="1"/>
      <c r="B494"/>
      <c r="C494"/>
      <c r="D494"/>
      <c r="E494"/>
      <c r="F494"/>
      <c r="G494"/>
      <c r="H494"/>
      <c r="I494"/>
      <c r="J494"/>
      <c r="K494"/>
      <c r="L494" s="2"/>
      <c r="M494" s="2"/>
    </row>
    <row r="495" spans="1:13" ht="15" x14ac:dyDescent="0.25">
      <c r="A495" s="1"/>
      <c r="B495"/>
      <c r="C495"/>
      <c r="D495"/>
      <c r="E495"/>
      <c r="F495"/>
      <c r="G495"/>
      <c r="H495"/>
      <c r="I495"/>
      <c r="J495"/>
      <c r="K495"/>
      <c r="L495" s="2"/>
      <c r="M495" s="2"/>
    </row>
    <row r="496" spans="1:13" ht="15" x14ac:dyDescent="0.25">
      <c r="A496" s="1"/>
      <c r="B496"/>
      <c r="C496"/>
      <c r="D496"/>
      <c r="E496"/>
      <c r="F496"/>
      <c r="G496"/>
      <c r="H496"/>
      <c r="I496"/>
      <c r="J496"/>
      <c r="K496"/>
      <c r="L496" s="2"/>
      <c r="M496" s="2"/>
    </row>
    <row r="497" spans="1:13" ht="15" x14ac:dyDescent="0.25">
      <c r="A497" s="1"/>
      <c r="B497"/>
      <c r="C497"/>
      <c r="D497"/>
      <c r="E497"/>
      <c r="F497"/>
      <c r="G497"/>
      <c r="H497"/>
      <c r="I497"/>
      <c r="J497"/>
      <c r="K497"/>
      <c r="L497" s="2"/>
      <c r="M497" s="2"/>
    </row>
    <row r="498" spans="1:13" ht="15" x14ac:dyDescent="0.25">
      <c r="A498" s="1"/>
      <c r="B498"/>
      <c r="C498"/>
      <c r="D498"/>
      <c r="E498"/>
      <c r="F498"/>
      <c r="G498"/>
      <c r="H498"/>
      <c r="I498"/>
      <c r="J498"/>
      <c r="K498"/>
      <c r="L498" s="2"/>
      <c r="M498" s="2"/>
    </row>
    <row r="499" spans="1:13" ht="15" x14ac:dyDescent="0.25">
      <c r="A499" s="1"/>
      <c r="B499"/>
      <c r="C499"/>
      <c r="D499"/>
      <c r="E499"/>
      <c r="F499"/>
      <c r="G499"/>
      <c r="H499"/>
      <c r="I499"/>
      <c r="J499"/>
      <c r="K499"/>
      <c r="L499" s="2"/>
      <c r="M499" s="2"/>
    </row>
    <row r="500" spans="1:13" ht="15" x14ac:dyDescent="0.25">
      <c r="A500" s="1"/>
      <c r="B500"/>
      <c r="C500"/>
      <c r="D500"/>
      <c r="E500"/>
      <c r="F500"/>
      <c r="G500"/>
      <c r="H500"/>
      <c r="I500"/>
      <c r="J500"/>
      <c r="K500"/>
      <c r="L500" s="2"/>
      <c r="M500" s="2"/>
    </row>
    <row r="501" spans="1:13" ht="15" x14ac:dyDescent="0.25">
      <c r="A501" s="1"/>
      <c r="B501"/>
      <c r="C501"/>
      <c r="D501"/>
      <c r="E501"/>
      <c r="F501"/>
      <c r="G501"/>
      <c r="H501"/>
      <c r="I501"/>
      <c r="J501"/>
      <c r="K501"/>
      <c r="L501" s="2"/>
      <c r="M501" s="2"/>
    </row>
    <row r="502" spans="1:13" ht="15" x14ac:dyDescent="0.25">
      <c r="A502" s="1"/>
      <c r="B502"/>
      <c r="C502"/>
      <c r="D502"/>
      <c r="E502"/>
      <c r="F502"/>
      <c r="G502"/>
      <c r="H502"/>
      <c r="I502"/>
      <c r="J502"/>
      <c r="K502"/>
      <c r="L502" s="2"/>
      <c r="M502" s="2"/>
    </row>
    <row r="503" spans="1:13" ht="15" x14ac:dyDescent="0.25">
      <c r="A503" s="1"/>
      <c r="B503"/>
      <c r="C503"/>
      <c r="D503"/>
      <c r="E503"/>
      <c r="F503"/>
      <c r="G503"/>
      <c r="H503"/>
      <c r="I503"/>
      <c r="J503"/>
      <c r="K503"/>
      <c r="L503" s="2"/>
      <c r="M503" s="2"/>
    </row>
    <row r="504" spans="1:13" ht="15" x14ac:dyDescent="0.25">
      <c r="A504" s="1"/>
      <c r="B504"/>
      <c r="C504"/>
      <c r="D504"/>
      <c r="E504"/>
      <c r="F504"/>
      <c r="G504"/>
      <c r="H504"/>
      <c r="I504"/>
      <c r="J504"/>
      <c r="K504"/>
      <c r="L504" s="2"/>
      <c r="M504" s="2"/>
    </row>
    <row r="505" spans="1:13" ht="15" x14ac:dyDescent="0.25">
      <c r="A505" s="1"/>
      <c r="B505"/>
      <c r="C505"/>
      <c r="D505"/>
      <c r="E505"/>
      <c r="F505"/>
      <c r="G505"/>
      <c r="H505"/>
      <c r="I505"/>
      <c r="J505"/>
      <c r="K505"/>
      <c r="L505" s="2"/>
      <c r="M505" s="2"/>
    </row>
    <row r="506" spans="1:13" ht="15" x14ac:dyDescent="0.25">
      <c r="A506" s="1"/>
      <c r="B506"/>
      <c r="C506"/>
      <c r="D506"/>
      <c r="E506"/>
      <c r="F506"/>
      <c r="G506"/>
      <c r="H506"/>
      <c r="I506"/>
      <c r="J506"/>
      <c r="K506"/>
      <c r="L506" s="2"/>
      <c r="M506" s="2"/>
    </row>
    <row r="507" spans="1:13" ht="15" x14ac:dyDescent="0.25">
      <c r="A507" s="1"/>
      <c r="B507"/>
      <c r="C507"/>
      <c r="D507"/>
      <c r="E507"/>
      <c r="F507"/>
      <c r="G507"/>
      <c r="H507"/>
      <c r="I507"/>
      <c r="J507"/>
      <c r="K507"/>
      <c r="L507" s="2"/>
      <c r="M507" s="2"/>
    </row>
    <row r="508" spans="1:13" ht="15" x14ac:dyDescent="0.25">
      <c r="A508" s="1"/>
      <c r="B508"/>
      <c r="C508"/>
      <c r="D508"/>
      <c r="E508"/>
      <c r="F508"/>
      <c r="G508"/>
      <c r="H508"/>
      <c r="I508"/>
      <c r="J508"/>
      <c r="K508"/>
      <c r="L508" s="2"/>
      <c r="M508" s="2"/>
    </row>
    <row r="509" spans="1:13" ht="15" x14ac:dyDescent="0.25">
      <c r="A509" s="1"/>
      <c r="B509"/>
      <c r="C509"/>
      <c r="D509"/>
      <c r="E509"/>
      <c r="F509"/>
      <c r="G509"/>
      <c r="H509"/>
      <c r="I509"/>
      <c r="J509"/>
      <c r="K509"/>
      <c r="L509" s="2"/>
      <c r="M509" s="2"/>
    </row>
    <row r="510" spans="1:13" ht="15" x14ac:dyDescent="0.25">
      <c r="A510" s="1"/>
      <c r="B510"/>
      <c r="C510"/>
      <c r="D510"/>
      <c r="E510"/>
      <c r="F510"/>
      <c r="G510"/>
      <c r="H510"/>
      <c r="I510"/>
      <c r="J510"/>
      <c r="K510"/>
      <c r="L510" s="2"/>
      <c r="M510" s="2"/>
    </row>
    <row r="511" spans="1:13" ht="15" x14ac:dyDescent="0.25">
      <c r="A511" s="1"/>
      <c r="B511"/>
      <c r="C511"/>
      <c r="D511"/>
      <c r="E511"/>
      <c r="F511"/>
      <c r="G511"/>
      <c r="H511"/>
      <c r="I511"/>
      <c r="J511"/>
      <c r="K511"/>
      <c r="L511" s="2"/>
      <c r="M511" s="2"/>
    </row>
    <row r="512" spans="1:13" ht="15" x14ac:dyDescent="0.25">
      <c r="A512" s="1"/>
      <c r="B512"/>
      <c r="C512"/>
      <c r="D512"/>
      <c r="E512"/>
      <c r="F512"/>
      <c r="G512"/>
      <c r="H512"/>
      <c r="I512"/>
      <c r="J512"/>
      <c r="K512"/>
      <c r="L512" s="2"/>
      <c r="M512" s="2"/>
    </row>
    <row r="513" spans="1:13" ht="15" x14ac:dyDescent="0.25">
      <c r="A513" s="1"/>
      <c r="B513"/>
      <c r="C513"/>
      <c r="D513"/>
      <c r="E513"/>
      <c r="F513"/>
      <c r="G513"/>
      <c r="H513"/>
      <c r="I513"/>
      <c r="J513"/>
      <c r="K513"/>
      <c r="L513" s="2"/>
      <c r="M513" s="2"/>
    </row>
    <row r="514" spans="1:13" ht="15" x14ac:dyDescent="0.25">
      <c r="A514" s="1"/>
      <c r="B514"/>
      <c r="C514"/>
      <c r="D514"/>
      <c r="E514"/>
      <c r="F514"/>
      <c r="G514"/>
      <c r="H514"/>
      <c r="I514"/>
      <c r="J514"/>
      <c r="K514"/>
      <c r="L514" s="2"/>
      <c r="M514" s="2"/>
    </row>
    <row r="515" spans="1:13" ht="15" x14ac:dyDescent="0.25">
      <c r="A515" s="1"/>
      <c r="B515"/>
      <c r="C515"/>
      <c r="D515"/>
      <c r="E515"/>
      <c r="F515"/>
      <c r="G515"/>
      <c r="H515"/>
      <c r="I515"/>
      <c r="J515"/>
      <c r="K515"/>
      <c r="L515" s="2"/>
      <c r="M515" s="2"/>
    </row>
    <row r="516" spans="1:13" ht="15" x14ac:dyDescent="0.25">
      <c r="A516" s="1"/>
      <c r="B516"/>
      <c r="C516"/>
      <c r="D516"/>
      <c r="E516"/>
      <c r="F516"/>
      <c r="G516"/>
      <c r="H516"/>
      <c r="I516"/>
      <c r="J516"/>
      <c r="K516"/>
      <c r="L516" s="2"/>
      <c r="M516" s="2"/>
    </row>
    <row r="517" spans="1:13" ht="15" x14ac:dyDescent="0.25">
      <c r="A517" s="1"/>
      <c r="B517"/>
      <c r="C517"/>
      <c r="D517"/>
      <c r="E517"/>
      <c r="F517"/>
      <c r="G517"/>
      <c r="H517"/>
      <c r="I517"/>
      <c r="J517"/>
      <c r="K517"/>
      <c r="L517" s="2"/>
      <c r="M517" s="2"/>
    </row>
    <row r="518" spans="1:13" ht="15" x14ac:dyDescent="0.25">
      <c r="A518" s="1"/>
      <c r="B518"/>
      <c r="C518"/>
      <c r="D518"/>
      <c r="E518"/>
      <c r="F518"/>
      <c r="G518"/>
      <c r="H518"/>
      <c r="I518"/>
      <c r="J518"/>
      <c r="K518"/>
      <c r="L518" s="2"/>
      <c r="M518" s="2"/>
    </row>
    <row r="519" spans="1:13" ht="15" x14ac:dyDescent="0.25">
      <c r="A519" s="1"/>
      <c r="B519"/>
      <c r="C519"/>
      <c r="D519"/>
      <c r="E519"/>
      <c r="F519"/>
      <c r="G519"/>
      <c r="H519"/>
      <c r="I519"/>
      <c r="J519"/>
      <c r="K519"/>
      <c r="L519" s="2"/>
      <c r="M519" s="2"/>
    </row>
    <row r="520" spans="1:13" ht="15" x14ac:dyDescent="0.25">
      <c r="A520" s="1"/>
      <c r="B520"/>
      <c r="C520"/>
      <c r="D520"/>
      <c r="E520"/>
      <c r="F520"/>
      <c r="G520"/>
      <c r="H520"/>
      <c r="I520"/>
      <c r="J520"/>
      <c r="K520"/>
      <c r="L520" s="2"/>
      <c r="M520" s="2"/>
    </row>
    <row r="521" spans="1:13" ht="15" x14ac:dyDescent="0.25">
      <c r="A521" s="1"/>
      <c r="B521"/>
      <c r="C521"/>
      <c r="D521"/>
      <c r="E521"/>
      <c r="F521"/>
      <c r="G521"/>
      <c r="H521"/>
      <c r="I521"/>
      <c r="J521"/>
      <c r="K521"/>
      <c r="L521" s="2"/>
      <c r="M521" s="2"/>
    </row>
    <row r="522" spans="1:13" ht="15" x14ac:dyDescent="0.25">
      <c r="A522" s="1"/>
      <c r="B522"/>
      <c r="C522"/>
      <c r="D522"/>
      <c r="E522"/>
      <c r="F522"/>
      <c r="G522"/>
      <c r="H522"/>
      <c r="I522"/>
      <c r="J522"/>
      <c r="K522"/>
      <c r="L522" s="2"/>
      <c r="M522" s="2"/>
    </row>
    <row r="523" spans="1:13" ht="15" x14ac:dyDescent="0.25">
      <c r="A523" s="1"/>
      <c r="B523"/>
      <c r="C523"/>
      <c r="D523"/>
      <c r="E523"/>
      <c r="F523"/>
      <c r="G523"/>
      <c r="H523"/>
      <c r="I523"/>
      <c r="J523"/>
      <c r="K523"/>
      <c r="L523" s="2"/>
      <c r="M523" s="2"/>
    </row>
    <row r="524" spans="1:13" ht="15" x14ac:dyDescent="0.25">
      <c r="A524" s="1"/>
      <c r="B524"/>
      <c r="C524"/>
      <c r="D524"/>
      <c r="E524"/>
      <c r="F524"/>
      <c r="G524"/>
      <c r="H524"/>
      <c r="I524"/>
      <c r="J524"/>
      <c r="K524"/>
      <c r="L524" s="2"/>
      <c r="M524" s="2"/>
    </row>
    <row r="525" spans="1:13" ht="15" x14ac:dyDescent="0.25">
      <c r="A525" s="1"/>
      <c r="B525"/>
      <c r="C525"/>
      <c r="D525"/>
      <c r="E525"/>
      <c r="F525"/>
      <c r="G525"/>
      <c r="H525"/>
      <c r="I525"/>
      <c r="J525"/>
      <c r="K525"/>
      <c r="L525" s="2"/>
      <c r="M525" s="2"/>
    </row>
    <row r="526" spans="1:13" ht="15" x14ac:dyDescent="0.25">
      <c r="A526" s="1"/>
      <c r="B526"/>
      <c r="C526"/>
      <c r="D526"/>
      <c r="E526"/>
      <c r="F526"/>
      <c r="G526"/>
      <c r="H526"/>
      <c r="I526"/>
      <c r="J526"/>
      <c r="K526"/>
      <c r="L526" s="2"/>
      <c r="M526" s="2"/>
    </row>
    <row r="527" spans="1:13" ht="15" x14ac:dyDescent="0.25">
      <c r="A527" s="1"/>
      <c r="B527"/>
      <c r="C527"/>
      <c r="D527"/>
      <c r="E527"/>
      <c r="F527"/>
      <c r="G527"/>
      <c r="H527"/>
      <c r="I527"/>
      <c r="J527"/>
      <c r="K527"/>
      <c r="L527" s="2"/>
      <c r="M527" s="2"/>
    </row>
    <row r="528" spans="1:13" ht="15" x14ac:dyDescent="0.25">
      <c r="A528" s="1"/>
      <c r="B528"/>
      <c r="C528"/>
      <c r="D528"/>
      <c r="E528"/>
      <c r="F528"/>
      <c r="G528"/>
      <c r="H528"/>
      <c r="I528"/>
      <c r="J528"/>
      <c r="K528"/>
      <c r="L528" s="2"/>
      <c r="M528" s="2"/>
    </row>
    <row r="529" spans="1:13" ht="15" x14ac:dyDescent="0.25">
      <c r="A529" s="1"/>
      <c r="B529"/>
      <c r="C529"/>
      <c r="D529"/>
      <c r="E529"/>
      <c r="F529"/>
      <c r="G529"/>
      <c r="H529"/>
      <c r="I529"/>
      <c r="J529"/>
      <c r="K529"/>
      <c r="L529" s="2"/>
      <c r="M529" s="2"/>
    </row>
    <row r="530" spans="1:13" ht="15" x14ac:dyDescent="0.25">
      <c r="A530" s="1"/>
      <c r="B530"/>
      <c r="C530"/>
      <c r="D530"/>
      <c r="E530"/>
      <c r="F530"/>
      <c r="G530"/>
      <c r="H530"/>
      <c r="I530"/>
      <c r="J530"/>
      <c r="K530"/>
      <c r="L530" s="2"/>
      <c r="M530" s="2"/>
    </row>
    <row r="531" spans="1:13" ht="15" x14ac:dyDescent="0.25">
      <c r="A531" s="1"/>
      <c r="B531"/>
      <c r="C531"/>
      <c r="D531"/>
      <c r="E531"/>
      <c r="F531"/>
      <c r="G531"/>
      <c r="H531"/>
      <c r="I531"/>
      <c r="J531"/>
      <c r="K531"/>
      <c r="L531" s="2"/>
      <c r="M531" s="2"/>
    </row>
    <row r="532" spans="1:13" ht="15" x14ac:dyDescent="0.25">
      <c r="A532" s="1"/>
      <c r="B532"/>
      <c r="C532"/>
      <c r="D532"/>
      <c r="E532"/>
      <c r="F532"/>
      <c r="G532"/>
      <c r="H532"/>
      <c r="I532"/>
      <c r="J532"/>
      <c r="K532"/>
      <c r="L532" s="2"/>
      <c r="M532" s="2"/>
    </row>
    <row r="533" spans="1:13" ht="15" x14ac:dyDescent="0.25">
      <c r="A533" s="1"/>
      <c r="B533"/>
      <c r="C533"/>
      <c r="D533"/>
      <c r="E533"/>
      <c r="F533"/>
      <c r="G533"/>
      <c r="H533"/>
      <c r="I533"/>
      <c r="J533"/>
      <c r="K533"/>
      <c r="L533" s="2"/>
      <c r="M533" s="2"/>
    </row>
    <row r="534" spans="1:13" ht="15" x14ac:dyDescent="0.25">
      <c r="A534" s="1"/>
      <c r="B534"/>
      <c r="C534"/>
      <c r="D534"/>
      <c r="E534"/>
      <c r="F534"/>
      <c r="G534"/>
      <c r="H534"/>
      <c r="I534"/>
      <c r="J534"/>
      <c r="K534"/>
      <c r="L534" s="2"/>
      <c r="M534" s="2"/>
    </row>
    <row r="535" spans="1:13" ht="15" x14ac:dyDescent="0.25">
      <c r="A535" s="1"/>
      <c r="B535"/>
      <c r="C535"/>
      <c r="D535"/>
      <c r="E535"/>
      <c r="F535"/>
      <c r="G535"/>
      <c r="H535"/>
      <c r="I535"/>
      <c r="J535"/>
      <c r="K535"/>
      <c r="L535" s="2"/>
      <c r="M535" s="2"/>
    </row>
    <row r="536" spans="1:13" ht="15" x14ac:dyDescent="0.25">
      <c r="A536" s="1"/>
      <c r="B536"/>
      <c r="C536"/>
      <c r="D536"/>
      <c r="E536"/>
      <c r="F536"/>
      <c r="G536"/>
      <c r="H536"/>
      <c r="I536"/>
      <c r="J536"/>
      <c r="K536"/>
      <c r="L536" s="2"/>
      <c r="M536" s="2"/>
    </row>
    <row r="537" spans="1:13" ht="15" x14ac:dyDescent="0.25">
      <c r="A537" s="1"/>
      <c r="B537"/>
      <c r="C537"/>
      <c r="D537"/>
      <c r="E537"/>
      <c r="F537"/>
      <c r="G537"/>
      <c r="H537"/>
      <c r="I537"/>
      <c r="J537"/>
      <c r="K537"/>
      <c r="L537" s="2"/>
      <c r="M537" s="2"/>
    </row>
    <row r="538" spans="1:13" ht="15" x14ac:dyDescent="0.25">
      <c r="A538" s="1"/>
      <c r="B538"/>
      <c r="C538"/>
      <c r="D538"/>
      <c r="E538"/>
      <c r="F538"/>
      <c r="G538"/>
      <c r="H538"/>
      <c r="I538"/>
      <c r="J538"/>
      <c r="K538"/>
      <c r="L538" s="2"/>
      <c r="M538" s="2"/>
    </row>
    <row r="539" spans="1:13" ht="15" x14ac:dyDescent="0.25">
      <c r="A539" s="1"/>
      <c r="B539"/>
      <c r="C539"/>
      <c r="D539"/>
      <c r="E539"/>
      <c r="F539"/>
      <c r="G539"/>
      <c r="H539"/>
      <c r="I539"/>
      <c r="J539"/>
      <c r="K539"/>
      <c r="L539" s="2"/>
      <c r="M539" s="2"/>
    </row>
    <row r="540" spans="1:13" ht="15" x14ac:dyDescent="0.25">
      <c r="A540" s="1"/>
      <c r="B540"/>
      <c r="C540"/>
      <c r="D540"/>
      <c r="E540"/>
      <c r="F540"/>
      <c r="G540"/>
      <c r="H540"/>
      <c r="I540"/>
      <c r="J540"/>
      <c r="K540"/>
      <c r="L540" s="2"/>
      <c r="M540" s="2"/>
    </row>
    <row r="541" spans="1:13" ht="15" x14ac:dyDescent="0.25">
      <c r="A541" s="1"/>
      <c r="B541"/>
      <c r="C541"/>
      <c r="D541"/>
      <c r="E541"/>
      <c r="F541"/>
      <c r="G541"/>
      <c r="H541"/>
      <c r="I541"/>
      <c r="J541"/>
      <c r="K541"/>
      <c r="L541" s="2"/>
      <c r="M541" s="2"/>
    </row>
    <row r="542" spans="1:13" ht="15" x14ac:dyDescent="0.25">
      <c r="A542" s="1"/>
      <c r="B542"/>
      <c r="C542"/>
      <c r="D542"/>
      <c r="E542"/>
      <c r="F542"/>
      <c r="G542"/>
      <c r="H542"/>
      <c r="I542"/>
      <c r="J542"/>
      <c r="K542"/>
      <c r="L542" s="2"/>
      <c r="M542" s="2"/>
    </row>
    <row r="543" spans="1:13" ht="15" x14ac:dyDescent="0.25">
      <c r="A543" s="1"/>
      <c r="B543"/>
      <c r="C543"/>
      <c r="D543"/>
      <c r="E543"/>
      <c r="F543"/>
      <c r="G543"/>
      <c r="H543"/>
      <c r="I543"/>
      <c r="J543"/>
      <c r="K543"/>
      <c r="L543" s="2"/>
      <c r="M543" s="2"/>
    </row>
    <row r="544" spans="1:13" ht="15" x14ac:dyDescent="0.25">
      <c r="A544" s="1"/>
      <c r="B544"/>
      <c r="C544"/>
      <c r="D544"/>
      <c r="E544"/>
      <c r="F544"/>
      <c r="G544"/>
      <c r="H544"/>
      <c r="I544"/>
      <c r="J544"/>
      <c r="K544"/>
      <c r="L544" s="2"/>
      <c r="M544" s="2"/>
    </row>
    <row r="545" spans="1:13" ht="15" x14ac:dyDescent="0.25">
      <c r="A545" s="1"/>
      <c r="B545"/>
      <c r="C545"/>
      <c r="D545"/>
      <c r="E545"/>
      <c r="F545"/>
      <c r="G545"/>
      <c r="H545"/>
      <c r="I545"/>
      <c r="J545"/>
      <c r="K545"/>
      <c r="L545" s="2"/>
      <c r="M545" s="2"/>
    </row>
    <row r="546" spans="1:13" ht="15" x14ac:dyDescent="0.25">
      <c r="A546" s="1"/>
      <c r="B546"/>
      <c r="C546"/>
      <c r="D546"/>
      <c r="E546"/>
      <c r="F546"/>
      <c r="G546"/>
      <c r="H546"/>
      <c r="I546"/>
      <c r="J546"/>
      <c r="K546"/>
      <c r="L546" s="2"/>
      <c r="M546" s="2"/>
    </row>
    <row r="547" spans="1:13" ht="15" x14ac:dyDescent="0.25">
      <c r="A547" s="1"/>
      <c r="B547"/>
      <c r="C547"/>
      <c r="D547"/>
      <c r="E547"/>
      <c r="F547"/>
      <c r="G547"/>
      <c r="H547"/>
      <c r="I547"/>
      <c r="J547"/>
      <c r="K547"/>
      <c r="L547" s="2"/>
      <c r="M547" s="2"/>
    </row>
    <row r="548" spans="1:13" ht="15" x14ac:dyDescent="0.25">
      <c r="A548" s="1"/>
      <c r="B548"/>
      <c r="C548"/>
      <c r="D548"/>
      <c r="E548"/>
      <c r="F548"/>
      <c r="G548"/>
      <c r="H548"/>
      <c r="I548"/>
      <c r="J548"/>
      <c r="K548"/>
      <c r="L548" s="2"/>
      <c r="M548" s="2"/>
    </row>
    <row r="549" spans="1:13" ht="15" x14ac:dyDescent="0.25">
      <c r="A549" s="1"/>
      <c r="B549"/>
      <c r="C549"/>
      <c r="D549"/>
      <c r="E549"/>
      <c r="F549"/>
      <c r="G549"/>
      <c r="H549"/>
      <c r="I549"/>
      <c r="J549"/>
      <c r="K549"/>
      <c r="L549" s="2"/>
      <c r="M549" s="2"/>
    </row>
    <row r="550" spans="1:13" ht="15" x14ac:dyDescent="0.25">
      <c r="A550" s="1"/>
      <c r="B550"/>
      <c r="C550"/>
      <c r="D550"/>
      <c r="E550"/>
      <c r="F550"/>
      <c r="G550"/>
      <c r="H550"/>
      <c r="I550"/>
      <c r="J550"/>
      <c r="K550"/>
      <c r="L550" s="2"/>
      <c r="M550" s="2"/>
    </row>
    <row r="551" spans="1:13" ht="15" x14ac:dyDescent="0.25">
      <c r="A551" s="1"/>
      <c r="B551"/>
      <c r="C551"/>
      <c r="D551"/>
      <c r="E551"/>
      <c r="F551"/>
      <c r="G551"/>
      <c r="H551"/>
      <c r="I551"/>
      <c r="J551"/>
      <c r="K551"/>
      <c r="L551" s="2"/>
      <c r="M551" s="2"/>
    </row>
    <row r="552" spans="1:13" ht="15" x14ac:dyDescent="0.25">
      <c r="A552" s="1"/>
      <c r="B552"/>
      <c r="C552"/>
      <c r="D552"/>
      <c r="E552"/>
      <c r="F552"/>
      <c r="G552"/>
      <c r="H552"/>
      <c r="I552"/>
      <c r="J552"/>
      <c r="K552"/>
      <c r="L552" s="2"/>
      <c r="M552" s="2"/>
    </row>
    <row r="553" spans="1:13" ht="15" x14ac:dyDescent="0.25">
      <c r="A553" s="1"/>
      <c r="B553"/>
      <c r="C553"/>
      <c r="D553"/>
      <c r="E553"/>
      <c r="F553"/>
      <c r="G553"/>
      <c r="H553"/>
      <c r="I553"/>
      <c r="J553"/>
      <c r="K553"/>
      <c r="L553" s="2"/>
      <c r="M553" s="2"/>
    </row>
    <row r="554" spans="1:13" ht="15" x14ac:dyDescent="0.25">
      <c r="A554" s="1"/>
      <c r="B554"/>
      <c r="C554"/>
      <c r="D554"/>
      <c r="E554"/>
      <c r="F554"/>
      <c r="G554"/>
      <c r="H554"/>
      <c r="I554"/>
      <c r="J554"/>
      <c r="K554"/>
      <c r="L554" s="2"/>
      <c r="M554" s="2"/>
    </row>
    <row r="555" spans="1:13" ht="15" x14ac:dyDescent="0.25">
      <c r="A555" s="1"/>
      <c r="B555"/>
      <c r="C555"/>
      <c r="D555"/>
      <c r="E555"/>
      <c r="F555"/>
      <c r="G555"/>
      <c r="H555"/>
      <c r="I555"/>
      <c r="J555"/>
      <c r="K555"/>
      <c r="L555" s="2"/>
      <c r="M555" s="2"/>
    </row>
    <row r="556" spans="1:13" ht="15" x14ac:dyDescent="0.25">
      <c r="A556" s="1"/>
      <c r="B556"/>
      <c r="C556"/>
      <c r="D556"/>
      <c r="E556"/>
      <c r="F556"/>
      <c r="G556"/>
      <c r="H556"/>
      <c r="I556"/>
      <c r="J556"/>
      <c r="K556"/>
      <c r="L556" s="2"/>
      <c r="M556" s="2"/>
    </row>
    <row r="557" spans="1:13" ht="15" x14ac:dyDescent="0.25">
      <c r="A557" s="1"/>
      <c r="B557"/>
      <c r="C557"/>
      <c r="D557"/>
      <c r="E557"/>
      <c r="F557"/>
      <c r="G557"/>
      <c r="H557"/>
      <c r="I557"/>
      <c r="J557"/>
      <c r="K557"/>
      <c r="L557" s="2"/>
      <c r="M557" s="2"/>
    </row>
    <row r="558" spans="1:13" ht="15" x14ac:dyDescent="0.25">
      <c r="A558" s="1"/>
      <c r="B558"/>
      <c r="C558"/>
      <c r="D558"/>
      <c r="E558"/>
      <c r="F558"/>
      <c r="G558"/>
      <c r="H558"/>
      <c r="I558"/>
      <c r="J558"/>
      <c r="K558"/>
      <c r="L558" s="2"/>
      <c r="M558" s="2"/>
    </row>
    <row r="559" spans="1:13" ht="15" x14ac:dyDescent="0.25">
      <c r="A559" s="1"/>
      <c r="B559"/>
      <c r="C559"/>
      <c r="D559"/>
      <c r="E559"/>
      <c r="F559"/>
      <c r="G559"/>
      <c r="H559"/>
      <c r="I559"/>
      <c r="J559"/>
      <c r="K559"/>
      <c r="L559" s="2"/>
      <c r="M559" s="2"/>
    </row>
    <row r="560" spans="1:13" ht="15" x14ac:dyDescent="0.25">
      <c r="A560" s="1"/>
      <c r="B560"/>
      <c r="C560"/>
      <c r="D560"/>
      <c r="E560"/>
      <c r="F560"/>
      <c r="G560"/>
      <c r="H560"/>
      <c r="I560"/>
      <c r="J560"/>
      <c r="K560"/>
      <c r="L560" s="2"/>
      <c r="M560" s="2"/>
    </row>
    <row r="561" spans="1:13" ht="15" x14ac:dyDescent="0.25">
      <c r="A561" s="1"/>
      <c r="B561"/>
      <c r="C561"/>
      <c r="D561"/>
      <c r="E561"/>
      <c r="F561"/>
      <c r="G561"/>
      <c r="H561"/>
      <c r="I561"/>
      <c r="J561"/>
      <c r="K561"/>
      <c r="L561" s="2"/>
      <c r="M561" s="2"/>
    </row>
    <row r="562" spans="1:13" ht="15" x14ac:dyDescent="0.25">
      <c r="A562" s="1"/>
      <c r="B562"/>
      <c r="C562"/>
      <c r="D562"/>
      <c r="E562"/>
      <c r="F562"/>
      <c r="G562"/>
      <c r="H562"/>
      <c r="I562"/>
      <c r="J562"/>
      <c r="K562"/>
      <c r="L562" s="2"/>
      <c r="M562" s="2"/>
    </row>
    <row r="563" spans="1:13" ht="15" x14ac:dyDescent="0.25">
      <c r="A563" s="1"/>
      <c r="B563"/>
      <c r="C563"/>
      <c r="D563"/>
      <c r="E563"/>
      <c r="F563"/>
      <c r="G563"/>
      <c r="H563"/>
      <c r="I563"/>
      <c r="J563"/>
      <c r="K563"/>
      <c r="L563" s="2"/>
      <c r="M563" s="2"/>
    </row>
    <row r="564" spans="1:13" ht="15" x14ac:dyDescent="0.25">
      <c r="A564" s="1"/>
      <c r="B564"/>
      <c r="C564"/>
      <c r="D564"/>
      <c r="E564"/>
      <c r="F564"/>
      <c r="G564"/>
      <c r="H564"/>
      <c r="I564"/>
      <c r="J564"/>
      <c r="K564"/>
      <c r="L564" s="2"/>
      <c r="M564" s="2"/>
    </row>
    <row r="565" spans="1:13" ht="15" x14ac:dyDescent="0.25">
      <c r="A565" s="1"/>
      <c r="B565"/>
      <c r="C565"/>
      <c r="D565"/>
      <c r="E565"/>
      <c r="F565"/>
      <c r="G565"/>
      <c r="H565"/>
      <c r="I565"/>
      <c r="J565"/>
      <c r="K565"/>
      <c r="L565" s="2"/>
      <c r="M565" s="2"/>
    </row>
    <row r="566" spans="1:13" ht="15" x14ac:dyDescent="0.25">
      <c r="A566" s="1"/>
      <c r="B566"/>
      <c r="C566"/>
      <c r="D566"/>
      <c r="E566"/>
      <c r="F566"/>
      <c r="G566"/>
      <c r="H566"/>
      <c r="I566"/>
      <c r="J566"/>
      <c r="K566"/>
      <c r="L566" s="2"/>
      <c r="M566" s="2"/>
    </row>
    <row r="567" spans="1:13" ht="15" x14ac:dyDescent="0.25">
      <c r="A567" s="1"/>
      <c r="B567"/>
      <c r="C567"/>
      <c r="D567"/>
      <c r="E567"/>
      <c r="F567"/>
      <c r="G567"/>
      <c r="H567"/>
      <c r="I567"/>
      <c r="J567"/>
      <c r="K567"/>
      <c r="L567" s="2"/>
      <c r="M567" s="2"/>
    </row>
    <row r="568" spans="1:13" ht="15" x14ac:dyDescent="0.25">
      <c r="A568" s="1"/>
      <c r="B568"/>
      <c r="C568"/>
      <c r="D568"/>
      <c r="E568"/>
      <c r="F568"/>
      <c r="G568"/>
      <c r="H568"/>
      <c r="I568"/>
      <c r="J568"/>
      <c r="K568"/>
      <c r="L568" s="2"/>
      <c r="M568" s="2"/>
    </row>
    <row r="569" spans="1:13" ht="15" x14ac:dyDescent="0.25">
      <c r="A569" s="1"/>
      <c r="B569"/>
      <c r="C569"/>
      <c r="D569"/>
      <c r="E569"/>
      <c r="F569"/>
      <c r="G569"/>
      <c r="H569"/>
      <c r="I569"/>
      <c r="J569"/>
      <c r="K569"/>
      <c r="L569" s="2"/>
      <c r="M569" s="2"/>
    </row>
    <row r="570" spans="1:13" ht="15" x14ac:dyDescent="0.25">
      <c r="A570" s="1"/>
      <c r="B570"/>
      <c r="C570"/>
      <c r="D570"/>
      <c r="E570"/>
      <c r="F570"/>
      <c r="G570"/>
      <c r="H570"/>
      <c r="I570"/>
      <c r="J570"/>
      <c r="K570"/>
      <c r="L570" s="2"/>
      <c r="M570" s="2"/>
    </row>
    <row r="571" spans="1:13" ht="15" x14ac:dyDescent="0.25">
      <c r="A571" s="1"/>
      <c r="B571"/>
      <c r="C571"/>
      <c r="D571"/>
      <c r="E571"/>
      <c r="F571"/>
      <c r="G571"/>
      <c r="H571"/>
      <c r="I571"/>
      <c r="J571"/>
      <c r="K571"/>
      <c r="L571" s="2"/>
      <c r="M571" s="2"/>
    </row>
    <row r="572" spans="1:13" ht="15" x14ac:dyDescent="0.25">
      <c r="A572" s="1"/>
      <c r="B572"/>
      <c r="C572"/>
      <c r="D572"/>
      <c r="E572"/>
      <c r="F572"/>
      <c r="G572"/>
      <c r="H572"/>
      <c r="I572"/>
      <c r="J572"/>
      <c r="K572"/>
      <c r="L572" s="2"/>
      <c r="M572" s="2"/>
    </row>
    <row r="573" spans="1:13" ht="15" x14ac:dyDescent="0.25">
      <c r="A573" s="1"/>
      <c r="B573"/>
      <c r="C573"/>
      <c r="D573"/>
      <c r="E573"/>
      <c r="F573"/>
      <c r="G573"/>
      <c r="H573"/>
      <c r="I573"/>
      <c r="J573"/>
      <c r="K573"/>
      <c r="L573" s="2"/>
      <c r="M573" s="2"/>
    </row>
    <row r="574" spans="1:13" ht="15" x14ac:dyDescent="0.25">
      <c r="A574" s="1"/>
      <c r="B574"/>
      <c r="C574"/>
      <c r="D574"/>
      <c r="E574"/>
      <c r="F574"/>
      <c r="G574"/>
      <c r="H574"/>
      <c r="I574"/>
      <c r="J574"/>
      <c r="K574"/>
      <c r="L574" s="2"/>
      <c r="M574" s="2"/>
    </row>
    <row r="575" spans="1:13" ht="15" x14ac:dyDescent="0.25">
      <c r="A575" s="1"/>
      <c r="B575"/>
      <c r="C575"/>
      <c r="D575"/>
      <c r="E575"/>
      <c r="F575"/>
      <c r="G575"/>
      <c r="H575"/>
      <c r="I575"/>
      <c r="J575"/>
      <c r="K575"/>
      <c r="L575" s="2"/>
      <c r="M575" s="2"/>
    </row>
    <row r="576" spans="1:13" ht="15" x14ac:dyDescent="0.25">
      <c r="A576" s="1"/>
      <c r="B576"/>
      <c r="C576"/>
      <c r="D576"/>
      <c r="E576"/>
      <c r="F576"/>
      <c r="G576"/>
      <c r="H576"/>
      <c r="I576"/>
      <c r="J576"/>
      <c r="K576"/>
      <c r="L576" s="2"/>
      <c r="M576" s="2"/>
    </row>
    <row r="577" spans="1:13" ht="15" x14ac:dyDescent="0.25">
      <c r="A577" s="1"/>
      <c r="B577"/>
      <c r="C577"/>
      <c r="D577"/>
      <c r="E577"/>
      <c r="F577"/>
      <c r="G577"/>
      <c r="H577"/>
      <c r="I577"/>
      <c r="J577"/>
      <c r="K577"/>
      <c r="L577" s="2"/>
      <c r="M577" s="2"/>
    </row>
    <row r="578" spans="1:13" ht="15" x14ac:dyDescent="0.25">
      <c r="A578" s="1"/>
      <c r="B578"/>
      <c r="C578"/>
      <c r="D578"/>
      <c r="E578"/>
      <c r="F578"/>
      <c r="G578"/>
      <c r="H578"/>
      <c r="I578"/>
      <c r="J578"/>
      <c r="K578"/>
      <c r="L578" s="2"/>
      <c r="M578" s="2"/>
    </row>
    <row r="579" spans="1:13" ht="15" x14ac:dyDescent="0.25">
      <c r="A579" s="1"/>
      <c r="B579"/>
      <c r="C579"/>
      <c r="D579"/>
      <c r="E579"/>
      <c r="F579"/>
      <c r="G579"/>
      <c r="H579"/>
      <c r="I579"/>
      <c r="J579"/>
      <c r="K579"/>
      <c r="L579" s="2"/>
      <c r="M579" s="2"/>
    </row>
    <row r="580" spans="1:13" ht="15" x14ac:dyDescent="0.25">
      <c r="A580" s="1"/>
      <c r="B580"/>
      <c r="C580"/>
      <c r="D580"/>
      <c r="E580"/>
      <c r="F580"/>
      <c r="G580"/>
      <c r="H580"/>
      <c r="I580"/>
      <c r="J580"/>
      <c r="K580"/>
      <c r="L580" s="2"/>
      <c r="M580" s="2"/>
    </row>
    <row r="581" spans="1:13" ht="15" x14ac:dyDescent="0.25">
      <c r="A581" s="1"/>
      <c r="B581"/>
      <c r="C581"/>
      <c r="D581"/>
      <c r="E581"/>
      <c r="F581"/>
      <c r="G581"/>
      <c r="H581"/>
      <c r="I581"/>
      <c r="J581"/>
      <c r="K581"/>
      <c r="L581" s="2"/>
      <c r="M581" s="2"/>
    </row>
    <row r="582" spans="1:13" ht="15" x14ac:dyDescent="0.25">
      <c r="A582" s="1"/>
      <c r="B582"/>
      <c r="C582"/>
      <c r="D582"/>
      <c r="E582"/>
      <c r="F582"/>
      <c r="G582"/>
      <c r="H582"/>
      <c r="I582"/>
      <c r="J582"/>
      <c r="K582"/>
      <c r="L582" s="2"/>
      <c r="M582" s="2"/>
    </row>
    <row r="583" spans="1:13" ht="15" x14ac:dyDescent="0.25">
      <c r="A583" s="1"/>
      <c r="B583"/>
      <c r="C583"/>
      <c r="D583"/>
      <c r="E583"/>
      <c r="F583"/>
      <c r="G583"/>
      <c r="H583"/>
      <c r="I583"/>
      <c r="J583"/>
      <c r="K583"/>
      <c r="L583" s="2"/>
      <c r="M583" s="2"/>
    </row>
    <row r="584" spans="1:13" ht="15" x14ac:dyDescent="0.25">
      <c r="A584" s="1"/>
      <c r="B584"/>
      <c r="C584"/>
      <c r="D584"/>
      <c r="E584"/>
      <c r="F584"/>
      <c r="G584"/>
      <c r="H584"/>
      <c r="I584"/>
      <c r="J584"/>
      <c r="K584"/>
      <c r="L584" s="2"/>
      <c r="M584" s="2"/>
    </row>
    <row r="585" spans="1:13" ht="15" x14ac:dyDescent="0.25">
      <c r="A585" s="1"/>
      <c r="B585"/>
      <c r="C585"/>
      <c r="D585"/>
      <c r="E585"/>
      <c r="F585"/>
      <c r="G585"/>
      <c r="H585"/>
      <c r="I585"/>
      <c r="J585"/>
      <c r="K585"/>
      <c r="L585" s="2"/>
      <c r="M585" s="2"/>
    </row>
    <row r="586" spans="1:13" ht="15" x14ac:dyDescent="0.25">
      <c r="A586" s="1"/>
      <c r="B586"/>
      <c r="C586"/>
      <c r="D586"/>
      <c r="E586"/>
      <c r="F586"/>
      <c r="G586"/>
      <c r="H586"/>
      <c r="I586"/>
      <c r="J586"/>
      <c r="K586"/>
      <c r="L586" s="2"/>
      <c r="M586" s="2"/>
    </row>
    <row r="587" spans="1:13" ht="15" x14ac:dyDescent="0.25">
      <c r="A587" s="1"/>
      <c r="B587"/>
      <c r="C587"/>
      <c r="D587"/>
      <c r="E587"/>
      <c r="F587"/>
      <c r="G587"/>
      <c r="H587"/>
      <c r="I587"/>
      <c r="J587"/>
      <c r="K587"/>
      <c r="L587" s="2"/>
      <c r="M587" s="2"/>
    </row>
    <row r="588" spans="1:13" ht="15" x14ac:dyDescent="0.25">
      <c r="A588" s="1"/>
      <c r="B588"/>
      <c r="C588"/>
      <c r="D588"/>
      <c r="E588"/>
      <c r="F588"/>
      <c r="G588"/>
      <c r="H588"/>
      <c r="I588"/>
      <c r="J588"/>
      <c r="K588"/>
      <c r="L588" s="2"/>
      <c r="M588" s="2"/>
    </row>
    <row r="589" spans="1:13" ht="15" x14ac:dyDescent="0.25">
      <c r="A589" s="1"/>
      <c r="B589"/>
      <c r="C589"/>
      <c r="D589"/>
      <c r="E589"/>
      <c r="F589"/>
      <c r="G589"/>
      <c r="H589"/>
      <c r="I589"/>
      <c r="J589"/>
      <c r="K589"/>
      <c r="L589" s="2"/>
      <c r="M589" s="2"/>
    </row>
    <row r="590" spans="1:13" ht="15" x14ac:dyDescent="0.25">
      <c r="A590" s="1"/>
      <c r="B590"/>
      <c r="C590"/>
      <c r="D590"/>
      <c r="E590"/>
      <c r="F590"/>
      <c r="G590"/>
      <c r="H590"/>
      <c r="I590"/>
      <c r="J590"/>
      <c r="K590"/>
      <c r="L590" s="2"/>
      <c r="M590" s="2"/>
    </row>
    <row r="591" spans="1:13" ht="15" x14ac:dyDescent="0.25">
      <c r="A591" s="1"/>
      <c r="B591"/>
      <c r="C591"/>
      <c r="D591"/>
      <c r="E591"/>
      <c r="F591"/>
      <c r="G591"/>
      <c r="H591"/>
      <c r="I591"/>
      <c r="J591"/>
      <c r="K591"/>
      <c r="L591" s="2"/>
      <c r="M591" s="2"/>
    </row>
    <row r="592" spans="1:13" ht="15" x14ac:dyDescent="0.25">
      <c r="A592" s="1"/>
      <c r="B592"/>
      <c r="C592"/>
      <c r="D592"/>
      <c r="E592"/>
      <c r="F592"/>
      <c r="G592"/>
      <c r="H592"/>
      <c r="I592"/>
      <c r="J592"/>
      <c r="K592"/>
      <c r="L592" s="2"/>
      <c r="M592" s="2"/>
    </row>
    <row r="593" spans="1:13" ht="15" x14ac:dyDescent="0.25">
      <c r="A593" s="1"/>
      <c r="B593"/>
      <c r="C593"/>
      <c r="D593"/>
      <c r="E593"/>
      <c r="F593"/>
      <c r="G593"/>
      <c r="H593"/>
      <c r="I593"/>
      <c r="J593"/>
      <c r="K593"/>
      <c r="L593" s="2"/>
      <c r="M593" s="2"/>
    </row>
    <row r="594" spans="1:13" ht="15" x14ac:dyDescent="0.25">
      <c r="A594" s="1"/>
      <c r="B594"/>
      <c r="C594"/>
      <c r="D594"/>
      <c r="E594"/>
      <c r="F594"/>
      <c r="G594"/>
      <c r="H594"/>
      <c r="I594"/>
      <c r="J594"/>
      <c r="K594"/>
      <c r="L594" s="2"/>
      <c r="M594" s="2"/>
    </row>
    <row r="595" spans="1:13" ht="15" x14ac:dyDescent="0.25">
      <c r="A595" s="1"/>
      <c r="B595"/>
      <c r="C595"/>
      <c r="D595"/>
      <c r="E595"/>
      <c r="F595"/>
      <c r="G595"/>
      <c r="H595"/>
      <c r="I595"/>
      <c r="J595"/>
      <c r="K595"/>
      <c r="L595" s="2"/>
      <c r="M595" s="2"/>
    </row>
    <row r="596" spans="1:13" ht="15" x14ac:dyDescent="0.25">
      <c r="A596" s="1"/>
      <c r="B596"/>
      <c r="C596"/>
      <c r="D596"/>
      <c r="E596"/>
      <c r="F596"/>
      <c r="G596"/>
      <c r="H596"/>
      <c r="I596"/>
      <c r="J596"/>
      <c r="K596"/>
      <c r="L596" s="2"/>
      <c r="M596" s="2"/>
    </row>
    <row r="597" spans="1:13" ht="15" x14ac:dyDescent="0.25">
      <c r="A597" s="1"/>
      <c r="B597"/>
      <c r="C597"/>
      <c r="D597"/>
      <c r="E597"/>
      <c r="F597"/>
      <c r="G597"/>
      <c r="H597"/>
      <c r="I597"/>
      <c r="J597"/>
      <c r="K597"/>
      <c r="L597" s="2"/>
      <c r="M597" s="2"/>
    </row>
    <row r="598" spans="1:13" ht="15" x14ac:dyDescent="0.25">
      <c r="A598" s="1"/>
      <c r="B598"/>
      <c r="C598"/>
      <c r="D598"/>
      <c r="E598"/>
      <c r="F598"/>
      <c r="G598"/>
      <c r="H598"/>
      <c r="I598"/>
      <c r="J598"/>
      <c r="K598"/>
      <c r="L598" s="2"/>
      <c r="M598" s="2"/>
    </row>
    <row r="599" spans="1:13" ht="15" x14ac:dyDescent="0.25">
      <c r="A599" s="1"/>
      <c r="B599"/>
      <c r="C599"/>
      <c r="D599"/>
      <c r="E599"/>
      <c r="F599"/>
      <c r="G599"/>
      <c r="H599"/>
      <c r="I599"/>
      <c r="J599"/>
      <c r="K599"/>
      <c r="L599" s="2"/>
      <c r="M599" s="2"/>
    </row>
    <row r="600" spans="1:13" ht="15" x14ac:dyDescent="0.25">
      <c r="A600" s="1"/>
      <c r="B600"/>
      <c r="C600"/>
      <c r="D600"/>
      <c r="E600"/>
      <c r="F600"/>
      <c r="G600"/>
      <c r="H600"/>
      <c r="I600"/>
      <c r="J600"/>
      <c r="K600"/>
      <c r="L600" s="2"/>
      <c r="M600" s="2"/>
    </row>
    <row r="601" spans="1:13" ht="15" x14ac:dyDescent="0.25">
      <c r="A601" s="1"/>
      <c r="B601"/>
      <c r="C601"/>
      <c r="D601"/>
      <c r="E601"/>
      <c r="F601"/>
      <c r="G601"/>
      <c r="H601"/>
      <c r="I601"/>
      <c r="J601"/>
      <c r="K601"/>
      <c r="L601" s="2"/>
      <c r="M601" s="2"/>
    </row>
    <row r="602" spans="1:13" ht="15" x14ac:dyDescent="0.25">
      <c r="A602" s="1"/>
      <c r="B602"/>
      <c r="C602"/>
      <c r="D602"/>
      <c r="E602"/>
      <c r="F602"/>
      <c r="G602"/>
      <c r="H602"/>
      <c r="I602"/>
      <c r="J602"/>
      <c r="K602"/>
      <c r="L602" s="2"/>
      <c r="M602" s="2"/>
    </row>
    <row r="603" spans="1:13" ht="15" x14ac:dyDescent="0.25">
      <c r="A603" s="1"/>
      <c r="B603"/>
      <c r="C603"/>
      <c r="D603"/>
      <c r="E603"/>
      <c r="F603"/>
      <c r="G603"/>
      <c r="H603"/>
      <c r="I603"/>
      <c r="J603"/>
      <c r="K603"/>
      <c r="L603" s="2"/>
      <c r="M603" s="2"/>
    </row>
    <row r="604" spans="1:13" ht="15" x14ac:dyDescent="0.25">
      <c r="A604" s="1"/>
      <c r="B604"/>
      <c r="C604"/>
      <c r="D604"/>
      <c r="E604"/>
      <c r="F604"/>
      <c r="G604"/>
      <c r="H604"/>
      <c r="I604"/>
      <c r="J604"/>
      <c r="K604"/>
      <c r="L604" s="2"/>
      <c r="M604" s="2"/>
    </row>
    <row r="605" spans="1:13" ht="15" x14ac:dyDescent="0.25">
      <c r="A605" s="1"/>
      <c r="B605"/>
      <c r="C605"/>
      <c r="D605"/>
      <c r="E605"/>
      <c r="F605"/>
      <c r="G605"/>
      <c r="H605"/>
      <c r="I605"/>
      <c r="J605"/>
      <c r="K605"/>
      <c r="L605" s="2"/>
      <c r="M605" s="2"/>
    </row>
    <row r="606" spans="1:13" ht="15" x14ac:dyDescent="0.25">
      <c r="A606" s="1"/>
      <c r="B606"/>
      <c r="C606"/>
      <c r="D606"/>
      <c r="E606"/>
      <c r="F606"/>
      <c r="G606"/>
      <c r="H606"/>
      <c r="I606"/>
      <c r="J606"/>
      <c r="K606"/>
      <c r="L606" s="2"/>
      <c r="M606" s="2"/>
    </row>
    <row r="607" spans="1:13" ht="15" x14ac:dyDescent="0.25">
      <c r="A607" s="1"/>
      <c r="B607"/>
      <c r="C607"/>
      <c r="D607"/>
      <c r="E607"/>
      <c r="F607"/>
      <c r="G607"/>
      <c r="H607"/>
      <c r="I607"/>
      <c r="J607"/>
      <c r="K607"/>
      <c r="L607" s="2"/>
      <c r="M607" s="2"/>
    </row>
    <row r="608" spans="1:13" ht="15" x14ac:dyDescent="0.25">
      <c r="A608" s="1"/>
      <c r="B608"/>
      <c r="C608"/>
      <c r="D608"/>
      <c r="E608"/>
      <c r="F608"/>
      <c r="G608"/>
      <c r="H608"/>
      <c r="I608"/>
      <c r="J608"/>
      <c r="K608"/>
      <c r="L608" s="2"/>
      <c r="M608" s="2"/>
    </row>
    <row r="609" spans="1:13" ht="15" x14ac:dyDescent="0.25">
      <c r="A609" s="1"/>
      <c r="B609"/>
      <c r="C609"/>
      <c r="D609"/>
      <c r="E609"/>
      <c r="F609"/>
      <c r="G609"/>
      <c r="H609"/>
      <c r="I609"/>
      <c r="J609"/>
      <c r="K609"/>
      <c r="L609" s="2"/>
      <c r="M609" s="2"/>
    </row>
    <row r="610" spans="1:13" ht="15" x14ac:dyDescent="0.25">
      <c r="A610" s="1"/>
      <c r="B610"/>
      <c r="C610"/>
      <c r="D610"/>
      <c r="E610"/>
      <c r="F610"/>
      <c r="G610"/>
      <c r="H610"/>
      <c r="I610"/>
      <c r="J610"/>
      <c r="K610"/>
      <c r="L610" s="2"/>
      <c r="M610" s="2"/>
    </row>
    <row r="611" spans="1:13" ht="15" x14ac:dyDescent="0.25">
      <c r="A611" s="1"/>
      <c r="B611"/>
      <c r="C611"/>
      <c r="D611"/>
      <c r="E611"/>
      <c r="F611"/>
      <c r="G611"/>
      <c r="H611"/>
      <c r="I611"/>
      <c r="J611"/>
      <c r="K611"/>
      <c r="L611" s="2"/>
      <c r="M611" s="2"/>
    </row>
    <row r="612" spans="1:13" ht="15" x14ac:dyDescent="0.25">
      <c r="A612" s="1"/>
      <c r="B612"/>
      <c r="C612"/>
      <c r="D612"/>
      <c r="E612"/>
      <c r="F612"/>
      <c r="G612"/>
      <c r="H612"/>
      <c r="I612"/>
      <c r="J612"/>
      <c r="K612"/>
      <c r="L612" s="2"/>
      <c r="M612" s="2"/>
    </row>
    <row r="613" spans="1:13" ht="15" x14ac:dyDescent="0.25">
      <c r="A613" s="1"/>
      <c r="B613"/>
      <c r="C613"/>
      <c r="D613"/>
      <c r="E613"/>
      <c r="F613"/>
      <c r="G613"/>
      <c r="H613"/>
      <c r="I613"/>
      <c r="J613"/>
      <c r="K613"/>
      <c r="L613" s="2"/>
      <c r="M613" s="2"/>
    </row>
    <row r="614" spans="1:13" ht="15" x14ac:dyDescent="0.25">
      <c r="A614" s="1"/>
      <c r="B614"/>
      <c r="C614"/>
      <c r="D614"/>
      <c r="E614"/>
      <c r="F614"/>
      <c r="G614"/>
      <c r="H614"/>
      <c r="I614"/>
      <c r="J614"/>
      <c r="K614"/>
      <c r="L614" s="2"/>
      <c r="M614" s="2"/>
    </row>
    <row r="615" spans="1:13" ht="15" x14ac:dyDescent="0.25">
      <c r="A615" s="1"/>
      <c r="B615"/>
      <c r="C615"/>
      <c r="D615"/>
      <c r="E615"/>
      <c r="F615"/>
      <c r="G615"/>
      <c r="H615"/>
      <c r="I615"/>
      <c r="J615"/>
      <c r="K615"/>
      <c r="L615" s="2"/>
      <c r="M615" s="2"/>
    </row>
    <row r="616" spans="1:13" ht="15" x14ac:dyDescent="0.25">
      <c r="A616" s="1"/>
      <c r="B616"/>
      <c r="C616"/>
      <c r="D616"/>
      <c r="E616"/>
      <c r="F616"/>
      <c r="G616"/>
      <c r="H616"/>
      <c r="I616"/>
      <c r="J616"/>
      <c r="K616"/>
      <c r="L616" s="2"/>
      <c r="M616" s="2"/>
    </row>
    <row r="617" spans="1:13" ht="15" x14ac:dyDescent="0.25">
      <c r="A617" s="1"/>
      <c r="B617"/>
      <c r="C617"/>
      <c r="D617"/>
      <c r="E617"/>
      <c r="F617"/>
      <c r="G617"/>
      <c r="H617"/>
      <c r="I617"/>
      <c r="J617"/>
      <c r="K617"/>
      <c r="L617" s="2"/>
      <c r="M617" s="2"/>
    </row>
    <row r="618" spans="1:13" ht="15" x14ac:dyDescent="0.25">
      <c r="A618" s="1"/>
      <c r="B618"/>
      <c r="C618"/>
      <c r="D618"/>
      <c r="E618"/>
      <c r="F618"/>
      <c r="G618"/>
      <c r="H618"/>
      <c r="I618"/>
      <c r="J618"/>
      <c r="K618"/>
      <c r="L618" s="2"/>
      <c r="M618" s="2"/>
    </row>
    <row r="619" spans="1:13" ht="15" x14ac:dyDescent="0.25">
      <c r="A619" s="1"/>
      <c r="B619"/>
      <c r="C619"/>
      <c r="D619"/>
      <c r="E619"/>
      <c r="F619"/>
      <c r="G619"/>
      <c r="H619"/>
      <c r="I619"/>
      <c r="J619"/>
      <c r="K619"/>
      <c r="L619" s="2"/>
      <c r="M619" s="2"/>
    </row>
    <row r="620" spans="1:13" ht="15" x14ac:dyDescent="0.25">
      <c r="A620" s="1"/>
      <c r="B620"/>
      <c r="C620"/>
      <c r="D620"/>
      <c r="E620"/>
      <c r="F620"/>
      <c r="G620"/>
      <c r="H620"/>
      <c r="I620"/>
      <c r="J620"/>
      <c r="K620"/>
      <c r="L620" s="2"/>
      <c r="M620" s="2"/>
    </row>
    <row r="621" spans="1:13" ht="15" x14ac:dyDescent="0.25">
      <c r="A621" s="1"/>
      <c r="B621"/>
      <c r="C621"/>
      <c r="D621"/>
      <c r="E621"/>
      <c r="F621"/>
      <c r="G621"/>
      <c r="H621"/>
      <c r="I621"/>
      <c r="J621"/>
      <c r="K621"/>
      <c r="L621" s="2"/>
      <c r="M621" s="2"/>
    </row>
    <row r="622" spans="1:13" ht="15" x14ac:dyDescent="0.25">
      <c r="A622" s="1"/>
      <c r="B622"/>
      <c r="C622"/>
      <c r="D622"/>
      <c r="E622"/>
      <c r="F622"/>
      <c r="G622"/>
      <c r="H622"/>
      <c r="I622"/>
      <c r="J622"/>
      <c r="K622"/>
      <c r="L622" s="2"/>
      <c r="M622" s="2"/>
    </row>
    <row r="623" spans="1:13" ht="15" x14ac:dyDescent="0.25">
      <c r="A623" s="1"/>
      <c r="B623"/>
      <c r="C623"/>
      <c r="D623"/>
      <c r="E623"/>
      <c r="F623"/>
      <c r="G623"/>
      <c r="H623"/>
      <c r="I623"/>
      <c r="J623"/>
      <c r="K623"/>
      <c r="L623" s="2"/>
      <c r="M623" s="2"/>
    </row>
    <row r="624" spans="1:13" ht="15" x14ac:dyDescent="0.25">
      <c r="A624" s="1"/>
      <c r="B624"/>
      <c r="C624"/>
      <c r="D624"/>
      <c r="E624"/>
      <c r="F624"/>
      <c r="G624"/>
      <c r="H624"/>
      <c r="I624"/>
      <c r="J624"/>
      <c r="K624"/>
      <c r="L624" s="2"/>
      <c r="M624" s="2"/>
    </row>
    <row r="625" spans="1:13" ht="15" x14ac:dyDescent="0.25">
      <c r="A625" s="1"/>
      <c r="B625"/>
      <c r="C625"/>
      <c r="D625"/>
      <c r="E625"/>
      <c r="F625"/>
      <c r="G625"/>
      <c r="H625"/>
      <c r="I625"/>
      <c r="J625"/>
      <c r="K625"/>
      <c r="L625" s="2"/>
      <c r="M625" s="2"/>
    </row>
    <row r="626" spans="1:13" ht="15" x14ac:dyDescent="0.25">
      <c r="A626" s="1"/>
      <c r="B626"/>
      <c r="C626"/>
      <c r="D626"/>
      <c r="E626"/>
      <c r="F626"/>
      <c r="G626"/>
      <c r="H626"/>
      <c r="I626"/>
      <c r="J626"/>
      <c r="K626"/>
      <c r="L626" s="2"/>
      <c r="M626" s="2"/>
    </row>
    <row r="627" spans="1:13" ht="15" x14ac:dyDescent="0.25">
      <c r="A627" s="1"/>
      <c r="B627"/>
      <c r="C627"/>
      <c r="D627"/>
      <c r="E627"/>
      <c r="F627"/>
      <c r="G627"/>
      <c r="H627"/>
      <c r="I627"/>
      <c r="J627"/>
      <c r="K627"/>
      <c r="L627" s="2"/>
      <c r="M627" s="2"/>
    </row>
    <row r="628" spans="1:13" ht="15" x14ac:dyDescent="0.25">
      <c r="A628" s="1"/>
      <c r="B628"/>
      <c r="C628"/>
      <c r="D628"/>
      <c r="E628"/>
      <c r="F628"/>
      <c r="G628"/>
      <c r="H628"/>
      <c r="I628"/>
      <c r="J628"/>
      <c r="K628"/>
      <c r="L628" s="2"/>
      <c r="M628" s="2"/>
    </row>
    <row r="629" spans="1:13" ht="15" x14ac:dyDescent="0.25">
      <c r="A629" s="1"/>
      <c r="B629"/>
      <c r="C629"/>
      <c r="D629"/>
      <c r="E629"/>
      <c r="F629"/>
      <c r="G629"/>
      <c r="H629"/>
      <c r="I629"/>
      <c r="J629"/>
      <c r="K629"/>
      <c r="L629" s="2"/>
      <c r="M629" s="2"/>
    </row>
    <row r="630" spans="1:13" ht="15" x14ac:dyDescent="0.25">
      <c r="A630" s="1"/>
      <c r="B630"/>
      <c r="C630"/>
      <c r="D630"/>
      <c r="E630"/>
      <c r="F630"/>
      <c r="G630"/>
      <c r="H630"/>
      <c r="I630"/>
      <c r="J630"/>
      <c r="K630"/>
      <c r="L630" s="2"/>
      <c r="M630" s="2"/>
    </row>
    <row r="631" spans="1:13" ht="15" x14ac:dyDescent="0.25">
      <c r="A631" s="1"/>
      <c r="B631"/>
      <c r="C631"/>
      <c r="D631"/>
      <c r="E631"/>
      <c r="F631"/>
      <c r="G631"/>
      <c r="H631"/>
      <c r="I631"/>
      <c r="J631"/>
      <c r="K631"/>
      <c r="L631" s="2"/>
      <c r="M631" s="2"/>
    </row>
    <row r="632" spans="1:13" ht="15" x14ac:dyDescent="0.25">
      <c r="A632" s="1"/>
      <c r="B632"/>
      <c r="C632"/>
      <c r="D632"/>
      <c r="E632"/>
      <c r="F632"/>
      <c r="G632"/>
      <c r="H632"/>
      <c r="I632"/>
      <c r="J632"/>
      <c r="K632"/>
      <c r="L632" s="2"/>
      <c r="M632" s="2"/>
    </row>
    <row r="633" spans="1:13" ht="15" x14ac:dyDescent="0.25">
      <c r="A633" s="1"/>
      <c r="B633"/>
      <c r="C633"/>
      <c r="D633"/>
      <c r="E633"/>
      <c r="F633"/>
      <c r="G633"/>
      <c r="H633"/>
      <c r="I633"/>
      <c r="J633"/>
      <c r="K633"/>
      <c r="L633" s="2"/>
      <c r="M633" s="2"/>
    </row>
    <row r="634" spans="1:13" ht="15" x14ac:dyDescent="0.25">
      <c r="A634" s="1"/>
      <c r="B634"/>
      <c r="C634"/>
      <c r="D634"/>
      <c r="E634"/>
      <c r="F634"/>
      <c r="G634"/>
      <c r="H634"/>
      <c r="I634"/>
      <c r="J634"/>
      <c r="K634"/>
      <c r="L634" s="2"/>
      <c r="M634" s="2"/>
    </row>
    <row r="635" spans="1:13" ht="15" x14ac:dyDescent="0.25">
      <c r="A635" s="1"/>
      <c r="B635"/>
      <c r="C635"/>
      <c r="D635"/>
      <c r="E635"/>
      <c r="F635"/>
      <c r="G635"/>
      <c r="H635"/>
      <c r="I635"/>
      <c r="J635"/>
      <c r="K635"/>
      <c r="L635" s="2"/>
      <c r="M635" s="2"/>
    </row>
    <row r="636" spans="1:13" ht="15" x14ac:dyDescent="0.25">
      <c r="A636" s="1"/>
      <c r="B636"/>
      <c r="C636"/>
      <c r="D636"/>
      <c r="E636"/>
      <c r="F636"/>
      <c r="G636"/>
      <c r="H636"/>
      <c r="I636"/>
      <c r="J636"/>
      <c r="K636"/>
      <c r="L636" s="2"/>
      <c r="M636" s="2"/>
    </row>
    <row r="637" spans="1:13" ht="15" x14ac:dyDescent="0.25">
      <c r="A637" s="1"/>
      <c r="B637"/>
      <c r="C637"/>
      <c r="D637"/>
      <c r="E637"/>
      <c r="F637"/>
      <c r="G637"/>
      <c r="H637"/>
      <c r="I637"/>
      <c r="J637"/>
      <c r="K637"/>
      <c r="L637" s="2"/>
      <c r="M637" s="2"/>
    </row>
    <row r="638" spans="1:13" ht="15" x14ac:dyDescent="0.25">
      <c r="A638" s="1"/>
      <c r="B638"/>
      <c r="C638"/>
      <c r="D638"/>
      <c r="E638"/>
      <c r="F638"/>
      <c r="G638"/>
      <c r="H638"/>
      <c r="I638"/>
      <c r="J638"/>
      <c r="K638"/>
      <c r="L638" s="2"/>
      <c r="M638" s="2"/>
    </row>
    <row r="639" spans="1:13" ht="15" x14ac:dyDescent="0.25">
      <c r="A639" s="1"/>
      <c r="B639"/>
      <c r="C639"/>
      <c r="D639"/>
      <c r="E639"/>
      <c r="F639"/>
      <c r="G639"/>
      <c r="H639"/>
      <c r="I639"/>
      <c r="J639"/>
      <c r="K639"/>
      <c r="L639" s="2"/>
      <c r="M639" s="2"/>
    </row>
    <row r="640" spans="1:13" ht="15" x14ac:dyDescent="0.25">
      <c r="A640" s="1"/>
      <c r="B640"/>
      <c r="C640"/>
      <c r="D640"/>
      <c r="E640"/>
      <c r="F640"/>
      <c r="G640"/>
      <c r="H640"/>
      <c r="I640"/>
      <c r="J640"/>
      <c r="K640"/>
      <c r="L640" s="2"/>
      <c r="M640" s="2"/>
    </row>
    <row r="641" spans="1:13" ht="15" x14ac:dyDescent="0.25">
      <c r="A641" s="1"/>
      <c r="B641"/>
      <c r="C641"/>
      <c r="D641"/>
      <c r="E641"/>
      <c r="F641"/>
      <c r="G641"/>
      <c r="H641"/>
      <c r="I641"/>
      <c r="J641"/>
      <c r="K641"/>
      <c r="L641" s="2"/>
      <c r="M641" s="2"/>
    </row>
    <row r="642" spans="1:13" ht="15" x14ac:dyDescent="0.25">
      <c r="A642" s="1"/>
      <c r="B642"/>
      <c r="C642"/>
      <c r="D642"/>
      <c r="E642"/>
      <c r="F642"/>
      <c r="G642"/>
      <c r="H642"/>
      <c r="I642"/>
      <c r="J642"/>
      <c r="K642"/>
      <c r="L642" s="2"/>
      <c r="M642" s="2"/>
    </row>
    <row r="643" spans="1:13" ht="15" x14ac:dyDescent="0.25">
      <c r="A643" s="1"/>
      <c r="B643"/>
      <c r="C643"/>
      <c r="D643"/>
      <c r="E643"/>
      <c r="F643"/>
      <c r="G643"/>
      <c r="H643"/>
      <c r="I643"/>
      <c r="J643"/>
      <c r="K643"/>
      <c r="L643" s="2"/>
      <c r="M643" s="2"/>
    </row>
    <row r="644" spans="1:13" ht="15" x14ac:dyDescent="0.25">
      <c r="A644" s="1"/>
      <c r="B644"/>
      <c r="C644"/>
      <c r="D644"/>
      <c r="E644"/>
      <c r="F644"/>
      <c r="G644"/>
      <c r="H644"/>
      <c r="I644"/>
      <c r="J644"/>
      <c r="K644"/>
      <c r="L644" s="2"/>
      <c r="M644" s="2"/>
    </row>
    <row r="645" spans="1:13" ht="15" x14ac:dyDescent="0.25">
      <c r="A645" s="1"/>
      <c r="B645"/>
      <c r="C645"/>
      <c r="D645"/>
      <c r="E645"/>
      <c r="F645"/>
      <c r="G645"/>
      <c r="H645"/>
      <c r="I645"/>
      <c r="J645"/>
      <c r="K645"/>
      <c r="L645" s="2"/>
      <c r="M645" s="2"/>
    </row>
    <row r="646" spans="1:13" ht="15" x14ac:dyDescent="0.25">
      <c r="A646" s="1"/>
      <c r="B646"/>
      <c r="C646"/>
      <c r="D646"/>
      <c r="E646"/>
      <c r="F646"/>
      <c r="G646"/>
      <c r="H646"/>
      <c r="I646"/>
      <c r="J646"/>
      <c r="K646"/>
      <c r="L646" s="2"/>
      <c r="M646" s="2"/>
    </row>
    <row r="647" spans="1:13" ht="15" x14ac:dyDescent="0.25">
      <c r="A647" s="1"/>
      <c r="B647"/>
      <c r="C647"/>
      <c r="D647"/>
      <c r="E647"/>
      <c r="F647"/>
      <c r="G647"/>
      <c r="H647"/>
      <c r="I647"/>
      <c r="J647"/>
      <c r="K647"/>
      <c r="L647" s="2"/>
      <c r="M647" s="2"/>
    </row>
    <row r="648" spans="1:13" ht="15" x14ac:dyDescent="0.25">
      <c r="A648" s="1"/>
      <c r="B648"/>
      <c r="C648"/>
      <c r="D648"/>
      <c r="E648"/>
      <c r="F648"/>
      <c r="G648"/>
      <c r="H648"/>
      <c r="I648"/>
      <c r="J648"/>
      <c r="K648"/>
      <c r="L648" s="2"/>
      <c r="M648" s="2"/>
    </row>
    <row r="649" spans="1:13" ht="15" x14ac:dyDescent="0.25">
      <c r="A649" s="1"/>
      <c r="B649"/>
      <c r="C649"/>
      <c r="D649"/>
      <c r="E649"/>
      <c r="F649"/>
      <c r="G649"/>
      <c r="H649"/>
      <c r="I649"/>
      <c r="J649"/>
      <c r="K649"/>
      <c r="L649" s="2"/>
      <c r="M649" s="2"/>
    </row>
    <row r="650" spans="1:13" ht="15" x14ac:dyDescent="0.25">
      <c r="A650" s="1"/>
      <c r="B650"/>
      <c r="C650"/>
      <c r="D650"/>
      <c r="E650"/>
      <c r="F650"/>
      <c r="G650"/>
      <c r="H650"/>
      <c r="I650"/>
      <c r="J650"/>
      <c r="K650"/>
      <c r="L650" s="2"/>
      <c r="M650" s="2"/>
    </row>
    <row r="651" spans="1:13" ht="15" x14ac:dyDescent="0.25">
      <c r="A651" s="1"/>
      <c r="B651"/>
      <c r="C651"/>
      <c r="D651"/>
      <c r="E651"/>
      <c r="F651"/>
      <c r="G651"/>
      <c r="H651"/>
      <c r="I651"/>
      <c r="J651"/>
      <c r="K651"/>
      <c r="L651" s="2"/>
      <c r="M651" s="2"/>
    </row>
    <row r="652" spans="1:13" ht="15" x14ac:dyDescent="0.25">
      <c r="A652" s="1"/>
      <c r="B652"/>
      <c r="C652"/>
      <c r="D652"/>
      <c r="E652"/>
      <c r="F652"/>
      <c r="G652"/>
      <c r="H652"/>
      <c r="I652"/>
      <c r="J652"/>
      <c r="K652"/>
      <c r="L652" s="2"/>
      <c r="M652" s="2"/>
    </row>
    <row r="653" spans="1:13" ht="15" x14ac:dyDescent="0.25">
      <c r="A653" s="1"/>
      <c r="B653"/>
      <c r="C653"/>
      <c r="D653"/>
      <c r="E653"/>
      <c r="F653"/>
      <c r="G653"/>
      <c r="H653"/>
      <c r="I653"/>
      <c r="J653"/>
      <c r="K653"/>
      <c r="L653" s="2"/>
      <c r="M653" s="2"/>
    </row>
    <row r="654" spans="1:13" ht="15" x14ac:dyDescent="0.25">
      <c r="A654" s="1"/>
      <c r="B654"/>
      <c r="C654"/>
      <c r="D654"/>
      <c r="E654"/>
      <c r="F654"/>
      <c r="G654"/>
      <c r="H654"/>
      <c r="I654"/>
      <c r="J654"/>
      <c r="K654"/>
      <c r="L654" s="2"/>
      <c r="M654" s="2"/>
    </row>
    <row r="655" spans="1:13" ht="15" x14ac:dyDescent="0.25">
      <c r="A655" s="1"/>
      <c r="B655"/>
      <c r="C655"/>
      <c r="D655"/>
      <c r="E655"/>
      <c r="F655"/>
      <c r="G655"/>
      <c r="H655"/>
      <c r="I655"/>
      <c r="J655"/>
      <c r="K655"/>
      <c r="L655" s="2"/>
      <c r="M655" s="2"/>
    </row>
    <row r="656" spans="1:13" ht="15" x14ac:dyDescent="0.25">
      <c r="A656" s="1"/>
      <c r="B656"/>
      <c r="C656"/>
      <c r="D656"/>
      <c r="E656"/>
      <c r="F656"/>
      <c r="G656"/>
      <c r="H656"/>
      <c r="I656"/>
      <c r="J656"/>
      <c r="K656"/>
      <c r="L656" s="2"/>
      <c r="M656" s="2"/>
    </row>
    <row r="657" spans="1:13" ht="15" x14ac:dyDescent="0.25">
      <c r="A657" s="1"/>
      <c r="B657"/>
      <c r="C657"/>
      <c r="D657"/>
      <c r="E657"/>
      <c r="F657"/>
      <c r="G657"/>
      <c r="H657"/>
      <c r="I657"/>
      <c r="J657"/>
      <c r="K657"/>
      <c r="L657" s="2"/>
      <c r="M657" s="2"/>
    </row>
    <row r="658" spans="1:13" ht="15" x14ac:dyDescent="0.25">
      <c r="A658" s="1"/>
      <c r="B658"/>
      <c r="C658"/>
      <c r="D658"/>
      <c r="E658"/>
      <c r="F658"/>
      <c r="G658"/>
      <c r="H658"/>
      <c r="I658"/>
      <c r="J658"/>
      <c r="K658"/>
      <c r="L658" s="2"/>
      <c r="M658" s="2"/>
    </row>
    <row r="659" spans="1:13" ht="15" x14ac:dyDescent="0.25">
      <c r="A659" s="1"/>
      <c r="B659"/>
      <c r="C659"/>
      <c r="D659"/>
      <c r="E659"/>
      <c r="F659"/>
      <c r="G659"/>
      <c r="H659"/>
      <c r="I659"/>
      <c r="J659"/>
      <c r="K659"/>
      <c r="L659" s="2"/>
      <c r="M659" s="2"/>
    </row>
    <row r="660" spans="1:13" ht="15" x14ac:dyDescent="0.25">
      <c r="A660" s="1"/>
      <c r="B660"/>
      <c r="C660"/>
      <c r="D660"/>
      <c r="E660"/>
      <c r="F660"/>
      <c r="G660"/>
      <c r="H660"/>
      <c r="I660"/>
      <c r="J660"/>
      <c r="K660"/>
      <c r="L660" s="2"/>
      <c r="M660" s="2"/>
    </row>
    <row r="661" spans="1:13" ht="15" x14ac:dyDescent="0.25">
      <c r="A661" s="1"/>
      <c r="B661"/>
      <c r="C661"/>
      <c r="D661"/>
      <c r="E661"/>
      <c r="F661"/>
      <c r="G661"/>
      <c r="H661"/>
      <c r="I661"/>
      <c r="J661"/>
      <c r="K661"/>
      <c r="L661" s="2"/>
      <c r="M661" s="2"/>
    </row>
    <row r="662" spans="1:13" ht="15" x14ac:dyDescent="0.25">
      <c r="A662" s="1"/>
      <c r="B662"/>
      <c r="C662"/>
      <c r="D662"/>
      <c r="E662"/>
      <c r="F662"/>
      <c r="G662"/>
      <c r="H662"/>
      <c r="I662"/>
      <c r="J662"/>
      <c r="K662"/>
      <c r="L662" s="2"/>
      <c r="M662" s="2"/>
    </row>
    <row r="663" spans="1:13" ht="15" x14ac:dyDescent="0.25">
      <c r="A663" s="1"/>
      <c r="B663"/>
      <c r="C663"/>
      <c r="D663"/>
      <c r="E663"/>
      <c r="F663"/>
      <c r="G663"/>
      <c r="H663"/>
      <c r="I663"/>
      <c r="J663"/>
      <c r="K663"/>
      <c r="L663" s="2"/>
      <c r="M663" s="2"/>
    </row>
    <row r="664" spans="1:13" ht="15" x14ac:dyDescent="0.25">
      <c r="A664" s="1"/>
      <c r="B664"/>
      <c r="C664"/>
      <c r="D664"/>
      <c r="E664"/>
      <c r="F664"/>
      <c r="G664"/>
      <c r="H664"/>
      <c r="I664"/>
      <c r="J664"/>
      <c r="K664"/>
      <c r="L664" s="2"/>
      <c r="M664" s="2"/>
    </row>
    <row r="665" spans="1:13" ht="15" x14ac:dyDescent="0.25">
      <c r="A665" s="1"/>
      <c r="B665"/>
      <c r="C665"/>
      <c r="D665"/>
      <c r="E665"/>
      <c r="F665"/>
      <c r="G665"/>
      <c r="H665"/>
      <c r="I665"/>
      <c r="J665"/>
      <c r="K665"/>
      <c r="L665" s="2"/>
      <c r="M665" s="2"/>
    </row>
    <row r="666" spans="1:13" ht="15" x14ac:dyDescent="0.25">
      <c r="A666" s="1"/>
      <c r="B666"/>
      <c r="C666"/>
      <c r="D666"/>
      <c r="E666"/>
      <c r="F666"/>
      <c r="G666"/>
      <c r="H666"/>
      <c r="I666"/>
      <c r="J666"/>
      <c r="K666"/>
      <c r="L666" s="2"/>
      <c r="M666" s="2"/>
    </row>
    <row r="667" spans="1:13" ht="15" x14ac:dyDescent="0.25">
      <c r="A667" s="1"/>
      <c r="B667"/>
      <c r="C667"/>
      <c r="D667"/>
      <c r="E667"/>
      <c r="F667"/>
      <c r="G667"/>
      <c r="H667"/>
      <c r="I667"/>
      <c r="J667"/>
      <c r="K667"/>
      <c r="L667" s="2"/>
      <c r="M667" s="2"/>
    </row>
    <row r="668" spans="1:13" ht="15" x14ac:dyDescent="0.25">
      <c r="A668" s="1"/>
      <c r="B668"/>
      <c r="C668"/>
      <c r="D668"/>
      <c r="E668"/>
      <c r="F668"/>
      <c r="G668"/>
      <c r="H668"/>
      <c r="I668"/>
      <c r="J668"/>
      <c r="K668"/>
      <c r="L668" s="2"/>
      <c r="M668" s="2"/>
    </row>
    <row r="669" spans="1:13" ht="15" x14ac:dyDescent="0.25">
      <c r="A669" s="1"/>
      <c r="B669"/>
      <c r="C669"/>
      <c r="D669"/>
      <c r="E669"/>
      <c r="F669"/>
      <c r="G669"/>
      <c r="H669"/>
      <c r="I669"/>
      <c r="J669"/>
      <c r="K669"/>
      <c r="L669" s="2"/>
      <c r="M669" s="2"/>
    </row>
    <row r="670" spans="1:13" ht="15" x14ac:dyDescent="0.25">
      <c r="A670" s="1"/>
      <c r="B670"/>
      <c r="C670"/>
      <c r="D670"/>
      <c r="E670"/>
      <c r="F670"/>
      <c r="G670"/>
      <c r="H670"/>
      <c r="I670"/>
      <c r="J670"/>
      <c r="K670"/>
      <c r="L670" s="2"/>
      <c r="M670" s="2"/>
    </row>
    <row r="671" spans="1:13" ht="15" x14ac:dyDescent="0.25">
      <c r="A671" s="1"/>
      <c r="B671"/>
      <c r="C671"/>
      <c r="D671"/>
      <c r="E671"/>
      <c r="F671"/>
      <c r="G671"/>
      <c r="H671"/>
      <c r="I671"/>
      <c r="J671"/>
      <c r="K671"/>
      <c r="L671" s="2"/>
      <c r="M671" s="2"/>
    </row>
    <row r="672" spans="1:13" ht="15" x14ac:dyDescent="0.25">
      <c r="A672" s="1"/>
      <c r="B672"/>
      <c r="C672"/>
      <c r="D672"/>
      <c r="E672"/>
      <c r="F672"/>
      <c r="G672"/>
      <c r="H672"/>
      <c r="I672"/>
      <c r="J672"/>
      <c r="K672"/>
      <c r="L672" s="2"/>
      <c r="M672" s="2"/>
    </row>
    <row r="673" spans="1:13" ht="15" x14ac:dyDescent="0.25">
      <c r="A673" s="1"/>
      <c r="B673"/>
      <c r="C673"/>
      <c r="D673"/>
      <c r="E673"/>
      <c r="F673"/>
      <c r="G673"/>
      <c r="H673"/>
      <c r="I673"/>
      <c r="J673"/>
      <c r="K673"/>
      <c r="L673" s="2"/>
      <c r="M673" s="2"/>
    </row>
    <row r="674" spans="1:13" ht="15" x14ac:dyDescent="0.25">
      <c r="A674" s="1"/>
      <c r="B674"/>
      <c r="C674"/>
      <c r="D674"/>
      <c r="E674"/>
      <c r="F674"/>
      <c r="G674"/>
      <c r="H674"/>
      <c r="I674"/>
      <c r="J674"/>
      <c r="K674"/>
      <c r="L674" s="2"/>
      <c r="M674" s="2"/>
    </row>
    <row r="675" spans="1:13" ht="15" x14ac:dyDescent="0.25">
      <c r="A675" s="1"/>
      <c r="B675"/>
      <c r="C675"/>
      <c r="D675"/>
      <c r="E675"/>
      <c r="F675"/>
      <c r="G675"/>
      <c r="H675"/>
      <c r="I675"/>
      <c r="J675"/>
      <c r="K675"/>
      <c r="L675" s="2"/>
      <c r="M675" s="2"/>
    </row>
    <row r="676" spans="1:13" ht="15" x14ac:dyDescent="0.25">
      <c r="A676" s="1"/>
      <c r="B676"/>
      <c r="C676"/>
      <c r="D676"/>
      <c r="E676"/>
      <c r="F676"/>
      <c r="G676"/>
      <c r="H676"/>
      <c r="I676"/>
      <c r="J676"/>
      <c r="K676"/>
      <c r="L676" s="2"/>
      <c r="M676" s="2"/>
    </row>
    <row r="677" spans="1:13" ht="15" x14ac:dyDescent="0.25">
      <c r="A677" s="1"/>
      <c r="B677"/>
      <c r="C677"/>
      <c r="D677"/>
      <c r="E677"/>
      <c r="F677"/>
      <c r="G677"/>
      <c r="H677"/>
      <c r="I677"/>
      <c r="J677"/>
      <c r="K677"/>
      <c r="L677" s="2"/>
      <c r="M677" s="2"/>
    </row>
    <row r="678" spans="1:13" ht="15" x14ac:dyDescent="0.25">
      <c r="A678" s="1"/>
      <c r="B678"/>
      <c r="C678"/>
      <c r="D678"/>
      <c r="E678"/>
      <c r="F678"/>
      <c r="G678"/>
      <c r="H678"/>
      <c r="I678"/>
      <c r="J678"/>
      <c r="K678"/>
      <c r="L678" s="2"/>
      <c r="M678" s="2"/>
    </row>
    <row r="679" spans="1:13" ht="15" x14ac:dyDescent="0.25">
      <c r="A679" s="1"/>
      <c r="B679"/>
      <c r="C679"/>
      <c r="D679"/>
      <c r="E679"/>
      <c r="F679"/>
      <c r="G679"/>
      <c r="H679"/>
      <c r="I679"/>
      <c r="J679"/>
      <c r="K679"/>
      <c r="L679" s="2"/>
      <c r="M679" s="2"/>
    </row>
    <row r="680" spans="1:13" ht="15" x14ac:dyDescent="0.25">
      <c r="A680" s="1"/>
      <c r="B680"/>
      <c r="C680"/>
      <c r="D680"/>
      <c r="E680"/>
      <c r="F680"/>
      <c r="G680"/>
      <c r="H680"/>
      <c r="I680"/>
      <c r="J680"/>
      <c r="K680"/>
      <c r="L680" s="2"/>
      <c r="M680" s="2"/>
    </row>
    <row r="681" spans="1:13" ht="15" x14ac:dyDescent="0.25">
      <c r="A681" s="1"/>
      <c r="B681"/>
      <c r="C681"/>
      <c r="D681"/>
      <c r="E681"/>
      <c r="F681"/>
      <c r="G681"/>
      <c r="H681"/>
      <c r="I681"/>
      <c r="J681"/>
      <c r="K681"/>
      <c r="L681" s="2"/>
      <c r="M681" s="2"/>
    </row>
    <row r="682" spans="1:13" ht="15" x14ac:dyDescent="0.25">
      <c r="A682" s="1"/>
      <c r="B682"/>
      <c r="C682"/>
      <c r="D682"/>
      <c r="E682"/>
      <c r="F682"/>
      <c r="G682"/>
      <c r="H682"/>
      <c r="I682"/>
      <c r="J682"/>
      <c r="K682"/>
      <c r="L682" s="2"/>
      <c r="M682" s="2"/>
    </row>
    <row r="683" spans="1:13" ht="15" x14ac:dyDescent="0.25">
      <c r="A683" s="1"/>
      <c r="B683"/>
      <c r="C683"/>
      <c r="D683"/>
      <c r="E683"/>
      <c r="F683"/>
      <c r="G683"/>
      <c r="H683"/>
      <c r="I683"/>
      <c r="J683"/>
      <c r="K683"/>
      <c r="L683" s="2"/>
      <c r="M683" s="2"/>
    </row>
    <row r="684" spans="1:13" ht="15" x14ac:dyDescent="0.25">
      <c r="A684" s="1"/>
      <c r="B684"/>
      <c r="C684"/>
      <c r="D684"/>
      <c r="E684"/>
      <c r="F684"/>
      <c r="G684"/>
      <c r="H684"/>
      <c r="I684"/>
      <c r="J684"/>
      <c r="K684"/>
      <c r="L684" s="2"/>
      <c r="M684" s="2"/>
    </row>
    <row r="685" spans="1:13" ht="15" x14ac:dyDescent="0.25">
      <c r="A685" s="1"/>
      <c r="B685"/>
      <c r="C685"/>
      <c r="D685"/>
      <c r="E685"/>
      <c r="F685"/>
      <c r="G685"/>
      <c r="H685"/>
      <c r="I685"/>
      <c r="J685"/>
      <c r="K685"/>
      <c r="L685" s="2"/>
      <c r="M685" s="2"/>
    </row>
    <row r="686" spans="1:13" ht="15" x14ac:dyDescent="0.25">
      <c r="A686" s="1"/>
      <c r="B686"/>
      <c r="C686"/>
      <c r="D686"/>
      <c r="E686"/>
      <c r="F686"/>
      <c r="G686"/>
      <c r="H686"/>
      <c r="I686"/>
      <c r="J686"/>
      <c r="K686"/>
      <c r="L686" s="2"/>
      <c r="M686" s="2"/>
    </row>
    <row r="687" spans="1:13" ht="15" x14ac:dyDescent="0.25">
      <c r="A687" s="1"/>
      <c r="B687"/>
      <c r="C687"/>
      <c r="D687"/>
      <c r="E687"/>
      <c r="F687"/>
      <c r="G687"/>
      <c r="H687"/>
      <c r="I687"/>
      <c r="J687"/>
      <c r="K687"/>
      <c r="L687" s="2"/>
      <c r="M687" s="2"/>
    </row>
    <row r="688" spans="1:13" ht="15" x14ac:dyDescent="0.25">
      <c r="A688" s="1"/>
      <c r="B688"/>
      <c r="C688"/>
      <c r="D688"/>
      <c r="E688"/>
      <c r="F688"/>
      <c r="G688"/>
      <c r="H688"/>
      <c r="I688"/>
      <c r="J688"/>
      <c r="K688"/>
      <c r="L688" s="2"/>
      <c r="M688" s="2"/>
    </row>
    <row r="689" spans="1:13" ht="15" x14ac:dyDescent="0.25">
      <c r="A689" s="1"/>
      <c r="B689"/>
      <c r="C689"/>
      <c r="D689"/>
      <c r="E689"/>
      <c r="F689"/>
      <c r="G689"/>
      <c r="H689"/>
      <c r="I689"/>
      <c r="J689"/>
      <c r="K689"/>
      <c r="L689" s="2"/>
      <c r="M689" s="2"/>
    </row>
    <row r="690" spans="1:13" ht="15" x14ac:dyDescent="0.25">
      <c r="A690" s="1"/>
      <c r="B690"/>
      <c r="C690"/>
      <c r="D690"/>
      <c r="E690"/>
      <c r="F690"/>
      <c r="G690"/>
      <c r="H690"/>
      <c r="I690"/>
      <c r="J690"/>
      <c r="K690"/>
      <c r="L690" s="2"/>
      <c r="M690" s="2"/>
    </row>
    <row r="691" spans="1:13" ht="15" x14ac:dyDescent="0.25">
      <c r="A691" s="1"/>
      <c r="B691"/>
      <c r="C691"/>
      <c r="D691"/>
      <c r="E691"/>
      <c r="F691"/>
      <c r="G691"/>
      <c r="H691"/>
      <c r="I691"/>
      <c r="J691"/>
      <c r="K691"/>
      <c r="L691" s="2"/>
      <c r="M691" s="2"/>
    </row>
    <row r="692" spans="1:13" ht="15" x14ac:dyDescent="0.25">
      <c r="A692" s="1"/>
      <c r="B692"/>
      <c r="C692"/>
      <c r="D692"/>
      <c r="E692"/>
      <c r="F692"/>
      <c r="G692"/>
      <c r="H692"/>
      <c r="I692"/>
      <c r="J692"/>
      <c r="K692"/>
      <c r="L692" s="2"/>
      <c r="M692" s="2"/>
    </row>
    <row r="693" spans="1:13" ht="15" x14ac:dyDescent="0.25">
      <c r="A693" s="1"/>
      <c r="B693"/>
      <c r="C693"/>
      <c r="D693"/>
      <c r="E693"/>
      <c r="F693"/>
      <c r="G693"/>
      <c r="H693"/>
      <c r="I693"/>
      <c r="J693"/>
      <c r="K693"/>
      <c r="L693" s="2"/>
      <c r="M693" s="2"/>
    </row>
    <row r="694" spans="1:13" ht="15" x14ac:dyDescent="0.25">
      <c r="A694" s="1"/>
      <c r="B694"/>
      <c r="C694"/>
      <c r="D694"/>
      <c r="E694"/>
      <c r="F694"/>
      <c r="G694"/>
      <c r="H694"/>
      <c r="I694"/>
      <c r="J694"/>
      <c r="K694"/>
      <c r="L694" s="2"/>
      <c r="M694" s="2"/>
    </row>
    <row r="695" spans="1:13" ht="15" x14ac:dyDescent="0.25">
      <c r="A695" s="1"/>
      <c r="B695"/>
      <c r="C695"/>
      <c r="D695"/>
      <c r="E695"/>
      <c r="F695"/>
      <c r="G695"/>
      <c r="H695"/>
      <c r="I695"/>
      <c r="J695"/>
      <c r="K695"/>
      <c r="L695" s="2"/>
      <c r="M695" s="2"/>
    </row>
    <row r="696" spans="1:13" ht="15" x14ac:dyDescent="0.25">
      <c r="A696" s="1"/>
      <c r="B696"/>
      <c r="C696"/>
      <c r="D696"/>
      <c r="E696"/>
      <c r="F696"/>
      <c r="G696"/>
      <c r="H696"/>
      <c r="I696"/>
      <c r="J696"/>
      <c r="K696"/>
      <c r="L696" s="2"/>
      <c r="M696" s="2"/>
    </row>
    <row r="697" spans="1:13" ht="15" x14ac:dyDescent="0.25">
      <c r="A697" s="1"/>
      <c r="B697"/>
      <c r="C697"/>
      <c r="D697"/>
      <c r="E697"/>
      <c r="F697"/>
      <c r="G697"/>
      <c r="H697"/>
      <c r="I697"/>
      <c r="J697"/>
      <c r="K697"/>
      <c r="L697" s="2"/>
      <c r="M697" s="2"/>
    </row>
    <row r="698" spans="1:13" ht="15" x14ac:dyDescent="0.25">
      <c r="A698" s="1"/>
      <c r="B698"/>
      <c r="C698"/>
      <c r="D698"/>
      <c r="E698"/>
      <c r="F698"/>
      <c r="G698"/>
      <c r="H698"/>
      <c r="I698"/>
      <c r="J698"/>
      <c r="K698"/>
      <c r="L698" s="2"/>
      <c r="M698" s="2"/>
    </row>
    <row r="699" spans="1:13" ht="15" x14ac:dyDescent="0.25">
      <c r="A699" s="1"/>
      <c r="B699"/>
      <c r="C699"/>
      <c r="D699"/>
      <c r="E699"/>
      <c r="F699"/>
      <c r="G699"/>
      <c r="H699"/>
      <c r="I699"/>
      <c r="J699"/>
      <c r="K699"/>
      <c r="L699" s="2"/>
      <c r="M699" s="2"/>
    </row>
    <row r="700" spans="1:13" ht="15" x14ac:dyDescent="0.25">
      <c r="A700" s="1"/>
      <c r="B700"/>
      <c r="C700"/>
      <c r="D700"/>
      <c r="E700"/>
      <c r="F700"/>
      <c r="G700"/>
      <c r="H700"/>
      <c r="I700"/>
      <c r="J700"/>
      <c r="K700"/>
      <c r="L700" s="2"/>
      <c r="M700" s="2"/>
    </row>
    <row r="701" spans="1:13" ht="15" x14ac:dyDescent="0.25">
      <c r="A701" s="1"/>
      <c r="B701"/>
      <c r="C701"/>
      <c r="D701"/>
      <c r="E701"/>
      <c r="F701"/>
      <c r="G701"/>
      <c r="H701"/>
      <c r="I701"/>
      <c r="J701"/>
      <c r="K701"/>
      <c r="L701" s="2"/>
      <c r="M701" s="2"/>
    </row>
    <row r="702" spans="1:13" ht="15" x14ac:dyDescent="0.25">
      <c r="A702" s="1"/>
      <c r="B702"/>
      <c r="C702"/>
      <c r="D702"/>
      <c r="E702"/>
      <c r="F702"/>
      <c r="G702"/>
      <c r="H702"/>
      <c r="I702"/>
      <c r="J702"/>
      <c r="K702"/>
      <c r="L702" s="2"/>
      <c r="M702" s="2"/>
    </row>
    <row r="703" spans="1:13" ht="15" x14ac:dyDescent="0.25">
      <c r="A703" s="1"/>
      <c r="B703"/>
      <c r="C703"/>
      <c r="D703"/>
      <c r="E703"/>
      <c r="F703"/>
      <c r="G703"/>
      <c r="H703"/>
      <c r="I703"/>
      <c r="J703"/>
      <c r="K703"/>
      <c r="L703" s="2"/>
      <c r="M703" s="2"/>
    </row>
    <row r="704" spans="1:13" ht="15" x14ac:dyDescent="0.25">
      <c r="A704" s="1"/>
      <c r="B704"/>
      <c r="C704"/>
      <c r="D704"/>
      <c r="E704"/>
      <c r="F704"/>
      <c r="G704"/>
      <c r="H704"/>
      <c r="I704"/>
      <c r="J704"/>
      <c r="K704"/>
      <c r="L704" s="2"/>
      <c r="M704" s="2"/>
    </row>
    <row r="705" spans="1:13" ht="15" x14ac:dyDescent="0.25">
      <c r="A705" s="1"/>
      <c r="B705"/>
      <c r="C705"/>
      <c r="D705"/>
      <c r="E705"/>
      <c r="F705"/>
      <c r="G705"/>
      <c r="H705"/>
      <c r="I705"/>
      <c r="J705"/>
      <c r="K705"/>
      <c r="L705" s="2"/>
      <c r="M705" s="2"/>
    </row>
    <row r="706" spans="1:13" ht="15" x14ac:dyDescent="0.25">
      <c r="A706" s="1"/>
      <c r="B706"/>
      <c r="C706"/>
      <c r="D706"/>
      <c r="E706"/>
      <c r="F706"/>
      <c r="G706"/>
      <c r="H706"/>
      <c r="I706"/>
      <c r="J706"/>
      <c r="K706"/>
      <c r="L706" s="2"/>
      <c r="M706" s="2"/>
    </row>
    <row r="707" spans="1:13" ht="15" x14ac:dyDescent="0.25">
      <c r="A707" s="1"/>
      <c r="B707"/>
      <c r="C707"/>
      <c r="D707"/>
      <c r="E707"/>
      <c r="F707"/>
      <c r="G707"/>
      <c r="H707"/>
      <c r="I707"/>
      <c r="J707"/>
      <c r="K707"/>
      <c r="L707" s="2"/>
      <c r="M707" s="2"/>
    </row>
    <row r="708" spans="1:13" ht="15" x14ac:dyDescent="0.25">
      <c r="A708" s="1"/>
      <c r="B708"/>
      <c r="C708"/>
      <c r="D708"/>
      <c r="E708"/>
      <c r="F708"/>
      <c r="G708"/>
      <c r="H708"/>
      <c r="I708"/>
      <c r="J708"/>
      <c r="K708"/>
      <c r="L708" s="2"/>
      <c r="M708" s="2"/>
    </row>
    <row r="709" spans="1:13" ht="15" x14ac:dyDescent="0.25">
      <c r="A709" s="1"/>
      <c r="B709"/>
      <c r="C709"/>
      <c r="D709"/>
      <c r="E709"/>
      <c r="F709"/>
      <c r="G709"/>
      <c r="H709"/>
      <c r="I709"/>
      <c r="J709"/>
      <c r="K709"/>
      <c r="L709" s="2"/>
      <c r="M709" s="2"/>
    </row>
    <row r="710" spans="1:13" ht="15" x14ac:dyDescent="0.25">
      <c r="A710" s="1"/>
      <c r="B710"/>
      <c r="C710"/>
      <c r="D710"/>
      <c r="E710"/>
      <c r="F710"/>
      <c r="G710"/>
      <c r="H710"/>
      <c r="I710"/>
      <c r="J710"/>
      <c r="K710"/>
      <c r="L710" s="2"/>
      <c r="M710" s="2"/>
    </row>
    <row r="711" spans="1:13" ht="15" x14ac:dyDescent="0.25">
      <c r="A711" s="1"/>
      <c r="B711"/>
      <c r="C711"/>
      <c r="D711"/>
      <c r="E711"/>
      <c r="F711"/>
      <c r="G711"/>
      <c r="H711"/>
      <c r="I711"/>
      <c r="J711"/>
      <c r="K711"/>
      <c r="L711" s="2"/>
      <c r="M711" s="2"/>
    </row>
    <row r="712" spans="1:13" ht="15" x14ac:dyDescent="0.25">
      <c r="A712" s="1"/>
      <c r="B712"/>
      <c r="C712"/>
      <c r="D712"/>
      <c r="E712"/>
      <c r="F712"/>
      <c r="G712"/>
      <c r="H712"/>
      <c r="I712"/>
      <c r="J712"/>
      <c r="K712"/>
      <c r="L712" s="2"/>
      <c r="M712" s="2"/>
    </row>
    <row r="713" spans="1:13" ht="15" x14ac:dyDescent="0.25">
      <c r="A713" s="1"/>
      <c r="B713"/>
      <c r="C713"/>
      <c r="D713"/>
      <c r="E713"/>
      <c r="F713"/>
      <c r="G713"/>
      <c r="H713"/>
      <c r="I713"/>
      <c r="J713"/>
      <c r="K713"/>
      <c r="L713" s="2"/>
      <c r="M713" s="2"/>
    </row>
    <row r="714" spans="1:13" ht="15" x14ac:dyDescent="0.25">
      <c r="A714" s="1"/>
      <c r="B714"/>
      <c r="C714"/>
      <c r="D714"/>
      <c r="E714"/>
      <c r="F714"/>
      <c r="G714"/>
      <c r="H714"/>
      <c r="I714"/>
      <c r="J714"/>
      <c r="K714"/>
      <c r="L714" s="2"/>
      <c r="M714" s="2"/>
    </row>
    <row r="715" spans="1:13" ht="15" x14ac:dyDescent="0.25">
      <c r="A715" s="1"/>
      <c r="B715"/>
      <c r="C715"/>
      <c r="D715"/>
      <c r="E715"/>
      <c r="F715"/>
      <c r="G715"/>
      <c r="H715"/>
      <c r="I715"/>
      <c r="J715"/>
      <c r="K715"/>
      <c r="L715" s="2"/>
      <c r="M715" s="2"/>
    </row>
    <row r="716" spans="1:13" ht="15" x14ac:dyDescent="0.25">
      <c r="A716" s="1"/>
      <c r="B716"/>
      <c r="C716"/>
      <c r="D716"/>
      <c r="E716"/>
      <c r="F716"/>
      <c r="G716"/>
      <c r="H716"/>
      <c r="I716"/>
      <c r="J716"/>
      <c r="K716"/>
      <c r="L716" s="2"/>
      <c r="M716" s="2"/>
    </row>
    <row r="717" spans="1:13" ht="15" x14ac:dyDescent="0.25">
      <c r="A717" s="1"/>
      <c r="B717"/>
      <c r="C717"/>
      <c r="D717"/>
      <c r="E717"/>
      <c r="F717"/>
      <c r="G717"/>
      <c r="H717"/>
      <c r="I717"/>
      <c r="J717"/>
      <c r="K717"/>
      <c r="L717" s="2"/>
      <c r="M717" s="2"/>
    </row>
    <row r="718" spans="1:13" ht="15" x14ac:dyDescent="0.25">
      <c r="A718" s="1"/>
      <c r="B718"/>
      <c r="C718"/>
      <c r="D718"/>
      <c r="E718"/>
      <c r="F718"/>
      <c r="G718"/>
      <c r="H718"/>
      <c r="I718"/>
      <c r="J718"/>
      <c r="K718"/>
      <c r="L718" s="2"/>
      <c r="M718" s="2"/>
    </row>
    <row r="719" spans="1:13" ht="15" x14ac:dyDescent="0.25">
      <c r="A719" s="1"/>
      <c r="B719"/>
      <c r="C719"/>
      <c r="D719"/>
      <c r="E719"/>
      <c r="F719"/>
      <c r="G719"/>
      <c r="H719"/>
      <c r="I719"/>
      <c r="J719"/>
      <c r="K719"/>
      <c r="L719" s="2"/>
      <c r="M719" s="2"/>
    </row>
    <row r="720" spans="1:13" ht="15" x14ac:dyDescent="0.25">
      <c r="A720" s="1"/>
      <c r="B720"/>
      <c r="C720"/>
      <c r="D720"/>
      <c r="E720"/>
      <c r="F720"/>
      <c r="G720"/>
      <c r="H720"/>
      <c r="I720"/>
      <c r="J720"/>
      <c r="K720"/>
      <c r="L720" s="2"/>
      <c r="M720" s="2"/>
    </row>
    <row r="721" spans="1:13" ht="15" x14ac:dyDescent="0.25">
      <c r="A721" s="1"/>
      <c r="B721"/>
      <c r="C721"/>
      <c r="D721"/>
      <c r="E721"/>
      <c r="F721"/>
      <c r="G721"/>
      <c r="H721"/>
      <c r="I721"/>
      <c r="J721"/>
      <c r="K721"/>
      <c r="L721" s="2"/>
      <c r="M721" s="2"/>
    </row>
    <row r="722" spans="1:13" ht="15" x14ac:dyDescent="0.25">
      <c r="A722" s="1"/>
      <c r="B722"/>
      <c r="C722"/>
      <c r="D722"/>
      <c r="E722"/>
      <c r="F722"/>
      <c r="G722"/>
      <c r="H722"/>
      <c r="I722"/>
      <c r="J722"/>
      <c r="K722"/>
      <c r="L722" s="2"/>
      <c r="M722" s="2"/>
    </row>
    <row r="723" spans="1:13" ht="15" x14ac:dyDescent="0.25">
      <c r="A723" s="1"/>
      <c r="B723"/>
      <c r="C723"/>
      <c r="D723"/>
      <c r="E723"/>
      <c r="F723"/>
      <c r="G723"/>
      <c r="H723"/>
      <c r="I723"/>
      <c r="J723"/>
      <c r="K723"/>
      <c r="L723" s="2"/>
      <c r="M723" s="2"/>
    </row>
    <row r="724" spans="1:13" ht="15" x14ac:dyDescent="0.25">
      <c r="A724" s="1"/>
      <c r="B724"/>
      <c r="C724"/>
      <c r="D724"/>
      <c r="E724"/>
      <c r="F724"/>
      <c r="G724"/>
      <c r="H724"/>
      <c r="I724"/>
      <c r="J724"/>
      <c r="K724"/>
      <c r="L724" s="2"/>
      <c r="M724" s="2"/>
    </row>
    <row r="725" spans="1:13" ht="15" x14ac:dyDescent="0.25">
      <c r="A725" s="1"/>
      <c r="B725"/>
      <c r="C725"/>
      <c r="D725"/>
      <c r="E725"/>
      <c r="F725"/>
      <c r="G725"/>
      <c r="H725"/>
      <c r="I725"/>
      <c r="J725"/>
      <c r="K725"/>
      <c r="L725" s="2"/>
      <c r="M725" s="2"/>
    </row>
    <row r="726" spans="1:13" ht="15" x14ac:dyDescent="0.25">
      <c r="A726" s="1"/>
      <c r="B726"/>
      <c r="C726"/>
      <c r="D726"/>
      <c r="E726"/>
      <c r="F726"/>
      <c r="G726"/>
      <c r="H726"/>
      <c r="I726"/>
      <c r="J726"/>
      <c r="K726"/>
      <c r="L726" s="2"/>
      <c r="M726" s="2"/>
    </row>
    <row r="727" spans="1:13" ht="15" x14ac:dyDescent="0.25">
      <c r="A727" s="1"/>
      <c r="B727"/>
      <c r="C727"/>
      <c r="D727"/>
      <c r="E727"/>
      <c r="F727"/>
      <c r="G727"/>
      <c r="H727"/>
      <c r="I727"/>
      <c r="J727"/>
      <c r="K727"/>
      <c r="L727" s="2"/>
      <c r="M727" s="2"/>
    </row>
    <row r="728" spans="1:13" ht="15" x14ac:dyDescent="0.25">
      <c r="A728" s="1"/>
      <c r="B728"/>
      <c r="C728"/>
      <c r="D728"/>
      <c r="E728"/>
      <c r="F728"/>
      <c r="G728"/>
      <c r="H728"/>
      <c r="I728"/>
      <c r="J728"/>
      <c r="K728"/>
      <c r="L728" s="2"/>
      <c r="M728" s="2"/>
    </row>
    <row r="729" spans="1:13" ht="15" x14ac:dyDescent="0.25">
      <c r="A729" s="1"/>
      <c r="B729"/>
      <c r="C729"/>
      <c r="D729"/>
      <c r="E729"/>
      <c r="F729"/>
      <c r="G729"/>
      <c r="H729"/>
      <c r="I729"/>
      <c r="J729"/>
      <c r="K729"/>
      <c r="L729" s="2"/>
      <c r="M729" s="2"/>
    </row>
    <row r="730" spans="1:13" ht="15" x14ac:dyDescent="0.25">
      <c r="A730" s="1"/>
      <c r="B730"/>
      <c r="C730"/>
      <c r="D730"/>
      <c r="E730"/>
      <c r="F730"/>
      <c r="G730"/>
      <c r="H730"/>
      <c r="I730"/>
      <c r="J730"/>
      <c r="K730"/>
      <c r="L730" s="2"/>
      <c r="M730" s="2"/>
    </row>
    <row r="731" spans="1:13" ht="15" x14ac:dyDescent="0.25">
      <c r="A731" s="1"/>
      <c r="B731"/>
      <c r="C731"/>
      <c r="D731"/>
      <c r="E731"/>
      <c r="F731"/>
      <c r="G731"/>
      <c r="H731"/>
      <c r="I731"/>
      <c r="J731"/>
      <c r="K731"/>
      <c r="L731" s="2"/>
      <c r="M731" s="2"/>
    </row>
    <row r="732" spans="1:13" ht="15" x14ac:dyDescent="0.25">
      <c r="A732" s="1"/>
      <c r="B732"/>
      <c r="C732"/>
      <c r="D732"/>
      <c r="E732"/>
      <c r="F732"/>
      <c r="G732"/>
      <c r="H732"/>
      <c r="I732"/>
      <c r="J732"/>
      <c r="K732"/>
      <c r="L732" s="2"/>
      <c r="M732" s="2"/>
    </row>
    <row r="733" spans="1:13" ht="15" x14ac:dyDescent="0.25">
      <c r="A733" s="1"/>
      <c r="B733"/>
      <c r="C733"/>
      <c r="D733"/>
      <c r="E733"/>
      <c r="F733"/>
      <c r="G733"/>
      <c r="H733"/>
      <c r="I733"/>
      <c r="J733"/>
      <c r="K733"/>
      <c r="L733" s="2"/>
      <c r="M733" s="2"/>
    </row>
    <row r="734" spans="1:13" ht="15" x14ac:dyDescent="0.25">
      <c r="A734" s="1"/>
      <c r="B734"/>
      <c r="C734"/>
      <c r="D734"/>
      <c r="E734"/>
      <c r="F734"/>
      <c r="G734"/>
      <c r="H734"/>
      <c r="I734"/>
      <c r="J734"/>
      <c r="K734"/>
      <c r="L734" s="2"/>
      <c r="M734" s="2"/>
    </row>
    <row r="735" spans="1:13" ht="15" x14ac:dyDescent="0.25">
      <c r="A735" s="1"/>
      <c r="B735"/>
      <c r="C735"/>
      <c r="D735"/>
      <c r="E735"/>
      <c r="F735"/>
      <c r="G735"/>
      <c r="H735"/>
      <c r="I735"/>
      <c r="J735"/>
      <c r="K735"/>
      <c r="L735" s="2"/>
      <c r="M735" s="2"/>
    </row>
    <row r="736" spans="1:13" ht="15" x14ac:dyDescent="0.25">
      <c r="A736" s="1"/>
      <c r="B736"/>
      <c r="C736"/>
      <c r="D736"/>
      <c r="E736"/>
      <c r="F736"/>
      <c r="G736"/>
      <c r="H736"/>
      <c r="I736"/>
      <c r="J736"/>
      <c r="K736"/>
      <c r="L736" s="2"/>
      <c r="M736" s="2"/>
    </row>
    <row r="737" spans="1:13" ht="15" x14ac:dyDescent="0.25">
      <c r="A737" s="1"/>
      <c r="B737"/>
      <c r="C737"/>
      <c r="D737"/>
      <c r="E737"/>
      <c r="F737"/>
      <c r="G737"/>
      <c r="H737"/>
      <c r="I737"/>
      <c r="J737"/>
      <c r="K737"/>
      <c r="L737" s="2"/>
      <c r="M737" s="2"/>
    </row>
    <row r="738" spans="1:13" ht="15" x14ac:dyDescent="0.25">
      <c r="A738" s="1"/>
      <c r="B738"/>
      <c r="C738"/>
      <c r="D738"/>
      <c r="E738"/>
      <c r="F738"/>
      <c r="G738"/>
      <c r="H738"/>
      <c r="I738"/>
      <c r="J738"/>
      <c r="K738"/>
      <c r="L738" s="2"/>
      <c r="M738" s="2"/>
    </row>
    <row r="739" spans="1:13" ht="15" x14ac:dyDescent="0.25">
      <c r="A739" s="1"/>
      <c r="B739"/>
      <c r="C739"/>
      <c r="D739"/>
      <c r="E739"/>
      <c r="F739"/>
      <c r="G739"/>
      <c r="H739"/>
      <c r="I739"/>
      <c r="J739"/>
      <c r="K739"/>
      <c r="L739" s="2"/>
      <c r="M739" s="2"/>
    </row>
    <row r="740" spans="1:13" ht="15" x14ac:dyDescent="0.25">
      <c r="A740" s="1"/>
      <c r="B740"/>
      <c r="C740"/>
      <c r="D740"/>
      <c r="E740"/>
      <c r="F740"/>
      <c r="G740"/>
      <c r="H740"/>
      <c r="I740"/>
      <c r="J740"/>
      <c r="K740"/>
      <c r="L740" s="2"/>
      <c r="M740" s="2"/>
    </row>
    <row r="741" spans="1:13" ht="15" x14ac:dyDescent="0.25">
      <c r="A741" s="1"/>
      <c r="B741"/>
      <c r="C741"/>
      <c r="D741"/>
      <c r="E741"/>
      <c r="F741"/>
      <c r="G741"/>
      <c r="H741"/>
      <c r="I741"/>
      <c r="J741"/>
      <c r="K741"/>
      <c r="L741" s="2"/>
      <c r="M741" s="2"/>
    </row>
    <row r="742" spans="1:13" ht="15" x14ac:dyDescent="0.25">
      <c r="A742" s="1"/>
      <c r="B742"/>
      <c r="C742"/>
      <c r="D742"/>
      <c r="E742"/>
      <c r="F742"/>
      <c r="G742"/>
      <c r="H742"/>
      <c r="I742"/>
      <c r="J742"/>
      <c r="K742"/>
      <c r="L742" s="2"/>
      <c r="M742" s="2"/>
    </row>
    <row r="743" spans="1:13" ht="15" x14ac:dyDescent="0.25">
      <c r="A743" s="1"/>
      <c r="B743"/>
      <c r="C743"/>
      <c r="D743"/>
      <c r="E743"/>
      <c r="F743"/>
      <c r="G743"/>
      <c r="H743"/>
      <c r="I743"/>
      <c r="J743"/>
      <c r="K743"/>
      <c r="L743" s="2"/>
      <c r="M743" s="2"/>
    </row>
    <row r="744" spans="1:13" ht="15" x14ac:dyDescent="0.25">
      <c r="A744" s="1"/>
      <c r="B744"/>
      <c r="C744"/>
      <c r="D744"/>
      <c r="E744"/>
      <c r="F744"/>
      <c r="G744"/>
      <c r="H744"/>
      <c r="I744"/>
      <c r="J744"/>
      <c r="K744"/>
      <c r="L744" s="2"/>
      <c r="M744" s="2"/>
    </row>
    <row r="745" spans="1:13" ht="15" x14ac:dyDescent="0.25">
      <c r="A745" s="1"/>
      <c r="B745"/>
      <c r="C745"/>
      <c r="D745"/>
      <c r="E745"/>
      <c r="F745"/>
      <c r="G745"/>
      <c r="H745"/>
      <c r="I745"/>
      <c r="J745"/>
      <c r="K745"/>
      <c r="L745" s="2"/>
      <c r="M745" s="2"/>
    </row>
    <row r="746" spans="1:13" ht="15" x14ac:dyDescent="0.25">
      <c r="A746" s="1"/>
      <c r="B746"/>
      <c r="C746"/>
      <c r="D746"/>
      <c r="E746"/>
      <c r="F746"/>
      <c r="G746"/>
      <c r="H746"/>
      <c r="I746"/>
      <c r="J746"/>
      <c r="K746"/>
      <c r="L746" s="2"/>
      <c r="M746" s="2"/>
    </row>
    <row r="747" spans="1:13" ht="15" x14ac:dyDescent="0.25">
      <c r="A747" s="1"/>
      <c r="B747"/>
      <c r="C747"/>
      <c r="D747"/>
      <c r="E747"/>
      <c r="F747"/>
      <c r="G747"/>
      <c r="H747"/>
      <c r="I747"/>
      <c r="J747"/>
      <c r="K747"/>
      <c r="L747" s="2"/>
      <c r="M747" s="2"/>
    </row>
    <row r="748" spans="1:13" ht="15" x14ac:dyDescent="0.25">
      <c r="A748" s="1"/>
      <c r="B748"/>
      <c r="C748"/>
      <c r="D748"/>
      <c r="E748"/>
      <c r="F748"/>
      <c r="G748"/>
      <c r="H748"/>
      <c r="I748"/>
      <c r="J748"/>
      <c r="K748"/>
      <c r="L748" s="2"/>
      <c r="M748" s="2"/>
    </row>
    <row r="749" spans="1:13" ht="15" x14ac:dyDescent="0.25">
      <c r="A749" s="1"/>
      <c r="B749"/>
      <c r="C749"/>
      <c r="D749"/>
      <c r="E749"/>
      <c r="F749"/>
      <c r="G749"/>
      <c r="H749"/>
      <c r="I749"/>
      <c r="J749"/>
      <c r="K749"/>
      <c r="L749" s="2"/>
      <c r="M749" s="2"/>
    </row>
    <row r="750" spans="1:13" ht="15" x14ac:dyDescent="0.25">
      <c r="A750" s="1"/>
      <c r="B750"/>
      <c r="C750"/>
      <c r="D750"/>
      <c r="E750"/>
      <c r="F750"/>
      <c r="G750"/>
      <c r="H750"/>
      <c r="I750"/>
      <c r="J750"/>
      <c r="K750"/>
      <c r="L750" s="2"/>
      <c r="M750" s="2"/>
    </row>
    <row r="751" spans="1:13" ht="15" x14ac:dyDescent="0.25">
      <c r="A751" s="1"/>
      <c r="B751"/>
      <c r="C751"/>
      <c r="D751"/>
      <c r="E751"/>
      <c r="F751"/>
      <c r="G751"/>
      <c r="H751"/>
      <c r="I751"/>
      <c r="J751"/>
      <c r="K751"/>
      <c r="L751" s="2"/>
      <c r="M751" s="2"/>
    </row>
    <row r="752" spans="1:13" ht="15" x14ac:dyDescent="0.25">
      <c r="A752" s="1"/>
      <c r="B752"/>
      <c r="C752"/>
      <c r="D752"/>
      <c r="E752"/>
      <c r="F752"/>
      <c r="G752"/>
      <c r="H752"/>
      <c r="I752"/>
      <c r="J752"/>
      <c r="K752"/>
      <c r="L752" s="2"/>
      <c r="M752" s="2"/>
    </row>
    <row r="753" spans="1:13" ht="15" x14ac:dyDescent="0.25">
      <c r="A753" s="1"/>
      <c r="B753"/>
      <c r="C753"/>
      <c r="D753"/>
      <c r="E753"/>
      <c r="F753"/>
      <c r="G753"/>
      <c r="H753"/>
      <c r="I753"/>
      <c r="J753"/>
      <c r="K753"/>
      <c r="L753" s="2"/>
      <c r="M753" s="2"/>
    </row>
    <row r="754" spans="1:13" ht="15" x14ac:dyDescent="0.25">
      <c r="A754" s="1"/>
      <c r="B754"/>
      <c r="C754"/>
      <c r="D754"/>
      <c r="E754"/>
      <c r="F754"/>
      <c r="G754"/>
      <c r="H754"/>
      <c r="I754"/>
      <c r="J754"/>
      <c r="K754"/>
      <c r="L754" s="2"/>
      <c r="M754" s="2"/>
    </row>
    <row r="755" spans="1:13" ht="15" x14ac:dyDescent="0.25">
      <c r="A755" s="1"/>
      <c r="B755"/>
      <c r="C755"/>
      <c r="D755"/>
      <c r="E755"/>
      <c r="F755"/>
      <c r="G755"/>
      <c r="H755"/>
      <c r="I755"/>
      <c r="J755"/>
      <c r="K755"/>
      <c r="L755" s="2"/>
      <c r="M755" s="2"/>
    </row>
    <row r="756" spans="1:13" ht="15" x14ac:dyDescent="0.25">
      <c r="A756" s="1"/>
      <c r="B756"/>
      <c r="C756"/>
      <c r="D756"/>
      <c r="E756"/>
      <c r="F756"/>
      <c r="G756"/>
      <c r="H756"/>
      <c r="I756"/>
      <c r="J756"/>
      <c r="K756"/>
      <c r="L756" s="2"/>
      <c r="M756" s="2"/>
    </row>
    <row r="757" spans="1:13" ht="15" x14ac:dyDescent="0.25">
      <c r="A757" s="1"/>
      <c r="B757"/>
      <c r="C757"/>
      <c r="D757"/>
      <c r="E757"/>
      <c r="F757"/>
      <c r="G757"/>
      <c r="H757"/>
      <c r="I757"/>
      <c r="J757"/>
      <c r="K757"/>
      <c r="L757" s="2"/>
      <c r="M757" s="2"/>
    </row>
    <row r="758" spans="1:13" ht="15" x14ac:dyDescent="0.25">
      <c r="A758" s="1"/>
      <c r="B758"/>
      <c r="C758"/>
      <c r="D758"/>
      <c r="E758"/>
      <c r="F758"/>
      <c r="G758"/>
      <c r="H758"/>
      <c r="I758"/>
      <c r="J758"/>
      <c r="K758"/>
      <c r="L758" s="2"/>
      <c r="M758" s="2"/>
    </row>
    <row r="759" spans="1:13" ht="15" x14ac:dyDescent="0.25">
      <c r="A759" s="1"/>
      <c r="B759"/>
      <c r="C759"/>
      <c r="D759"/>
      <c r="E759"/>
      <c r="F759"/>
      <c r="G759"/>
      <c r="H759"/>
      <c r="I759"/>
      <c r="J759"/>
      <c r="K759"/>
      <c r="L759" s="2"/>
      <c r="M759" s="2"/>
    </row>
    <row r="760" spans="1:13" ht="15" x14ac:dyDescent="0.25">
      <c r="A760" s="1"/>
      <c r="B760"/>
      <c r="C760"/>
      <c r="D760"/>
      <c r="E760"/>
      <c r="F760"/>
      <c r="G760"/>
      <c r="H760"/>
      <c r="I760"/>
      <c r="J760"/>
      <c r="K760"/>
      <c r="L760" s="2"/>
      <c r="M760" s="2"/>
    </row>
    <row r="761" spans="1:13" ht="15" x14ac:dyDescent="0.25">
      <c r="A761" s="1"/>
      <c r="B761"/>
      <c r="C761"/>
      <c r="D761"/>
      <c r="E761"/>
      <c r="F761"/>
      <c r="G761"/>
      <c r="H761"/>
      <c r="I761"/>
      <c r="J761"/>
      <c r="K761"/>
      <c r="L761" s="2"/>
      <c r="M761" s="2"/>
    </row>
    <row r="762" spans="1:13" ht="15" x14ac:dyDescent="0.25">
      <c r="A762" s="1"/>
      <c r="B762"/>
      <c r="C762"/>
      <c r="D762"/>
      <c r="E762"/>
      <c r="F762"/>
      <c r="G762"/>
      <c r="H762"/>
      <c r="I762"/>
      <c r="J762"/>
      <c r="K762"/>
      <c r="L762" s="2"/>
      <c r="M762" s="2"/>
    </row>
    <row r="763" spans="1:13" ht="15" x14ac:dyDescent="0.25">
      <c r="A763" s="1"/>
      <c r="B763"/>
      <c r="C763"/>
      <c r="D763"/>
      <c r="E763"/>
      <c r="F763"/>
      <c r="G763"/>
      <c r="H763"/>
      <c r="I763"/>
      <c r="J763"/>
      <c r="K763"/>
      <c r="L763" s="2"/>
      <c r="M763" s="2"/>
    </row>
    <row r="764" spans="1:13" ht="15" x14ac:dyDescent="0.25">
      <c r="A764" s="1"/>
      <c r="B764"/>
      <c r="C764"/>
      <c r="D764"/>
      <c r="E764"/>
      <c r="F764"/>
      <c r="G764"/>
      <c r="H764"/>
      <c r="I764"/>
      <c r="J764"/>
      <c r="K764"/>
      <c r="L764" s="2"/>
      <c r="M764" s="2"/>
    </row>
    <row r="765" spans="1:13" ht="15" x14ac:dyDescent="0.25">
      <c r="A765" s="1"/>
      <c r="B765"/>
      <c r="C765"/>
      <c r="D765"/>
      <c r="E765"/>
      <c r="F765"/>
      <c r="G765"/>
      <c r="H765"/>
      <c r="I765"/>
      <c r="J765"/>
      <c r="K765"/>
      <c r="L765" s="2"/>
      <c r="M765" s="2"/>
    </row>
    <row r="766" spans="1:13" ht="15" x14ac:dyDescent="0.25">
      <c r="A766" s="1"/>
      <c r="B766"/>
      <c r="C766"/>
      <c r="D766"/>
      <c r="E766"/>
      <c r="F766"/>
      <c r="G766"/>
      <c r="H766"/>
      <c r="I766"/>
      <c r="J766"/>
      <c r="K766"/>
      <c r="L766" s="2"/>
      <c r="M766" s="2"/>
    </row>
    <row r="767" spans="1:13" ht="15" x14ac:dyDescent="0.25">
      <c r="A767" s="1"/>
      <c r="B767"/>
      <c r="C767"/>
      <c r="D767"/>
      <c r="E767"/>
      <c r="F767"/>
      <c r="G767"/>
      <c r="H767"/>
      <c r="I767"/>
      <c r="J767"/>
      <c r="K767"/>
      <c r="L767" s="2"/>
      <c r="M767" s="2"/>
    </row>
    <row r="768" spans="1:13" ht="15" x14ac:dyDescent="0.25">
      <c r="A768" s="1"/>
      <c r="B768"/>
      <c r="C768"/>
      <c r="D768"/>
      <c r="E768"/>
      <c r="F768"/>
      <c r="G768"/>
      <c r="H768"/>
      <c r="I768"/>
      <c r="J768"/>
      <c r="K768"/>
      <c r="L768" s="2"/>
      <c r="M768" s="2"/>
    </row>
    <row r="769" spans="1:13" ht="15" x14ac:dyDescent="0.25">
      <c r="A769" s="1"/>
      <c r="B769"/>
      <c r="C769"/>
      <c r="D769"/>
      <c r="E769"/>
      <c r="F769"/>
      <c r="G769"/>
      <c r="H769"/>
      <c r="I769"/>
      <c r="J769"/>
      <c r="K769"/>
      <c r="L769" s="2"/>
      <c r="M769" s="2"/>
    </row>
    <row r="770" spans="1:13" ht="15" x14ac:dyDescent="0.25">
      <c r="A770" s="1"/>
      <c r="B770"/>
      <c r="C770"/>
      <c r="D770"/>
      <c r="E770"/>
      <c r="F770"/>
      <c r="G770"/>
      <c r="H770"/>
      <c r="I770"/>
      <c r="J770"/>
      <c r="K770"/>
      <c r="L770" s="2"/>
      <c r="M770" s="2"/>
    </row>
    <row r="771" spans="1:13" ht="15" x14ac:dyDescent="0.25">
      <c r="A771" s="1"/>
      <c r="B771"/>
      <c r="C771"/>
      <c r="D771"/>
      <c r="E771"/>
      <c r="F771"/>
      <c r="G771"/>
      <c r="H771"/>
      <c r="I771"/>
      <c r="J771"/>
      <c r="K771"/>
      <c r="L771" s="2"/>
      <c r="M771" s="2"/>
    </row>
    <row r="772" spans="1:13" ht="15" x14ac:dyDescent="0.25">
      <c r="A772" s="1"/>
      <c r="B772"/>
      <c r="C772"/>
      <c r="D772"/>
      <c r="E772"/>
      <c r="F772"/>
      <c r="G772"/>
      <c r="H772"/>
      <c r="I772"/>
      <c r="J772"/>
      <c r="K772"/>
      <c r="L772" s="2"/>
      <c r="M772" s="2"/>
    </row>
    <row r="773" spans="1:13" ht="15" x14ac:dyDescent="0.25">
      <c r="A773" s="1"/>
      <c r="B773"/>
      <c r="C773"/>
      <c r="D773"/>
      <c r="E773"/>
      <c r="F773"/>
      <c r="G773"/>
      <c r="H773"/>
      <c r="I773"/>
      <c r="J773"/>
      <c r="K773"/>
      <c r="L773" s="2"/>
      <c r="M773" s="2"/>
    </row>
    <row r="774" spans="1:13" ht="15" x14ac:dyDescent="0.25">
      <c r="A774" s="1"/>
      <c r="B774"/>
      <c r="C774"/>
      <c r="D774"/>
      <c r="E774"/>
      <c r="F774"/>
      <c r="G774"/>
      <c r="H774"/>
      <c r="I774"/>
      <c r="J774"/>
      <c r="K774"/>
      <c r="L774" s="2"/>
      <c r="M774" s="2"/>
    </row>
    <row r="775" spans="1:13" ht="15" x14ac:dyDescent="0.25">
      <c r="A775" s="1"/>
      <c r="B775"/>
      <c r="C775"/>
      <c r="D775"/>
      <c r="E775"/>
      <c r="F775"/>
      <c r="G775"/>
      <c r="H775"/>
      <c r="I775"/>
      <c r="J775"/>
      <c r="K775"/>
      <c r="L775" s="2"/>
      <c r="M775" s="2"/>
    </row>
    <row r="776" spans="1:13" ht="15" x14ac:dyDescent="0.25">
      <c r="A776" s="1"/>
      <c r="B776"/>
      <c r="C776"/>
      <c r="D776"/>
      <c r="E776"/>
      <c r="F776"/>
      <c r="G776"/>
      <c r="H776"/>
      <c r="I776"/>
      <c r="J776"/>
      <c r="K776"/>
      <c r="L776" s="2"/>
      <c r="M776" s="2"/>
    </row>
    <row r="777" spans="1:13" ht="15" x14ac:dyDescent="0.25">
      <c r="A777" s="1"/>
      <c r="B777"/>
      <c r="C777"/>
      <c r="D777"/>
      <c r="E777"/>
      <c r="F777"/>
      <c r="G777"/>
      <c r="H777"/>
      <c r="I777"/>
      <c r="J777"/>
      <c r="K777"/>
      <c r="L777" s="2"/>
      <c r="M777" s="2"/>
    </row>
    <row r="778" spans="1:13" ht="15" x14ac:dyDescent="0.25">
      <c r="A778" s="1"/>
      <c r="B778"/>
      <c r="C778"/>
      <c r="D778"/>
      <c r="E778"/>
      <c r="F778"/>
      <c r="G778"/>
      <c r="H778"/>
      <c r="I778"/>
      <c r="J778"/>
      <c r="K778"/>
      <c r="L778" s="2"/>
      <c r="M778" s="2"/>
    </row>
    <row r="779" spans="1:13" ht="15" x14ac:dyDescent="0.25">
      <c r="A779" s="1"/>
      <c r="B779"/>
      <c r="C779"/>
      <c r="D779"/>
      <c r="E779"/>
      <c r="F779"/>
      <c r="G779"/>
      <c r="H779"/>
      <c r="I779"/>
      <c r="J779"/>
      <c r="K779"/>
      <c r="L779" s="2"/>
      <c r="M779" s="2"/>
    </row>
    <row r="780" spans="1:13" ht="15" x14ac:dyDescent="0.25">
      <c r="A780" s="1"/>
      <c r="B780"/>
      <c r="C780"/>
      <c r="D780"/>
      <c r="E780"/>
      <c r="F780"/>
      <c r="G780"/>
      <c r="H780"/>
      <c r="I780"/>
      <c r="J780"/>
      <c r="K780"/>
      <c r="L780" s="2"/>
      <c r="M780" s="2"/>
    </row>
    <row r="781" spans="1:13" ht="15" x14ac:dyDescent="0.25">
      <c r="A781" s="1"/>
      <c r="B781"/>
      <c r="C781"/>
      <c r="D781"/>
      <c r="E781"/>
      <c r="F781"/>
      <c r="G781"/>
      <c r="H781"/>
      <c r="I781"/>
      <c r="J781"/>
      <c r="K781"/>
      <c r="L781" s="2"/>
      <c r="M781" s="2"/>
    </row>
    <row r="782" spans="1:13" ht="15" x14ac:dyDescent="0.25">
      <c r="A782" s="1"/>
      <c r="B782"/>
      <c r="C782"/>
      <c r="D782"/>
      <c r="E782"/>
      <c r="F782"/>
      <c r="G782"/>
      <c r="H782"/>
      <c r="I782"/>
      <c r="J782"/>
      <c r="K782"/>
      <c r="L782" s="2"/>
      <c r="M782" s="2"/>
    </row>
    <row r="783" spans="1:13" ht="15" x14ac:dyDescent="0.25">
      <c r="A783" s="1"/>
      <c r="B783"/>
      <c r="C783"/>
      <c r="D783"/>
      <c r="E783"/>
      <c r="F783"/>
      <c r="G783"/>
      <c r="H783"/>
      <c r="I783"/>
      <c r="J783"/>
      <c r="K783"/>
      <c r="L783" s="2"/>
      <c r="M783" s="2"/>
    </row>
    <row r="784" spans="1:13" ht="15" x14ac:dyDescent="0.25">
      <c r="A784" s="1"/>
      <c r="B784"/>
      <c r="C784"/>
      <c r="D784"/>
      <c r="E784"/>
      <c r="F784"/>
      <c r="G784"/>
      <c r="H784"/>
      <c r="I784"/>
      <c r="J784"/>
      <c r="K784"/>
      <c r="L784" s="2"/>
      <c r="M784" s="2"/>
    </row>
    <row r="785" spans="1:13" ht="15" x14ac:dyDescent="0.25">
      <c r="A785" s="1"/>
      <c r="B785"/>
      <c r="C785"/>
      <c r="D785"/>
      <c r="E785"/>
      <c r="F785"/>
      <c r="G785"/>
      <c r="H785"/>
      <c r="I785"/>
      <c r="J785"/>
      <c r="K785"/>
      <c r="L785" s="2"/>
      <c r="M785" s="2"/>
    </row>
    <row r="786" spans="1:13" ht="15" x14ac:dyDescent="0.25">
      <c r="A786" s="1"/>
      <c r="B786"/>
      <c r="C786"/>
      <c r="D786"/>
      <c r="E786"/>
      <c r="F786"/>
      <c r="G786"/>
      <c r="H786"/>
      <c r="I786"/>
      <c r="J786"/>
      <c r="K786"/>
      <c r="L786" s="2"/>
      <c r="M786" s="2"/>
    </row>
    <row r="787" spans="1:13" ht="15" x14ac:dyDescent="0.25">
      <c r="A787" s="1"/>
      <c r="B787"/>
      <c r="C787"/>
      <c r="D787"/>
      <c r="E787"/>
      <c r="F787"/>
      <c r="G787"/>
      <c r="H787"/>
      <c r="I787"/>
      <c r="J787"/>
      <c r="K787"/>
      <c r="L787" s="2"/>
      <c r="M787" s="2"/>
    </row>
    <row r="788" spans="1:13" ht="15" x14ac:dyDescent="0.25">
      <c r="A788" s="1"/>
      <c r="B788"/>
      <c r="C788"/>
      <c r="D788"/>
      <c r="E788"/>
      <c r="F788"/>
      <c r="G788"/>
      <c r="H788"/>
      <c r="I788"/>
      <c r="J788"/>
      <c r="K788"/>
      <c r="L788" s="2"/>
      <c r="M788" s="2"/>
    </row>
    <row r="789" spans="1:13" ht="15" x14ac:dyDescent="0.25">
      <c r="A789" s="1"/>
      <c r="B789"/>
      <c r="C789"/>
      <c r="D789"/>
      <c r="E789"/>
      <c r="F789"/>
      <c r="G789"/>
      <c r="H789"/>
      <c r="I789"/>
      <c r="J789"/>
      <c r="K789"/>
      <c r="L789" s="2"/>
      <c r="M789" s="2"/>
    </row>
    <row r="790" spans="1:13" ht="15" x14ac:dyDescent="0.25">
      <c r="A790" s="1"/>
      <c r="B790"/>
      <c r="C790"/>
      <c r="D790"/>
      <c r="E790"/>
      <c r="F790"/>
      <c r="G790"/>
      <c r="H790"/>
      <c r="I790"/>
      <c r="J790"/>
      <c r="K790"/>
      <c r="L790" s="2"/>
      <c r="M790" s="2"/>
    </row>
    <row r="791" spans="1:13" ht="15" x14ac:dyDescent="0.25">
      <c r="A791" s="1"/>
      <c r="B791"/>
      <c r="C791"/>
      <c r="D791"/>
      <c r="E791"/>
      <c r="F791"/>
      <c r="G791"/>
      <c r="H791"/>
      <c r="I791"/>
      <c r="J791"/>
      <c r="K791"/>
      <c r="L791" s="2"/>
      <c r="M791" s="2"/>
    </row>
    <row r="792" spans="1:13" ht="15" x14ac:dyDescent="0.25">
      <c r="A792" s="1"/>
      <c r="B792"/>
      <c r="C792"/>
      <c r="D792"/>
      <c r="E792"/>
      <c r="F792"/>
      <c r="G792"/>
      <c r="H792"/>
      <c r="I792"/>
      <c r="J792"/>
      <c r="K792"/>
      <c r="L792" s="2"/>
      <c r="M792" s="2"/>
    </row>
    <row r="793" spans="1:13" ht="15" x14ac:dyDescent="0.25">
      <c r="A793" s="1"/>
      <c r="B793"/>
      <c r="C793"/>
      <c r="D793"/>
      <c r="E793"/>
      <c r="F793"/>
      <c r="G793"/>
      <c r="H793"/>
      <c r="I793"/>
      <c r="J793"/>
      <c r="K793"/>
      <c r="L793" s="2"/>
      <c r="M793" s="2"/>
    </row>
    <row r="794" spans="1:13" ht="15" x14ac:dyDescent="0.25">
      <c r="A794" s="1"/>
      <c r="B794"/>
      <c r="C794"/>
      <c r="D794"/>
      <c r="E794"/>
      <c r="F794"/>
      <c r="G794"/>
      <c r="H794"/>
      <c r="I794"/>
      <c r="J794"/>
      <c r="K794"/>
      <c r="L794" s="2"/>
      <c r="M794" s="2"/>
    </row>
    <row r="795" spans="1:13" ht="15" x14ac:dyDescent="0.25">
      <c r="A795" s="1"/>
      <c r="B795"/>
      <c r="C795"/>
      <c r="D795"/>
      <c r="E795"/>
      <c r="F795"/>
      <c r="G795"/>
      <c r="H795"/>
      <c r="I795"/>
      <c r="J795"/>
      <c r="K795"/>
      <c r="L795" s="2"/>
      <c r="M795" s="2"/>
    </row>
    <row r="796" spans="1:13" ht="15" x14ac:dyDescent="0.25">
      <c r="A796" s="1"/>
      <c r="B796"/>
      <c r="C796"/>
      <c r="D796"/>
      <c r="E796"/>
      <c r="F796"/>
      <c r="G796"/>
      <c r="H796"/>
      <c r="I796"/>
      <c r="J796"/>
      <c r="K796"/>
      <c r="L796" s="2"/>
      <c r="M796" s="2"/>
    </row>
    <row r="797" spans="1:13" ht="15" x14ac:dyDescent="0.25">
      <c r="A797" s="1"/>
      <c r="B797"/>
      <c r="C797"/>
      <c r="D797"/>
      <c r="E797"/>
      <c r="F797"/>
      <c r="G797"/>
      <c r="H797"/>
      <c r="I797"/>
      <c r="J797"/>
      <c r="K797"/>
      <c r="L797" s="2"/>
      <c r="M797" s="2"/>
    </row>
    <row r="798" spans="1:13" ht="15" x14ac:dyDescent="0.25">
      <c r="A798" s="1"/>
      <c r="B798"/>
      <c r="C798"/>
      <c r="D798"/>
      <c r="E798"/>
      <c r="F798"/>
      <c r="G798"/>
      <c r="H798"/>
      <c r="I798"/>
      <c r="J798"/>
      <c r="K798"/>
      <c r="L798" s="2"/>
      <c r="M798" s="2"/>
    </row>
    <row r="799" spans="1:13" ht="15" x14ac:dyDescent="0.25">
      <c r="A799" s="1"/>
      <c r="B799"/>
      <c r="C799"/>
      <c r="D799"/>
      <c r="E799"/>
      <c r="F799"/>
      <c r="G799"/>
      <c r="H799"/>
      <c r="I799"/>
      <c r="J799"/>
      <c r="K799"/>
      <c r="L799" s="2"/>
      <c r="M799" s="2"/>
    </row>
    <row r="800" spans="1:13" ht="15" x14ac:dyDescent="0.25">
      <c r="A800" s="1"/>
      <c r="B800"/>
      <c r="C800"/>
      <c r="D800"/>
      <c r="E800"/>
      <c r="F800"/>
      <c r="G800"/>
      <c r="H800"/>
      <c r="I800"/>
      <c r="J800"/>
      <c r="K800"/>
      <c r="L800" s="2"/>
      <c r="M800" s="2"/>
    </row>
    <row r="801" spans="1:13" ht="15" x14ac:dyDescent="0.25">
      <c r="A801" s="1"/>
      <c r="B801"/>
      <c r="C801"/>
      <c r="D801"/>
      <c r="E801"/>
      <c r="F801"/>
      <c r="G801"/>
      <c r="H801"/>
      <c r="I801"/>
      <c r="J801"/>
      <c r="K801"/>
      <c r="L801" s="2"/>
      <c r="M801" s="2"/>
    </row>
    <row r="802" spans="1:13" ht="15" x14ac:dyDescent="0.25">
      <c r="A802" s="1"/>
      <c r="B802"/>
      <c r="C802"/>
      <c r="D802"/>
      <c r="E802"/>
      <c r="F802"/>
      <c r="G802"/>
      <c r="H802"/>
      <c r="I802"/>
      <c r="J802"/>
      <c r="K802"/>
      <c r="L802" s="2"/>
      <c r="M802" s="2"/>
    </row>
    <row r="803" spans="1:13" ht="15" x14ac:dyDescent="0.25">
      <c r="A803" s="1"/>
      <c r="B803"/>
      <c r="C803"/>
      <c r="D803"/>
      <c r="E803"/>
      <c r="F803"/>
      <c r="G803"/>
      <c r="H803"/>
      <c r="I803"/>
      <c r="J803"/>
      <c r="K803"/>
      <c r="L803" s="2"/>
      <c r="M803" s="2"/>
    </row>
    <row r="804" spans="1:13" ht="15" x14ac:dyDescent="0.25">
      <c r="A804" s="1"/>
      <c r="B804"/>
      <c r="C804"/>
      <c r="D804"/>
      <c r="E804"/>
      <c r="F804"/>
      <c r="G804"/>
      <c r="H804"/>
      <c r="I804"/>
      <c r="J804"/>
      <c r="K804"/>
      <c r="L804" s="2"/>
      <c r="M804" s="2"/>
    </row>
    <row r="805" spans="1:13" ht="15" x14ac:dyDescent="0.25">
      <c r="A805" s="1"/>
      <c r="B805"/>
      <c r="C805"/>
      <c r="D805"/>
      <c r="E805"/>
      <c r="F805"/>
      <c r="G805"/>
      <c r="H805"/>
      <c r="I805"/>
      <c r="J805"/>
      <c r="K805"/>
      <c r="L805" s="2"/>
      <c r="M805" s="2"/>
    </row>
    <row r="806" spans="1:13" ht="15" x14ac:dyDescent="0.25">
      <c r="A806" s="1"/>
      <c r="B806"/>
      <c r="C806"/>
      <c r="D806"/>
      <c r="E806"/>
      <c r="F806"/>
      <c r="G806"/>
      <c r="H806"/>
      <c r="I806"/>
      <c r="J806"/>
      <c r="K806"/>
      <c r="L806" s="2"/>
      <c r="M806" s="2"/>
    </row>
    <row r="807" spans="1:13" ht="15" x14ac:dyDescent="0.25">
      <c r="A807" s="1"/>
      <c r="B807"/>
      <c r="C807"/>
      <c r="D807"/>
      <c r="E807"/>
      <c r="F807"/>
      <c r="G807"/>
      <c r="H807"/>
      <c r="I807"/>
      <c r="J807"/>
      <c r="K807"/>
      <c r="L807" s="2"/>
      <c r="M807" s="2"/>
    </row>
    <row r="808" spans="1:13" ht="15" x14ac:dyDescent="0.25">
      <c r="A808" s="1"/>
      <c r="B808"/>
      <c r="C808"/>
      <c r="D808"/>
      <c r="E808"/>
      <c r="F808"/>
      <c r="G808"/>
      <c r="H808"/>
      <c r="I808"/>
      <c r="J808"/>
      <c r="K808"/>
      <c r="L808" s="2"/>
      <c r="M808" s="2"/>
    </row>
    <row r="809" spans="1:13" ht="15" x14ac:dyDescent="0.25">
      <c r="A809" s="1"/>
      <c r="B809"/>
      <c r="C809"/>
      <c r="D809"/>
      <c r="E809"/>
      <c r="F809"/>
      <c r="G809"/>
      <c r="H809"/>
      <c r="I809"/>
      <c r="J809"/>
      <c r="K809"/>
      <c r="L809" s="2"/>
      <c r="M809" s="2"/>
    </row>
    <row r="810" spans="1:13" ht="15" x14ac:dyDescent="0.25">
      <c r="A810" s="1"/>
      <c r="B810"/>
      <c r="C810"/>
      <c r="D810"/>
      <c r="E810"/>
      <c r="F810"/>
      <c r="G810"/>
      <c r="H810"/>
      <c r="I810"/>
      <c r="J810"/>
      <c r="K810"/>
      <c r="L810" s="2"/>
      <c r="M810" s="2"/>
    </row>
    <row r="811" spans="1:13" ht="15" x14ac:dyDescent="0.25">
      <c r="A811" s="1"/>
      <c r="B811"/>
      <c r="C811"/>
      <c r="D811"/>
      <c r="E811"/>
      <c r="F811"/>
      <c r="G811"/>
      <c r="H811"/>
      <c r="I811"/>
      <c r="J811"/>
      <c r="K811"/>
      <c r="L811" s="2"/>
      <c r="M811" s="2"/>
    </row>
    <row r="812" spans="1:13" ht="15" x14ac:dyDescent="0.25">
      <c r="A812" s="1"/>
      <c r="B812"/>
      <c r="C812"/>
      <c r="D812"/>
      <c r="E812"/>
      <c r="F812"/>
      <c r="G812"/>
      <c r="H812"/>
      <c r="I812"/>
      <c r="J812"/>
      <c r="K812"/>
      <c r="L812" s="2"/>
      <c r="M812" s="2"/>
    </row>
    <row r="813" spans="1:13" ht="15" x14ac:dyDescent="0.25">
      <c r="A813" s="1"/>
      <c r="B813"/>
      <c r="C813"/>
      <c r="D813"/>
      <c r="E813"/>
      <c r="F813"/>
      <c r="G813"/>
      <c r="H813"/>
      <c r="I813"/>
      <c r="J813"/>
      <c r="K813"/>
      <c r="L813" s="2"/>
      <c r="M813" s="2"/>
    </row>
    <row r="814" spans="1:13" ht="15" x14ac:dyDescent="0.25">
      <c r="A814" s="1"/>
      <c r="B814"/>
      <c r="C814"/>
      <c r="D814"/>
      <c r="E814"/>
      <c r="F814"/>
      <c r="G814"/>
      <c r="H814"/>
      <c r="I814"/>
      <c r="J814"/>
      <c r="K814"/>
      <c r="L814" s="2"/>
      <c r="M814" s="2"/>
    </row>
    <row r="815" spans="1:13" ht="15" x14ac:dyDescent="0.25">
      <c r="A815" s="1"/>
      <c r="B815"/>
      <c r="C815"/>
      <c r="D815"/>
      <c r="E815"/>
      <c r="F815"/>
      <c r="G815"/>
      <c r="H815"/>
      <c r="I815"/>
      <c r="J815"/>
      <c r="K815"/>
      <c r="L815" s="2"/>
      <c r="M815" s="2"/>
    </row>
    <row r="816" spans="1:13" ht="15" x14ac:dyDescent="0.25">
      <c r="A816" s="1"/>
      <c r="B816"/>
      <c r="C816"/>
      <c r="D816"/>
      <c r="E816"/>
      <c r="F816"/>
      <c r="G816"/>
      <c r="H816"/>
      <c r="I816"/>
      <c r="J816"/>
      <c r="K816"/>
      <c r="L816" s="2"/>
      <c r="M816" s="2"/>
    </row>
    <row r="817" spans="1:13" ht="15" x14ac:dyDescent="0.25">
      <c r="A817" s="1"/>
      <c r="B817"/>
      <c r="C817"/>
      <c r="D817"/>
      <c r="E817"/>
      <c r="F817"/>
      <c r="G817"/>
      <c r="H817"/>
      <c r="I817"/>
      <c r="J817"/>
      <c r="K817"/>
      <c r="L817" s="2"/>
      <c r="M817" s="2"/>
    </row>
    <row r="818" spans="1:13" ht="15" x14ac:dyDescent="0.25">
      <c r="A818" s="1"/>
      <c r="B818"/>
      <c r="C818"/>
      <c r="D818"/>
      <c r="E818"/>
      <c r="F818"/>
      <c r="G818"/>
      <c r="H818"/>
      <c r="I818"/>
      <c r="J818"/>
      <c r="K818"/>
      <c r="L818" s="2"/>
      <c r="M818" s="2"/>
    </row>
    <row r="819" spans="1:13" ht="15" x14ac:dyDescent="0.25">
      <c r="A819" s="1"/>
      <c r="B819"/>
      <c r="C819"/>
      <c r="D819"/>
      <c r="E819"/>
      <c r="F819"/>
      <c r="G819"/>
      <c r="H819"/>
      <c r="I819"/>
      <c r="J819"/>
      <c r="K819"/>
      <c r="L819" s="2"/>
      <c r="M819" s="2"/>
    </row>
    <row r="820" spans="1:13" ht="15" x14ac:dyDescent="0.25">
      <c r="A820" s="1"/>
      <c r="B820"/>
      <c r="C820"/>
      <c r="D820"/>
      <c r="E820"/>
      <c r="F820"/>
      <c r="G820"/>
      <c r="H820"/>
      <c r="I820"/>
      <c r="J820"/>
      <c r="K820"/>
      <c r="L820" s="2"/>
      <c r="M820" s="2"/>
    </row>
    <row r="821" spans="1:13" ht="15" x14ac:dyDescent="0.25">
      <c r="A821" s="1"/>
      <c r="B821"/>
      <c r="C821"/>
      <c r="D821"/>
      <c r="E821"/>
      <c r="F821"/>
      <c r="G821"/>
      <c r="H821"/>
      <c r="I821"/>
      <c r="J821"/>
      <c r="K821"/>
      <c r="L821" s="2"/>
      <c r="M821" s="2"/>
    </row>
    <row r="822" spans="1:13" ht="15" x14ac:dyDescent="0.25">
      <c r="A822" s="1"/>
      <c r="B822"/>
      <c r="C822"/>
      <c r="D822"/>
      <c r="E822"/>
      <c r="F822"/>
      <c r="G822"/>
      <c r="H822"/>
      <c r="I822"/>
      <c r="J822"/>
      <c r="K822"/>
      <c r="L822" s="2"/>
      <c r="M822" s="2"/>
    </row>
    <row r="823" spans="1:13" ht="15" x14ac:dyDescent="0.25">
      <c r="A823" s="1"/>
      <c r="B823"/>
      <c r="C823"/>
      <c r="D823"/>
      <c r="E823"/>
      <c r="F823"/>
      <c r="G823"/>
      <c r="H823"/>
      <c r="I823"/>
      <c r="J823"/>
      <c r="K823"/>
      <c r="L823" s="2"/>
      <c r="M823" s="2"/>
    </row>
    <row r="824" spans="1:13" ht="15" x14ac:dyDescent="0.25">
      <c r="A824" s="1"/>
      <c r="B824"/>
      <c r="C824"/>
      <c r="D824"/>
      <c r="E824"/>
      <c r="F824"/>
      <c r="G824"/>
      <c r="H824"/>
      <c r="I824"/>
      <c r="J824"/>
      <c r="K824"/>
      <c r="L824" s="2"/>
      <c r="M824" s="2"/>
    </row>
    <row r="825" spans="1:13" ht="15" x14ac:dyDescent="0.25">
      <c r="A825" s="1"/>
      <c r="B825"/>
      <c r="C825"/>
      <c r="D825"/>
      <c r="E825"/>
      <c r="F825"/>
      <c r="G825"/>
      <c r="H825"/>
      <c r="I825"/>
      <c r="J825"/>
      <c r="K825"/>
      <c r="L825" s="2"/>
      <c r="M825" s="2"/>
    </row>
    <row r="826" spans="1:13" ht="15" x14ac:dyDescent="0.25">
      <c r="A826" s="1"/>
      <c r="B826"/>
      <c r="C826"/>
      <c r="D826"/>
      <c r="E826"/>
      <c r="F826"/>
      <c r="G826"/>
      <c r="H826"/>
      <c r="I826"/>
      <c r="J826"/>
      <c r="K826"/>
      <c r="L826" s="2"/>
      <c r="M826" s="2"/>
    </row>
    <row r="827" spans="1:13" ht="15" x14ac:dyDescent="0.25">
      <c r="A827" s="1"/>
      <c r="B827"/>
      <c r="C827"/>
      <c r="D827"/>
      <c r="E827"/>
      <c r="F827"/>
      <c r="G827"/>
      <c r="H827"/>
      <c r="I827"/>
      <c r="J827"/>
      <c r="K827"/>
      <c r="L827" s="2"/>
      <c r="M827" s="2"/>
    </row>
    <row r="828" spans="1:13" ht="15" x14ac:dyDescent="0.25">
      <c r="A828" s="1"/>
      <c r="B828"/>
      <c r="C828"/>
      <c r="D828"/>
      <c r="E828"/>
      <c r="F828"/>
      <c r="G828"/>
      <c r="H828"/>
      <c r="I828"/>
      <c r="J828"/>
      <c r="K828"/>
      <c r="L828" s="2"/>
      <c r="M828" s="2"/>
    </row>
    <row r="829" spans="1:13" ht="15" x14ac:dyDescent="0.25">
      <c r="A829" s="1"/>
      <c r="B829"/>
      <c r="C829"/>
      <c r="D829"/>
      <c r="E829"/>
      <c r="F829"/>
      <c r="G829"/>
      <c r="H829"/>
      <c r="I829"/>
      <c r="J829"/>
      <c r="K829"/>
      <c r="L829" s="2"/>
      <c r="M829" s="2"/>
    </row>
    <row r="830" spans="1:13" ht="15" x14ac:dyDescent="0.25">
      <c r="A830" s="1"/>
      <c r="B830"/>
      <c r="C830"/>
      <c r="D830"/>
      <c r="E830"/>
      <c r="F830"/>
      <c r="G830"/>
      <c r="H830"/>
      <c r="I830"/>
      <c r="J830"/>
      <c r="K830"/>
      <c r="L830" s="2"/>
      <c r="M830" s="2"/>
    </row>
    <row r="831" spans="1:13" ht="15" x14ac:dyDescent="0.25">
      <c r="A831" s="1"/>
      <c r="B831"/>
      <c r="C831"/>
      <c r="D831"/>
      <c r="E831"/>
      <c r="F831"/>
      <c r="G831"/>
      <c r="H831"/>
      <c r="I831"/>
      <c r="J831"/>
      <c r="K831"/>
      <c r="L831" s="2"/>
      <c r="M831" s="2"/>
    </row>
    <row r="832" spans="1:13" ht="15" x14ac:dyDescent="0.25">
      <c r="A832" s="1"/>
      <c r="B832"/>
      <c r="C832"/>
      <c r="D832"/>
      <c r="E832"/>
      <c r="F832"/>
      <c r="G832"/>
      <c r="H832"/>
      <c r="I832"/>
      <c r="J832"/>
      <c r="K832"/>
      <c r="L832" s="2"/>
      <c r="M832" s="2"/>
    </row>
    <row r="833" spans="1:13" ht="15" x14ac:dyDescent="0.25">
      <c r="A833" s="1"/>
      <c r="B833"/>
      <c r="C833"/>
      <c r="D833"/>
      <c r="E833"/>
      <c r="F833"/>
      <c r="G833"/>
      <c r="H833"/>
      <c r="I833"/>
      <c r="J833"/>
      <c r="K833"/>
      <c r="L833" s="2"/>
      <c r="M833" s="2"/>
    </row>
    <row r="834" spans="1:13" ht="15" x14ac:dyDescent="0.25">
      <c r="A834" s="1"/>
      <c r="B834"/>
      <c r="C834"/>
      <c r="D834"/>
      <c r="E834"/>
      <c r="F834"/>
      <c r="G834"/>
      <c r="H834"/>
      <c r="I834"/>
      <c r="J834"/>
      <c r="K834"/>
      <c r="L834" s="2"/>
      <c r="M834" s="2"/>
    </row>
    <row r="835" spans="1:13" ht="15" x14ac:dyDescent="0.25">
      <c r="A835" s="1"/>
      <c r="B835"/>
      <c r="C835"/>
      <c r="D835"/>
      <c r="E835"/>
      <c r="F835"/>
      <c r="G835"/>
      <c r="H835"/>
      <c r="I835"/>
      <c r="J835"/>
      <c r="K835"/>
      <c r="L835" s="2"/>
      <c r="M835" s="2"/>
    </row>
    <row r="836" spans="1:13" ht="15" x14ac:dyDescent="0.25">
      <c r="A836" s="1"/>
      <c r="B836"/>
      <c r="C836"/>
      <c r="D836"/>
      <c r="E836"/>
      <c r="F836"/>
      <c r="G836"/>
      <c r="H836"/>
      <c r="I836"/>
      <c r="J836"/>
      <c r="K836"/>
      <c r="L836" s="2"/>
      <c r="M836" s="2"/>
    </row>
    <row r="837" spans="1:13" ht="15" x14ac:dyDescent="0.25">
      <c r="A837" s="1"/>
      <c r="B837"/>
      <c r="C837"/>
      <c r="D837"/>
      <c r="E837"/>
      <c r="F837"/>
      <c r="G837"/>
      <c r="H837"/>
      <c r="I837"/>
      <c r="J837"/>
      <c r="K837"/>
      <c r="L837" s="2"/>
      <c r="M837" s="2"/>
    </row>
    <row r="838" spans="1:13" ht="15" x14ac:dyDescent="0.25">
      <c r="A838" s="1"/>
      <c r="B838"/>
      <c r="C838"/>
      <c r="D838"/>
      <c r="E838"/>
      <c r="F838"/>
      <c r="G838"/>
      <c r="H838"/>
      <c r="I838"/>
      <c r="J838"/>
      <c r="K838"/>
      <c r="L838" s="2"/>
      <c r="M838" s="2"/>
    </row>
    <row r="839" spans="1:13" ht="15" x14ac:dyDescent="0.25">
      <c r="A839" s="1"/>
      <c r="B839"/>
      <c r="C839"/>
      <c r="D839"/>
      <c r="E839"/>
      <c r="F839"/>
      <c r="G839"/>
      <c r="H839"/>
      <c r="I839"/>
      <c r="J839"/>
      <c r="K839"/>
      <c r="L839" s="2"/>
      <c r="M839" s="2"/>
    </row>
    <row r="840" spans="1:13" ht="15" x14ac:dyDescent="0.25">
      <c r="A840" s="1"/>
      <c r="B840"/>
      <c r="C840"/>
      <c r="D840"/>
      <c r="E840"/>
      <c r="F840"/>
      <c r="G840"/>
      <c r="H840"/>
      <c r="I840"/>
      <c r="J840"/>
      <c r="K840"/>
      <c r="L840" s="2"/>
      <c r="M840" s="2"/>
    </row>
    <row r="841" spans="1:13" ht="15" x14ac:dyDescent="0.25">
      <c r="A841" s="1"/>
      <c r="B841"/>
      <c r="C841"/>
      <c r="D841"/>
      <c r="E841"/>
      <c r="F841"/>
      <c r="G841"/>
      <c r="H841"/>
      <c r="I841"/>
      <c r="J841"/>
      <c r="K841"/>
      <c r="L841" s="2"/>
      <c r="M841" s="2"/>
    </row>
    <row r="842" spans="1:13" ht="15" x14ac:dyDescent="0.25">
      <c r="A842" s="1"/>
      <c r="B842"/>
      <c r="C842"/>
      <c r="D842"/>
      <c r="E842"/>
      <c r="F842"/>
      <c r="G842"/>
      <c r="H842"/>
      <c r="I842"/>
      <c r="J842"/>
      <c r="K842"/>
      <c r="L842" s="2"/>
      <c r="M842" s="2"/>
    </row>
    <row r="843" spans="1:13" ht="15" x14ac:dyDescent="0.25">
      <c r="A843" s="1"/>
      <c r="B843"/>
      <c r="C843"/>
      <c r="D843"/>
      <c r="E843"/>
      <c r="F843"/>
      <c r="G843"/>
      <c r="H843"/>
      <c r="I843"/>
      <c r="J843"/>
      <c r="K843"/>
      <c r="L843" s="2"/>
      <c r="M843" s="2"/>
    </row>
    <row r="844" spans="1:13" ht="15" x14ac:dyDescent="0.25">
      <c r="A844" s="1"/>
      <c r="B844"/>
      <c r="C844"/>
      <c r="D844"/>
      <c r="E844"/>
      <c r="F844"/>
      <c r="G844"/>
      <c r="H844"/>
      <c r="I844"/>
      <c r="J844"/>
      <c r="K844"/>
      <c r="L844" s="2"/>
      <c r="M844" s="2"/>
    </row>
    <row r="845" spans="1:13" ht="15" x14ac:dyDescent="0.25">
      <c r="A845" s="1"/>
      <c r="B845"/>
      <c r="C845"/>
      <c r="D845"/>
      <c r="E845"/>
      <c r="F845"/>
      <c r="G845"/>
      <c r="H845"/>
      <c r="I845"/>
      <c r="J845"/>
      <c r="K845"/>
      <c r="L845" s="2"/>
      <c r="M845" s="2"/>
    </row>
    <row r="846" spans="1:13" ht="15" x14ac:dyDescent="0.25">
      <c r="A846" s="1"/>
      <c r="B846"/>
      <c r="C846"/>
      <c r="D846"/>
      <c r="E846"/>
      <c r="F846"/>
      <c r="G846"/>
      <c r="H846"/>
      <c r="I846"/>
      <c r="J846"/>
      <c r="K846"/>
      <c r="L846" s="2"/>
      <c r="M846" s="2"/>
    </row>
    <row r="847" spans="1:13" ht="15" x14ac:dyDescent="0.25">
      <c r="A847" s="1"/>
      <c r="B847"/>
      <c r="C847"/>
      <c r="D847"/>
      <c r="E847"/>
      <c r="F847"/>
      <c r="G847"/>
      <c r="H847"/>
      <c r="I847"/>
      <c r="J847"/>
      <c r="K847"/>
      <c r="L847" s="2"/>
      <c r="M847" s="2"/>
    </row>
    <row r="848" spans="1:13" ht="15" x14ac:dyDescent="0.25">
      <c r="A848" s="1"/>
      <c r="B848"/>
      <c r="C848"/>
      <c r="D848"/>
      <c r="E848"/>
      <c r="F848"/>
      <c r="G848"/>
      <c r="H848"/>
      <c r="I848"/>
      <c r="J848"/>
      <c r="K848"/>
      <c r="L848" s="2"/>
      <c r="M848" s="2"/>
    </row>
    <row r="849" spans="1:13" ht="15" x14ac:dyDescent="0.25">
      <c r="A849" s="1"/>
      <c r="B849"/>
      <c r="C849"/>
      <c r="D849"/>
      <c r="E849"/>
      <c r="F849"/>
      <c r="G849"/>
      <c r="H849"/>
      <c r="I849"/>
      <c r="J849"/>
      <c r="K849"/>
      <c r="L849" s="2"/>
      <c r="M849" s="2"/>
    </row>
    <row r="850" spans="1:13" ht="15" x14ac:dyDescent="0.25">
      <c r="A850" s="1"/>
      <c r="B850"/>
      <c r="C850"/>
      <c r="D850"/>
      <c r="E850"/>
      <c r="F850"/>
      <c r="G850"/>
      <c r="H850"/>
      <c r="I850"/>
      <c r="J850"/>
      <c r="K850"/>
      <c r="L850" s="2"/>
      <c r="M850" s="2"/>
    </row>
    <row r="851" spans="1:13" ht="15" x14ac:dyDescent="0.25">
      <c r="A851" s="1"/>
      <c r="B851"/>
      <c r="C851"/>
      <c r="D851"/>
      <c r="E851"/>
      <c r="F851"/>
      <c r="G851"/>
      <c r="H851"/>
      <c r="I851"/>
      <c r="J851"/>
      <c r="K851"/>
      <c r="L851" s="2"/>
      <c r="M851" s="2"/>
    </row>
    <row r="852" spans="1:13" ht="15" x14ac:dyDescent="0.25">
      <c r="A852" s="1"/>
      <c r="F852" s="2"/>
      <c r="G852" s="2"/>
      <c r="H852" s="2"/>
      <c r="I852" s="2"/>
      <c r="J852" s="2"/>
      <c r="L852" s="2"/>
      <c r="M852" s="2"/>
    </row>
    <row r="853" spans="1:13" ht="15" x14ac:dyDescent="0.25">
      <c r="A853" s="1"/>
      <c r="F853" s="2"/>
      <c r="G853" s="2"/>
      <c r="H853" s="2"/>
      <c r="I853" s="2"/>
      <c r="J853" s="2"/>
      <c r="L853" s="2"/>
      <c r="M853" s="2"/>
    </row>
    <row r="854" spans="1:13" ht="15" x14ac:dyDescent="0.25">
      <c r="A854" s="1"/>
      <c r="F854" s="2"/>
      <c r="G854" s="2"/>
      <c r="H854" s="2"/>
      <c r="I854" s="2"/>
      <c r="J854" s="2"/>
      <c r="L854" s="2"/>
      <c r="M854" s="2"/>
    </row>
    <row r="855" spans="1:13" ht="15" x14ac:dyDescent="0.25">
      <c r="A855" s="1"/>
      <c r="F855" s="2"/>
      <c r="G855" s="2"/>
      <c r="H855" s="2"/>
      <c r="I855" s="2"/>
      <c r="J855" s="2"/>
      <c r="L855" s="2"/>
      <c r="M855" s="2"/>
    </row>
    <row r="856" spans="1:13" ht="15" x14ac:dyDescent="0.25">
      <c r="A856" s="1"/>
      <c r="F856" s="2"/>
      <c r="G856" s="2"/>
      <c r="H856" s="2"/>
      <c r="I856" s="2"/>
      <c r="J856" s="2"/>
      <c r="L856" s="2"/>
      <c r="M856" s="2"/>
    </row>
    <row r="857" spans="1:13" ht="15" x14ac:dyDescent="0.25">
      <c r="A857" s="1"/>
      <c r="F857" s="2"/>
      <c r="G857" s="2"/>
      <c r="H857" s="2"/>
      <c r="I857" s="2"/>
      <c r="J857" s="2"/>
      <c r="L857" s="2"/>
      <c r="M857" s="2"/>
    </row>
    <row r="858" spans="1:13" ht="15" x14ac:dyDescent="0.25">
      <c r="A858" s="1"/>
      <c r="F858" s="2"/>
      <c r="G858" s="2"/>
      <c r="H858" s="2"/>
      <c r="I858" s="2"/>
      <c r="J858" s="2"/>
      <c r="L858" s="2"/>
      <c r="M858" s="2"/>
    </row>
    <row r="859" spans="1:13" ht="15" x14ac:dyDescent="0.25">
      <c r="A859" s="1"/>
      <c r="F859" s="2"/>
      <c r="G859" s="2"/>
      <c r="H859" s="2"/>
      <c r="I859" s="2"/>
      <c r="J859" s="2"/>
      <c r="L859" s="2"/>
      <c r="M859" s="2"/>
    </row>
    <row r="860" spans="1:13" ht="15" x14ac:dyDescent="0.25">
      <c r="A860" s="1"/>
      <c r="F860" s="2"/>
      <c r="G860" s="2"/>
      <c r="H860" s="2"/>
      <c r="I860" s="2"/>
      <c r="J860" s="2"/>
      <c r="L860" s="2"/>
      <c r="M860" s="2"/>
    </row>
    <row r="861" spans="1:13" ht="15" x14ac:dyDescent="0.25">
      <c r="A861" s="1"/>
      <c r="F861" s="2"/>
      <c r="G861" s="2"/>
      <c r="H861" s="2"/>
      <c r="I861" s="2"/>
      <c r="J861" s="2"/>
      <c r="L861" s="2"/>
      <c r="M861" s="2"/>
    </row>
    <row r="862" spans="1:13" ht="15" x14ac:dyDescent="0.25">
      <c r="A862" s="1"/>
      <c r="F862" s="2"/>
      <c r="G862" s="2"/>
      <c r="H862" s="2"/>
      <c r="I862" s="2"/>
      <c r="J862" s="2"/>
      <c r="L862" s="2"/>
      <c r="M862" s="2"/>
    </row>
    <row r="863" spans="1:13" ht="15" x14ac:dyDescent="0.25">
      <c r="A863" s="1"/>
      <c r="F863" s="2"/>
      <c r="G863" s="2"/>
      <c r="H863" s="2"/>
      <c r="I863" s="2"/>
      <c r="J863" s="2"/>
      <c r="L863" s="2"/>
      <c r="M863" s="2"/>
    </row>
    <row r="864" spans="1:13" ht="15" x14ac:dyDescent="0.25">
      <c r="A864" s="1"/>
      <c r="F864" s="2"/>
      <c r="G864" s="2"/>
      <c r="H864" s="2"/>
      <c r="I864" s="2"/>
      <c r="J864" s="2"/>
      <c r="L864" s="2"/>
      <c r="M864" s="2"/>
    </row>
    <row r="865" spans="1:13" ht="15" x14ac:dyDescent="0.25">
      <c r="A865" s="1"/>
      <c r="F865" s="2"/>
      <c r="G865" s="2"/>
      <c r="H865" s="2"/>
      <c r="I865" s="2"/>
      <c r="J865" s="2"/>
      <c r="L865" s="2"/>
      <c r="M865" s="2"/>
    </row>
    <row r="866" spans="1:13" ht="15" x14ac:dyDescent="0.25">
      <c r="A866" s="1"/>
      <c r="F866" s="2"/>
      <c r="G866" s="2"/>
      <c r="H866" s="2"/>
      <c r="I866" s="2"/>
      <c r="J866" s="2"/>
      <c r="L866" s="2"/>
      <c r="M866" s="2"/>
    </row>
    <row r="867" spans="1:13" ht="15" x14ac:dyDescent="0.25">
      <c r="A867" s="1"/>
      <c r="F867" s="2"/>
      <c r="G867" s="2"/>
      <c r="H867" s="2"/>
      <c r="I867" s="2"/>
      <c r="J867" s="2"/>
      <c r="L867" s="2"/>
      <c r="M867" s="2"/>
    </row>
    <row r="868" spans="1:13" ht="15" x14ac:dyDescent="0.25">
      <c r="A868" s="1"/>
      <c r="F868" s="2"/>
      <c r="G868" s="2"/>
      <c r="H868" s="2"/>
      <c r="I868" s="2"/>
      <c r="J868" s="2"/>
      <c r="L868" s="2"/>
      <c r="M868" s="2"/>
    </row>
    <row r="869" spans="1:13" ht="15" x14ac:dyDescent="0.25">
      <c r="A869" s="1"/>
      <c r="F869" s="2"/>
      <c r="G869" s="2"/>
      <c r="H869" s="2"/>
      <c r="I869" s="2"/>
      <c r="J869" s="2"/>
      <c r="L869" s="2"/>
      <c r="M869" s="2"/>
    </row>
    <row r="870" spans="1:13" ht="15" x14ac:dyDescent="0.25">
      <c r="A870" s="1"/>
      <c r="F870" s="2"/>
      <c r="G870" s="2"/>
      <c r="H870" s="2"/>
      <c r="I870" s="2"/>
      <c r="J870" s="2"/>
      <c r="L870" s="2"/>
      <c r="M870" s="2"/>
    </row>
    <row r="871" spans="1:13" ht="15" x14ac:dyDescent="0.25">
      <c r="A871" s="1"/>
      <c r="F871" s="2"/>
      <c r="G871" s="2"/>
      <c r="H871" s="2"/>
      <c r="I871" s="2"/>
      <c r="J871" s="2"/>
      <c r="L871" s="2"/>
      <c r="M871" s="2"/>
    </row>
    <row r="872" spans="1:13" ht="15" x14ac:dyDescent="0.25">
      <c r="A872" s="1"/>
      <c r="F872" s="2"/>
      <c r="G872" s="2"/>
      <c r="H872" s="2"/>
      <c r="I872" s="2"/>
      <c r="J872" s="2"/>
      <c r="L872" s="2"/>
      <c r="M872" s="2"/>
    </row>
    <row r="873" spans="1:13" ht="15" x14ac:dyDescent="0.25">
      <c r="A873" s="1"/>
      <c r="F873" s="2"/>
      <c r="G873" s="2"/>
      <c r="H873" s="2"/>
      <c r="I873" s="2"/>
      <c r="J873" s="2"/>
      <c r="L873" s="2"/>
      <c r="M873" s="2"/>
    </row>
    <row r="874" spans="1:13" ht="15" x14ac:dyDescent="0.25">
      <c r="A874" s="1"/>
      <c r="F874" s="2"/>
      <c r="G874" s="2"/>
      <c r="H874" s="2"/>
      <c r="I874" s="2"/>
      <c r="J874" s="2"/>
      <c r="L874" s="2"/>
      <c r="M874" s="2"/>
    </row>
    <row r="875" spans="1:13" ht="15" x14ac:dyDescent="0.25">
      <c r="A875" s="1"/>
      <c r="F875" s="2"/>
      <c r="G875" s="2"/>
      <c r="H875" s="2"/>
      <c r="I875" s="2"/>
      <c r="J875" s="2"/>
      <c r="L875" s="2"/>
      <c r="M875" s="2"/>
    </row>
    <row r="876" spans="1:13" ht="15" x14ac:dyDescent="0.25">
      <c r="A876" s="1"/>
      <c r="F876" s="2"/>
      <c r="G876" s="2"/>
      <c r="H876" s="2"/>
      <c r="I876" s="2"/>
      <c r="J876" s="2"/>
      <c r="L876" s="2"/>
      <c r="M876" s="2"/>
    </row>
    <row r="877" spans="1:13" ht="15" x14ac:dyDescent="0.25">
      <c r="A877" s="1"/>
      <c r="F877" s="2"/>
      <c r="G877" s="2"/>
      <c r="H877" s="2"/>
      <c r="I877" s="2"/>
      <c r="J877" s="2"/>
      <c r="L877" s="2"/>
      <c r="M877" s="2"/>
    </row>
    <row r="878" spans="1:13" ht="15" x14ac:dyDescent="0.25">
      <c r="A878" s="1"/>
      <c r="F878" s="2"/>
      <c r="G878" s="2"/>
      <c r="H878" s="2"/>
      <c r="I878" s="2"/>
      <c r="J878" s="2"/>
      <c r="L878" s="2"/>
      <c r="M878" s="2"/>
    </row>
    <row r="879" spans="1:13" ht="15" x14ac:dyDescent="0.25">
      <c r="A879" s="1"/>
      <c r="F879" s="2"/>
      <c r="G879" s="2"/>
      <c r="H879" s="2"/>
      <c r="I879" s="2"/>
      <c r="J879" s="2"/>
      <c r="L879" s="2"/>
      <c r="M879" s="2"/>
    </row>
    <row r="880" spans="1:13" ht="15" x14ac:dyDescent="0.25">
      <c r="A880" s="1"/>
      <c r="F880" s="2"/>
      <c r="G880" s="2"/>
      <c r="H880" s="2"/>
      <c r="I880" s="2"/>
      <c r="J880" s="2"/>
      <c r="L880" s="2"/>
      <c r="M880" s="2"/>
    </row>
    <row r="881" spans="1:13" ht="15" x14ac:dyDescent="0.25">
      <c r="A881" s="1"/>
      <c r="F881" s="2"/>
      <c r="G881" s="2"/>
      <c r="H881" s="2"/>
      <c r="I881" s="2"/>
      <c r="J881" s="2"/>
      <c r="L881" s="2"/>
      <c r="M881" s="2"/>
    </row>
    <row r="882" spans="1:13" ht="15" x14ac:dyDescent="0.25">
      <c r="A882" s="1"/>
      <c r="F882" s="2"/>
      <c r="G882" s="2"/>
      <c r="H882" s="2"/>
      <c r="I882" s="2"/>
      <c r="J882" s="2"/>
      <c r="L882" s="2"/>
      <c r="M882" s="2"/>
    </row>
    <row r="883" spans="1:13" ht="15" x14ac:dyDescent="0.25">
      <c r="A883" s="1"/>
      <c r="F883" s="2"/>
      <c r="G883" s="2"/>
      <c r="H883" s="2"/>
      <c r="I883" s="2"/>
      <c r="J883" s="2"/>
      <c r="L883" s="2"/>
      <c r="M883" s="2"/>
    </row>
    <row r="884" spans="1:13" ht="15" x14ac:dyDescent="0.25">
      <c r="A884" s="1"/>
      <c r="F884" s="2"/>
      <c r="G884" s="2"/>
      <c r="H884" s="2"/>
      <c r="I884" s="2"/>
      <c r="J884" s="2"/>
      <c r="L884" s="2"/>
      <c r="M884" s="2"/>
    </row>
    <row r="885" spans="1:13" ht="15" x14ac:dyDescent="0.25">
      <c r="A885" s="1"/>
      <c r="F885" s="2"/>
      <c r="G885" s="2"/>
      <c r="H885" s="2"/>
      <c r="I885" s="2"/>
      <c r="J885" s="2"/>
      <c r="L885" s="2"/>
      <c r="M885" s="2"/>
    </row>
    <row r="886" spans="1:13" ht="15" x14ac:dyDescent="0.25">
      <c r="A886" s="1"/>
      <c r="F886" s="2"/>
      <c r="G886" s="2"/>
      <c r="H886" s="2"/>
      <c r="I886" s="2"/>
      <c r="J886" s="2"/>
      <c r="L886" s="2"/>
      <c r="M886" s="2"/>
    </row>
    <row r="887" spans="1:13" ht="15" x14ac:dyDescent="0.25">
      <c r="A887" s="1"/>
      <c r="F887" s="2"/>
      <c r="G887" s="2"/>
      <c r="H887" s="2"/>
      <c r="I887" s="2"/>
      <c r="J887" s="2"/>
      <c r="L887" s="2"/>
      <c r="M887" s="2"/>
    </row>
    <row r="888" spans="1:13" ht="15" x14ac:dyDescent="0.25">
      <c r="A888" s="1"/>
      <c r="F888" s="2"/>
      <c r="G888" s="2"/>
      <c r="H888" s="2"/>
      <c r="I888" s="2"/>
      <c r="J888" s="2"/>
      <c r="L888" s="2"/>
      <c r="M888" s="2"/>
    </row>
    <row r="889" spans="1:13" ht="15" x14ac:dyDescent="0.25">
      <c r="A889" s="1"/>
      <c r="F889" s="2"/>
      <c r="G889" s="2"/>
      <c r="H889" s="2"/>
      <c r="I889" s="2"/>
      <c r="J889" s="2"/>
      <c r="L889" s="2"/>
      <c r="M889" s="2"/>
    </row>
    <row r="890" spans="1:13" ht="15" x14ac:dyDescent="0.25">
      <c r="A890" s="1"/>
      <c r="F890" s="2"/>
      <c r="G890" s="2"/>
      <c r="H890" s="2"/>
      <c r="I890" s="2"/>
      <c r="J890" s="2"/>
      <c r="L890" s="2"/>
      <c r="M890" s="2"/>
    </row>
    <row r="891" spans="1:13" ht="15" x14ac:dyDescent="0.25">
      <c r="A891" s="1"/>
      <c r="F891" s="2"/>
      <c r="G891" s="2"/>
      <c r="H891" s="2"/>
      <c r="I891" s="2"/>
      <c r="J891" s="2"/>
      <c r="L891" s="2"/>
      <c r="M891" s="2"/>
    </row>
    <row r="892" spans="1:13" ht="15" x14ac:dyDescent="0.25">
      <c r="A892" s="1"/>
      <c r="F892" s="2"/>
      <c r="G892" s="2"/>
      <c r="H892" s="2"/>
      <c r="I892" s="2"/>
      <c r="J892" s="2"/>
      <c r="L892" s="2"/>
      <c r="M892" s="2"/>
    </row>
    <row r="893" spans="1:13" ht="15" x14ac:dyDescent="0.25">
      <c r="A893" s="1"/>
      <c r="F893" s="2"/>
      <c r="G893" s="2"/>
      <c r="H893" s="2"/>
      <c r="I893" s="2"/>
      <c r="J893" s="2"/>
      <c r="L893" s="2"/>
      <c r="M893" s="2"/>
    </row>
    <row r="894" spans="1:13" ht="15" x14ac:dyDescent="0.25">
      <c r="A894" s="1"/>
      <c r="F894" s="2"/>
      <c r="G894" s="2"/>
      <c r="H894" s="2"/>
      <c r="I894" s="2"/>
      <c r="J894" s="2"/>
      <c r="L894" s="2"/>
      <c r="M894" s="2"/>
    </row>
    <row r="895" spans="1:13" ht="15" x14ac:dyDescent="0.25">
      <c r="A895" s="1"/>
      <c r="F895" s="2"/>
      <c r="G895" s="2"/>
      <c r="H895" s="2"/>
      <c r="I895" s="2"/>
      <c r="J895" s="2"/>
      <c r="L895" s="2"/>
      <c r="M895" s="2"/>
    </row>
    <row r="896" spans="1:13" ht="15" x14ac:dyDescent="0.25">
      <c r="A896" s="1"/>
      <c r="F896" s="2"/>
      <c r="G896" s="2"/>
      <c r="H896" s="2"/>
      <c r="I896" s="2"/>
      <c r="J896" s="2"/>
      <c r="L896" s="2"/>
      <c r="M896" s="2"/>
    </row>
    <row r="897" spans="1:13" ht="15" x14ac:dyDescent="0.25">
      <c r="A897" s="1"/>
      <c r="F897" s="2"/>
      <c r="G897" s="2"/>
      <c r="H897" s="2"/>
      <c r="I897" s="2"/>
      <c r="J897" s="2"/>
      <c r="L897" s="2"/>
      <c r="M897" s="2"/>
    </row>
    <row r="898" spans="1:13" ht="15" x14ac:dyDescent="0.25">
      <c r="A898" s="1"/>
      <c r="F898" s="2"/>
      <c r="G898" s="2"/>
      <c r="H898" s="2"/>
      <c r="I898" s="2"/>
      <c r="J898" s="2"/>
      <c r="L898" s="2"/>
      <c r="M898" s="2"/>
    </row>
    <row r="899" spans="1:13" ht="15" x14ac:dyDescent="0.25">
      <c r="A899" s="1"/>
      <c r="F899" s="2"/>
      <c r="G899" s="2"/>
      <c r="H899" s="2"/>
      <c r="I899" s="2"/>
      <c r="J899" s="2"/>
      <c r="L899" s="2"/>
      <c r="M899" s="2"/>
    </row>
    <row r="900" spans="1:13" ht="15" x14ac:dyDescent="0.25">
      <c r="A900" s="1"/>
      <c r="F900" s="2"/>
      <c r="G900" s="2"/>
      <c r="H900" s="2"/>
      <c r="I900" s="2"/>
      <c r="J900" s="2"/>
      <c r="L900" s="2"/>
      <c r="M900" s="2"/>
    </row>
    <row r="901" spans="1:13" ht="15" x14ac:dyDescent="0.25">
      <c r="A901" s="1"/>
      <c r="F901" s="2"/>
      <c r="G901" s="2"/>
      <c r="H901" s="2"/>
      <c r="I901" s="2"/>
      <c r="J901" s="2"/>
      <c r="L901" s="2"/>
      <c r="M901" s="2"/>
    </row>
    <row r="902" spans="1:13" ht="15" x14ac:dyDescent="0.25">
      <c r="A902" s="1"/>
      <c r="F902" s="2"/>
      <c r="G902" s="2"/>
      <c r="H902" s="2"/>
      <c r="I902" s="2"/>
      <c r="J902" s="2"/>
      <c r="L902" s="2"/>
      <c r="M902" s="2"/>
    </row>
    <row r="903" spans="1:13" ht="15" x14ac:dyDescent="0.25">
      <c r="A903" s="1"/>
      <c r="F903" s="2"/>
      <c r="G903" s="2"/>
      <c r="H903" s="2"/>
      <c r="I903" s="2"/>
      <c r="J903" s="2"/>
      <c r="L903" s="2"/>
      <c r="M903" s="2"/>
    </row>
    <row r="904" spans="1:13" ht="15" x14ac:dyDescent="0.25">
      <c r="A904" s="1"/>
      <c r="F904" s="2"/>
      <c r="G904" s="2"/>
      <c r="H904" s="2"/>
      <c r="I904" s="2"/>
      <c r="J904" s="2"/>
      <c r="L904" s="2"/>
      <c r="M904" s="2"/>
    </row>
    <row r="905" spans="1:13" ht="15" x14ac:dyDescent="0.25">
      <c r="A905" s="1"/>
      <c r="F905" s="2"/>
      <c r="G905" s="2"/>
      <c r="H905" s="2"/>
      <c r="I905" s="2"/>
      <c r="J905" s="2"/>
      <c r="L905" s="2"/>
      <c r="M905" s="2"/>
    </row>
    <row r="906" spans="1:13" ht="15" x14ac:dyDescent="0.25">
      <c r="A906" s="1"/>
      <c r="F906" s="2"/>
      <c r="G906" s="2"/>
      <c r="H906" s="2"/>
      <c r="I906" s="2"/>
      <c r="J906" s="2"/>
      <c r="L906" s="2"/>
      <c r="M906" s="2"/>
    </row>
    <row r="907" spans="1:13" ht="15" x14ac:dyDescent="0.25">
      <c r="A907" s="1"/>
      <c r="F907" s="2"/>
      <c r="G907" s="2"/>
      <c r="H907" s="2"/>
      <c r="I907" s="2"/>
      <c r="J907" s="2"/>
      <c r="L907" s="2"/>
      <c r="M907" s="2"/>
    </row>
    <row r="908" spans="1:13" ht="15" x14ac:dyDescent="0.25">
      <c r="A908" s="1"/>
      <c r="F908" s="2"/>
      <c r="G908" s="2"/>
      <c r="H908" s="2"/>
      <c r="I908" s="2"/>
      <c r="J908" s="2"/>
      <c r="L908" s="2"/>
      <c r="M908" s="2"/>
    </row>
    <row r="909" spans="1:13" ht="15" x14ac:dyDescent="0.25">
      <c r="A909" s="1"/>
      <c r="F909" s="2"/>
      <c r="G909" s="2"/>
      <c r="H909" s="2"/>
      <c r="I909" s="2"/>
      <c r="J909" s="2"/>
      <c r="L909" s="2"/>
      <c r="M909" s="2"/>
    </row>
    <row r="910" spans="1:13" ht="15" x14ac:dyDescent="0.25">
      <c r="A910" s="1"/>
      <c r="F910" s="2"/>
      <c r="G910" s="2"/>
      <c r="H910" s="2"/>
      <c r="I910" s="2"/>
      <c r="J910" s="2"/>
      <c r="L910" s="2"/>
      <c r="M910" s="2"/>
    </row>
    <row r="911" spans="1:13" ht="15" x14ac:dyDescent="0.25">
      <c r="A911" s="1"/>
      <c r="F911" s="2"/>
      <c r="G911" s="2"/>
      <c r="H911" s="2"/>
      <c r="I911" s="2"/>
      <c r="J911" s="2"/>
      <c r="L911" s="2"/>
      <c r="M911" s="2"/>
    </row>
    <row r="912" spans="1:13" ht="15" x14ac:dyDescent="0.25">
      <c r="A912" s="1"/>
      <c r="F912" s="2"/>
      <c r="G912" s="2"/>
      <c r="H912" s="2"/>
      <c r="I912" s="2"/>
      <c r="J912" s="2"/>
      <c r="L912" s="2"/>
      <c r="M912" s="2"/>
    </row>
    <row r="913" spans="1:13" ht="15" x14ac:dyDescent="0.25">
      <c r="A913" s="1"/>
      <c r="F913" s="2"/>
      <c r="G913" s="2"/>
      <c r="H913" s="2"/>
      <c r="I913" s="2"/>
      <c r="J913" s="2"/>
      <c r="L913" s="2"/>
      <c r="M913" s="2"/>
    </row>
    <row r="914" spans="1:13" ht="15" x14ac:dyDescent="0.25">
      <c r="A914" s="1"/>
      <c r="F914" s="2"/>
      <c r="G914" s="2"/>
      <c r="H914" s="2"/>
      <c r="I914" s="2"/>
      <c r="J914" s="2"/>
      <c r="L914" s="2"/>
      <c r="M914" s="2"/>
    </row>
    <row r="915" spans="1:13" ht="15" x14ac:dyDescent="0.25">
      <c r="A915" s="1"/>
      <c r="F915" s="2"/>
      <c r="G915" s="2"/>
      <c r="H915" s="2"/>
      <c r="I915" s="2"/>
      <c r="J915" s="2"/>
      <c r="L915" s="2"/>
      <c r="M915" s="2"/>
    </row>
    <row r="916" spans="1:13" ht="15" x14ac:dyDescent="0.25">
      <c r="A916" s="1"/>
      <c r="F916" s="2"/>
      <c r="G916" s="2"/>
      <c r="H916" s="2"/>
      <c r="I916" s="2"/>
      <c r="J916" s="2"/>
      <c r="L916" s="2"/>
      <c r="M916" s="2"/>
    </row>
    <row r="917" spans="1:13" ht="15" x14ac:dyDescent="0.25">
      <c r="A917" s="1"/>
      <c r="F917" s="2"/>
      <c r="G917" s="2"/>
      <c r="H917" s="2"/>
      <c r="I917" s="2"/>
      <c r="J917" s="2"/>
      <c r="L917" s="2"/>
      <c r="M917" s="2"/>
    </row>
    <row r="918" spans="1:13" ht="15" x14ac:dyDescent="0.25">
      <c r="A918" s="1"/>
      <c r="F918" s="2"/>
      <c r="G918" s="2"/>
      <c r="H918" s="2"/>
      <c r="I918" s="2"/>
      <c r="J918" s="2"/>
      <c r="L918" s="2"/>
      <c r="M918" s="2"/>
    </row>
    <row r="919" spans="1:13" ht="15" x14ac:dyDescent="0.25">
      <c r="A919" s="1"/>
      <c r="F919" s="2"/>
      <c r="G919" s="2"/>
      <c r="H919" s="2"/>
      <c r="I919" s="2"/>
      <c r="J919" s="2"/>
      <c r="L919" s="2"/>
      <c r="M919" s="2"/>
    </row>
    <row r="920" spans="1:13" ht="15" x14ac:dyDescent="0.25">
      <c r="A920" s="1"/>
      <c r="F920" s="2"/>
      <c r="G920" s="2"/>
      <c r="H920" s="2"/>
      <c r="I920" s="2"/>
      <c r="J920" s="2"/>
      <c r="L920" s="2"/>
      <c r="M920" s="2"/>
    </row>
    <row r="921" spans="1:13" ht="15" x14ac:dyDescent="0.25">
      <c r="A921" s="1"/>
      <c r="F921" s="2"/>
      <c r="G921" s="2"/>
      <c r="H921" s="2"/>
      <c r="I921" s="2"/>
      <c r="J921" s="2"/>
      <c r="L921" s="2"/>
      <c r="M921" s="2"/>
    </row>
    <row r="922" spans="1:13" ht="15" x14ac:dyDescent="0.25">
      <c r="A922" s="1"/>
      <c r="F922" s="2"/>
      <c r="G922" s="2"/>
      <c r="H922" s="2"/>
      <c r="I922" s="2"/>
      <c r="J922" s="2"/>
      <c r="L922" s="2"/>
      <c r="M922" s="2"/>
    </row>
    <row r="923" spans="1:13" ht="15" x14ac:dyDescent="0.25">
      <c r="A923" s="1"/>
      <c r="F923" s="2"/>
      <c r="G923" s="2"/>
      <c r="H923" s="2"/>
      <c r="I923" s="2"/>
      <c r="J923" s="2"/>
      <c r="L923" s="2"/>
      <c r="M923" s="2"/>
    </row>
    <row r="924" spans="1:13" ht="15" x14ac:dyDescent="0.25">
      <c r="A924" s="1"/>
      <c r="F924" s="2"/>
      <c r="G924" s="2"/>
      <c r="H924" s="2"/>
      <c r="I924" s="2"/>
      <c r="J924" s="2"/>
      <c r="L924" s="2"/>
      <c r="M924" s="2"/>
    </row>
    <row r="925" spans="1:13" ht="15" x14ac:dyDescent="0.25">
      <c r="A925" s="1"/>
      <c r="F925" s="2"/>
      <c r="G925" s="2"/>
      <c r="H925" s="2"/>
      <c r="I925" s="2"/>
      <c r="J925" s="2"/>
      <c r="L925" s="2"/>
      <c r="M925" s="2"/>
    </row>
    <row r="926" spans="1:13" ht="15" x14ac:dyDescent="0.25">
      <c r="A926" s="1"/>
      <c r="F926" s="2"/>
      <c r="G926" s="2"/>
      <c r="H926" s="2"/>
      <c r="I926" s="2"/>
      <c r="J926" s="2"/>
      <c r="L926" s="2"/>
      <c r="M926" s="2"/>
    </row>
    <row r="927" spans="1:13" ht="15" x14ac:dyDescent="0.25">
      <c r="A927" s="1"/>
      <c r="F927" s="2"/>
      <c r="G927" s="2"/>
      <c r="H927" s="2"/>
      <c r="I927" s="2"/>
      <c r="J927" s="2"/>
      <c r="L927" s="2"/>
      <c r="M927" s="2"/>
    </row>
    <row r="928" spans="1:13" ht="15" x14ac:dyDescent="0.25">
      <c r="A928" s="1"/>
      <c r="F928" s="2"/>
      <c r="G928" s="2"/>
      <c r="H928" s="2"/>
      <c r="I928" s="2"/>
      <c r="J928" s="2"/>
      <c r="L928" s="2"/>
      <c r="M928" s="2"/>
    </row>
    <row r="929" spans="1:13" ht="15" x14ac:dyDescent="0.25">
      <c r="A929" s="1"/>
      <c r="F929" s="2"/>
      <c r="G929" s="2"/>
      <c r="H929" s="2"/>
      <c r="I929" s="2"/>
      <c r="J929" s="2"/>
      <c r="L929" s="2"/>
      <c r="M929" s="2"/>
    </row>
    <row r="930" spans="1:13" ht="15" x14ac:dyDescent="0.25">
      <c r="A930" s="1"/>
      <c r="F930" s="2"/>
      <c r="G930" s="2"/>
      <c r="H930" s="2"/>
      <c r="I930" s="2"/>
      <c r="J930" s="2"/>
      <c r="L930" s="2"/>
      <c r="M930" s="2"/>
    </row>
    <row r="931" spans="1:13" ht="15" x14ac:dyDescent="0.25">
      <c r="A931" s="1"/>
      <c r="F931" s="2"/>
      <c r="G931" s="2"/>
      <c r="H931" s="2"/>
      <c r="I931" s="2"/>
      <c r="J931" s="2"/>
      <c r="L931" s="2"/>
      <c r="M931" s="2"/>
    </row>
    <row r="932" spans="1:13" ht="15" x14ac:dyDescent="0.25">
      <c r="A932" s="1"/>
      <c r="F932" s="2"/>
      <c r="G932" s="2"/>
      <c r="H932" s="2"/>
      <c r="I932" s="2"/>
      <c r="J932" s="2"/>
      <c r="L932" s="2"/>
      <c r="M932" s="2"/>
    </row>
    <row r="933" spans="1:13" ht="15" x14ac:dyDescent="0.25">
      <c r="A933" s="1"/>
      <c r="F933" s="2"/>
      <c r="G933" s="2"/>
      <c r="H933" s="2"/>
      <c r="I933" s="2"/>
      <c r="J933" s="2"/>
      <c r="L933" s="2"/>
      <c r="M933" s="2"/>
    </row>
    <row r="934" spans="1:13" ht="15" x14ac:dyDescent="0.25">
      <c r="A934" s="1"/>
      <c r="F934" s="2"/>
      <c r="G934" s="2"/>
      <c r="H934" s="2"/>
      <c r="I934" s="2"/>
      <c r="J934" s="2"/>
      <c r="L934" s="2"/>
      <c r="M934" s="2"/>
    </row>
    <row r="935" spans="1:13" ht="15" x14ac:dyDescent="0.25">
      <c r="A935" s="1"/>
      <c r="F935" s="2"/>
      <c r="G935" s="2"/>
      <c r="H935" s="2"/>
      <c r="I935" s="2"/>
      <c r="J935" s="2"/>
      <c r="L935" s="2"/>
      <c r="M935" s="2"/>
    </row>
    <row r="936" spans="1:13" ht="15" x14ac:dyDescent="0.25">
      <c r="A936" s="1"/>
      <c r="F936" s="2"/>
      <c r="G936" s="2"/>
      <c r="H936" s="2"/>
      <c r="I936" s="2"/>
      <c r="J936" s="2"/>
      <c r="L936" s="2"/>
      <c r="M936" s="2"/>
    </row>
    <row r="937" spans="1:13" ht="15" x14ac:dyDescent="0.25">
      <c r="A937" s="1"/>
      <c r="F937" s="2"/>
      <c r="G937" s="2"/>
      <c r="H937" s="2"/>
      <c r="I937" s="2"/>
      <c r="J937" s="2"/>
      <c r="L937" s="2"/>
      <c r="M937" s="2"/>
    </row>
    <row r="938" spans="1:13" ht="15" x14ac:dyDescent="0.25">
      <c r="A938" s="1"/>
      <c r="F938" s="2"/>
      <c r="G938" s="2"/>
      <c r="H938" s="2"/>
      <c r="I938" s="2"/>
      <c r="J938" s="2"/>
      <c r="L938" s="2"/>
      <c r="M938" s="2"/>
    </row>
    <row r="939" spans="1:13" ht="15" x14ac:dyDescent="0.25">
      <c r="A939" s="1"/>
      <c r="F939" s="2"/>
      <c r="G939" s="2"/>
      <c r="H939" s="2"/>
      <c r="I939" s="2"/>
      <c r="J939" s="2"/>
      <c r="L939" s="2"/>
      <c r="M939" s="2"/>
    </row>
    <row r="940" spans="1:13" ht="15" x14ac:dyDescent="0.25">
      <c r="A940" s="1"/>
      <c r="F940" s="2"/>
      <c r="G940" s="2"/>
      <c r="H940" s="2"/>
      <c r="I940" s="2"/>
      <c r="J940" s="2"/>
      <c r="L940" s="2"/>
      <c r="M940" s="2"/>
    </row>
    <row r="941" spans="1:13" ht="15" x14ac:dyDescent="0.25">
      <c r="A941" s="1"/>
      <c r="F941" s="2"/>
      <c r="G941" s="2"/>
      <c r="H941" s="2"/>
      <c r="I941" s="2"/>
      <c r="J941" s="2"/>
      <c r="L941" s="2"/>
      <c r="M941" s="2"/>
    </row>
    <row r="942" spans="1:13" ht="15" x14ac:dyDescent="0.25">
      <c r="A942" s="1"/>
      <c r="F942" s="2"/>
      <c r="G942" s="2"/>
      <c r="H942" s="2"/>
      <c r="I942" s="2"/>
      <c r="J942" s="2"/>
      <c r="L942" s="2"/>
      <c r="M942" s="2"/>
    </row>
    <row r="943" spans="1:13" ht="15" x14ac:dyDescent="0.25">
      <c r="A943" s="1"/>
      <c r="F943" s="2"/>
      <c r="G943" s="2"/>
      <c r="H943" s="2"/>
      <c r="I943" s="2"/>
      <c r="J943" s="2"/>
      <c r="L943" s="2"/>
      <c r="M943" s="2"/>
    </row>
    <row r="944" spans="1:13" ht="15" x14ac:dyDescent="0.25">
      <c r="A944" s="1"/>
      <c r="F944" s="2"/>
      <c r="G944" s="2"/>
      <c r="H944" s="2"/>
      <c r="I944" s="2"/>
      <c r="J944" s="2"/>
      <c r="L944" s="2"/>
      <c r="M944" s="2"/>
    </row>
    <row r="945" spans="1:13" ht="15" x14ac:dyDescent="0.25">
      <c r="A945" s="1"/>
      <c r="F945" s="2"/>
      <c r="G945" s="2"/>
      <c r="H945" s="2"/>
      <c r="I945" s="2"/>
      <c r="J945" s="2"/>
      <c r="L945" s="2"/>
      <c r="M945" s="2"/>
    </row>
    <row r="946" spans="1:13" ht="15" x14ac:dyDescent="0.25">
      <c r="A946" s="1"/>
      <c r="F946" s="2"/>
      <c r="G946" s="2"/>
      <c r="H946" s="2"/>
      <c r="I946" s="2"/>
      <c r="J946" s="2"/>
      <c r="L946" s="2"/>
      <c r="M946" s="2"/>
    </row>
    <row r="947" spans="1:13" ht="15" x14ac:dyDescent="0.25">
      <c r="A947" s="1"/>
      <c r="F947" s="2"/>
      <c r="G947" s="2"/>
      <c r="H947" s="2"/>
      <c r="I947" s="2"/>
      <c r="J947" s="2"/>
      <c r="L947" s="2"/>
      <c r="M947" s="2"/>
    </row>
    <row r="948" spans="1:13" ht="15" x14ac:dyDescent="0.25">
      <c r="A948" s="1"/>
      <c r="F948" s="2"/>
      <c r="G948" s="2"/>
      <c r="H948" s="2"/>
      <c r="I948" s="2"/>
      <c r="J948" s="2"/>
      <c r="L948" s="2"/>
      <c r="M948" s="2"/>
    </row>
    <row r="949" spans="1:13" ht="15" x14ac:dyDescent="0.25">
      <c r="A949" s="1"/>
      <c r="F949" s="2"/>
      <c r="G949" s="2"/>
      <c r="H949" s="2"/>
      <c r="I949" s="2"/>
      <c r="J949" s="2"/>
      <c r="L949" s="2"/>
      <c r="M949" s="2"/>
    </row>
    <row r="950" spans="1:13" ht="15" x14ac:dyDescent="0.25">
      <c r="A950" s="1"/>
      <c r="F950" s="2"/>
      <c r="G950" s="2"/>
      <c r="H950" s="2"/>
      <c r="I950" s="2"/>
      <c r="J950" s="2"/>
      <c r="L950" s="2"/>
      <c r="M950" s="2"/>
    </row>
    <row r="951" spans="1:13" ht="15" x14ac:dyDescent="0.25">
      <c r="A951" s="1"/>
      <c r="F951" s="2"/>
      <c r="G951" s="2"/>
      <c r="H951" s="2"/>
      <c r="I951" s="2"/>
      <c r="J951" s="2"/>
      <c r="L951" s="2"/>
      <c r="M951" s="2"/>
    </row>
    <row r="952" spans="1:13" ht="15" x14ac:dyDescent="0.25">
      <c r="A952" s="1"/>
      <c r="F952" s="2"/>
      <c r="G952" s="2"/>
      <c r="H952" s="2"/>
      <c r="I952" s="2"/>
      <c r="J952" s="2"/>
      <c r="L952" s="2"/>
      <c r="M952" s="2"/>
    </row>
    <row r="953" spans="1:13" ht="15" x14ac:dyDescent="0.25">
      <c r="A953" s="1"/>
      <c r="F953" s="2"/>
      <c r="G953" s="2"/>
      <c r="H953" s="2"/>
      <c r="I953" s="2"/>
      <c r="J953" s="2"/>
      <c r="L953" s="2"/>
      <c r="M953" s="2"/>
    </row>
    <row r="954" spans="1:13" ht="15" x14ac:dyDescent="0.25">
      <c r="A954" s="1"/>
      <c r="F954" s="2"/>
      <c r="G954" s="2"/>
      <c r="H954" s="2"/>
      <c r="I954" s="2"/>
      <c r="J954" s="2"/>
      <c r="L954" s="2"/>
      <c r="M954" s="2"/>
    </row>
    <row r="955" spans="1:13" ht="15" x14ac:dyDescent="0.25">
      <c r="A955" s="1"/>
      <c r="F955" s="2"/>
      <c r="G955" s="2"/>
      <c r="H955" s="2"/>
      <c r="I955" s="2"/>
      <c r="J955" s="2"/>
      <c r="L955" s="2"/>
      <c r="M955" s="2"/>
    </row>
    <row r="956" spans="1:13" ht="15" x14ac:dyDescent="0.25">
      <c r="A956" s="1"/>
      <c r="F956" s="2"/>
      <c r="G956" s="2"/>
      <c r="H956" s="2"/>
      <c r="I956" s="2"/>
      <c r="J956" s="2"/>
      <c r="L956" s="2"/>
      <c r="M956" s="2"/>
    </row>
    <row r="957" spans="1:13" ht="15" x14ac:dyDescent="0.25">
      <c r="A957" s="1"/>
      <c r="F957" s="2"/>
      <c r="G957" s="2"/>
      <c r="H957" s="2"/>
      <c r="I957" s="2"/>
      <c r="J957" s="2"/>
      <c r="L957" s="2"/>
      <c r="M957" s="2"/>
    </row>
    <row r="958" spans="1:13" ht="15" x14ac:dyDescent="0.25">
      <c r="A958" s="1"/>
      <c r="F958" s="2"/>
      <c r="G958" s="2"/>
      <c r="H958" s="2"/>
      <c r="I958" s="2"/>
      <c r="J958" s="2"/>
      <c r="L958" s="2"/>
      <c r="M958" s="2"/>
    </row>
    <row r="959" spans="1:13" ht="15" x14ac:dyDescent="0.25">
      <c r="A959" s="1"/>
      <c r="F959" s="2"/>
      <c r="G959" s="2"/>
      <c r="H959" s="2"/>
      <c r="I959" s="2"/>
      <c r="J959" s="2"/>
      <c r="L959" s="2"/>
      <c r="M959" s="2"/>
    </row>
    <row r="960" spans="1:13" ht="15" x14ac:dyDescent="0.25">
      <c r="A960" s="1"/>
      <c r="F960" s="2"/>
      <c r="G960" s="2"/>
      <c r="H960" s="2"/>
      <c r="I960" s="2"/>
      <c r="J960" s="2"/>
      <c r="L960" s="2"/>
      <c r="M960" s="2"/>
    </row>
    <row r="961" spans="1:13" ht="15" x14ac:dyDescent="0.25">
      <c r="A961" s="1"/>
      <c r="F961" s="2"/>
      <c r="G961" s="2"/>
      <c r="H961" s="2"/>
      <c r="I961" s="2"/>
      <c r="J961" s="2"/>
      <c r="L961" s="2"/>
      <c r="M961" s="2"/>
    </row>
    <row r="962" spans="1:13" ht="15" x14ac:dyDescent="0.25">
      <c r="A962" s="1"/>
      <c r="F962" s="2"/>
      <c r="G962" s="2"/>
      <c r="H962" s="2"/>
      <c r="I962" s="2"/>
      <c r="J962" s="2"/>
      <c r="L962" s="2"/>
      <c r="M962" s="2"/>
    </row>
    <row r="963" spans="1:13" ht="15" x14ac:dyDescent="0.25">
      <c r="A963" s="1"/>
      <c r="F963" s="2"/>
      <c r="G963" s="2"/>
      <c r="H963" s="2"/>
      <c r="I963" s="2"/>
      <c r="J963" s="2"/>
      <c r="L963" s="2"/>
      <c r="M963" s="2"/>
    </row>
    <row r="964" spans="1:13" ht="15" x14ac:dyDescent="0.25">
      <c r="A964" s="1"/>
      <c r="F964" s="2"/>
      <c r="G964" s="2"/>
      <c r="H964" s="2"/>
      <c r="I964" s="2"/>
      <c r="J964" s="2"/>
      <c r="L964" s="2"/>
      <c r="M964" s="2"/>
    </row>
    <row r="965" spans="1:13" ht="15" x14ac:dyDescent="0.25">
      <c r="A965" s="1"/>
      <c r="F965" s="2"/>
      <c r="G965" s="2"/>
      <c r="H965" s="2"/>
      <c r="I965" s="2"/>
      <c r="J965" s="2"/>
      <c r="L965" s="2"/>
      <c r="M965" s="2"/>
    </row>
    <row r="966" spans="1:13" ht="15" x14ac:dyDescent="0.25">
      <c r="A966" s="1"/>
      <c r="F966" s="2"/>
      <c r="G966" s="2"/>
      <c r="H966" s="2"/>
      <c r="I966" s="2"/>
      <c r="J966" s="2"/>
      <c r="L966" s="2"/>
      <c r="M966" s="2"/>
    </row>
    <row r="967" spans="1:13" ht="15" x14ac:dyDescent="0.25">
      <c r="A967" s="1"/>
      <c r="F967" s="2"/>
      <c r="G967" s="2"/>
      <c r="H967" s="2"/>
      <c r="I967" s="2"/>
      <c r="J967" s="2"/>
      <c r="L967" s="2"/>
      <c r="M967" s="2"/>
    </row>
    <row r="968" spans="1:13" ht="15" x14ac:dyDescent="0.25">
      <c r="A968" s="1"/>
      <c r="F968" s="2"/>
      <c r="G968" s="2"/>
      <c r="H968" s="2"/>
      <c r="I968" s="2"/>
      <c r="J968" s="2"/>
      <c r="L968" s="2"/>
      <c r="M968" s="2"/>
    </row>
    <row r="969" spans="1:13" ht="15" x14ac:dyDescent="0.25">
      <c r="A969" s="1"/>
      <c r="F969" s="2"/>
      <c r="G969" s="2"/>
      <c r="H969" s="2"/>
      <c r="I969" s="2"/>
      <c r="J969" s="2"/>
      <c r="L969" s="2"/>
      <c r="M969" s="2"/>
    </row>
    <row r="970" spans="1:13" ht="15" x14ac:dyDescent="0.25">
      <c r="A970" s="1"/>
      <c r="F970" s="2"/>
      <c r="G970" s="2"/>
      <c r="H970" s="2"/>
      <c r="I970" s="2"/>
      <c r="J970" s="2"/>
      <c r="L970" s="2"/>
      <c r="M970" s="2"/>
    </row>
    <row r="971" spans="1:13" ht="15" x14ac:dyDescent="0.25">
      <c r="A971" s="1"/>
      <c r="F971" s="2"/>
      <c r="G971" s="2"/>
      <c r="H971" s="2"/>
      <c r="I971" s="2"/>
      <c r="J971" s="2"/>
      <c r="L971" s="2"/>
      <c r="M971" s="2"/>
    </row>
    <row r="972" spans="1:13" ht="15" x14ac:dyDescent="0.25">
      <c r="A972" s="1"/>
      <c r="F972" s="2"/>
      <c r="G972" s="2"/>
      <c r="H972" s="2"/>
      <c r="I972" s="2"/>
      <c r="J972" s="2"/>
      <c r="L972" s="2"/>
      <c r="M972" s="2"/>
    </row>
    <row r="973" spans="1:13" ht="15" x14ac:dyDescent="0.25">
      <c r="A973" s="1"/>
      <c r="F973" s="2"/>
      <c r="G973" s="2"/>
      <c r="H973" s="2"/>
      <c r="I973" s="2"/>
      <c r="J973" s="2"/>
      <c r="L973" s="2"/>
      <c r="M973" s="2"/>
    </row>
    <row r="974" spans="1:13" ht="15" x14ac:dyDescent="0.25">
      <c r="A974" s="1"/>
      <c r="F974" s="2"/>
      <c r="G974" s="2"/>
      <c r="H974" s="2"/>
      <c r="I974" s="2"/>
      <c r="J974" s="2"/>
      <c r="L974" s="2"/>
      <c r="M974" s="2"/>
    </row>
    <row r="975" spans="1:13" ht="15" x14ac:dyDescent="0.25">
      <c r="A975" s="1"/>
      <c r="F975" s="2"/>
      <c r="G975" s="2"/>
      <c r="H975" s="2"/>
      <c r="I975" s="2"/>
      <c r="J975" s="2"/>
      <c r="L975" s="2"/>
      <c r="M975" s="2"/>
    </row>
    <row r="976" spans="1:13" ht="15" x14ac:dyDescent="0.25">
      <c r="A976" s="1"/>
      <c r="F976" s="2"/>
      <c r="G976" s="2"/>
      <c r="H976" s="2"/>
      <c r="I976" s="2"/>
      <c r="J976" s="2"/>
      <c r="L976" s="2"/>
      <c r="M976" s="2"/>
    </row>
    <row r="977" spans="1:13" ht="15" x14ac:dyDescent="0.25">
      <c r="A977" s="1"/>
      <c r="F977" s="2"/>
      <c r="G977" s="2"/>
      <c r="H977" s="2"/>
      <c r="I977" s="2"/>
      <c r="J977" s="2"/>
      <c r="L977" s="2"/>
      <c r="M977" s="2"/>
    </row>
    <row r="978" spans="1:13" ht="15" x14ac:dyDescent="0.25">
      <c r="A978" s="1"/>
      <c r="F978" s="2"/>
      <c r="G978" s="2"/>
      <c r="H978" s="2"/>
      <c r="I978" s="2"/>
      <c r="J978" s="2"/>
      <c r="L978" s="2"/>
      <c r="M978" s="2"/>
    </row>
    <row r="979" spans="1:13" ht="15" x14ac:dyDescent="0.25">
      <c r="A979" s="1"/>
      <c r="F979" s="2"/>
      <c r="G979" s="2"/>
      <c r="H979" s="2"/>
      <c r="I979" s="2"/>
      <c r="J979" s="2"/>
      <c r="L979" s="2"/>
      <c r="M979" s="2"/>
    </row>
    <row r="980" spans="1:13" ht="15" x14ac:dyDescent="0.25">
      <c r="A980" s="1"/>
      <c r="F980" s="2"/>
      <c r="G980" s="2"/>
      <c r="H980" s="2"/>
      <c r="I980" s="2"/>
      <c r="J980" s="2"/>
      <c r="L980" s="2"/>
      <c r="M980" s="2"/>
    </row>
    <row r="981" spans="1:13" ht="15" x14ac:dyDescent="0.25">
      <c r="A981" s="1"/>
      <c r="F981" s="2"/>
      <c r="G981" s="2"/>
      <c r="H981" s="2"/>
      <c r="I981" s="2"/>
      <c r="J981" s="2"/>
      <c r="L981" s="2"/>
      <c r="M981" s="2"/>
    </row>
    <row r="982" spans="1:13" ht="15" x14ac:dyDescent="0.25">
      <c r="A982" s="1"/>
      <c r="F982" s="2"/>
      <c r="G982" s="2"/>
      <c r="H982" s="2"/>
      <c r="I982" s="2"/>
      <c r="J982" s="2"/>
      <c r="L982" s="2"/>
      <c r="M982" s="2"/>
    </row>
    <row r="983" spans="1:13" ht="15" x14ac:dyDescent="0.25">
      <c r="A983" s="1"/>
      <c r="F983" s="2"/>
      <c r="G983" s="2"/>
      <c r="H983" s="2"/>
      <c r="I983" s="2"/>
      <c r="J983" s="2"/>
      <c r="L983" s="2"/>
      <c r="M983" s="2"/>
    </row>
    <row r="984" spans="1:13" ht="15" x14ac:dyDescent="0.25">
      <c r="A984" s="1"/>
      <c r="F984" s="2"/>
      <c r="G984" s="2"/>
      <c r="H984" s="2"/>
      <c r="I984" s="2"/>
      <c r="J984" s="2"/>
      <c r="L984" s="2"/>
      <c r="M984" s="2"/>
    </row>
    <row r="985" spans="1:13" ht="15" x14ac:dyDescent="0.25">
      <c r="A985" s="1"/>
      <c r="F985" s="2"/>
      <c r="G985" s="2"/>
      <c r="H985" s="2"/>
      <c r="I985" s="2"/>
      <c r="J985" s="2"/>
      <c r="L985" s="2"/>
      <c r="M985" s="2"/>
    </row>
    <row r="986" spans="1:13" ht="15" x14ac:dyDescent="0.25">
      <c r="A986" s="1"/>
      <c r="F986" s="2"/>
      <c r="G986" s="2"/>
      <c r="H986" s="2"/>
      <c r="I986" s="2"/>
      <c r="J986" s="2"/>
      <c r="L986" s="2"/>
      <c r="M986" s="2"/>
    </row>
    <row r="987" spans="1:13" ht="15" x14ac:dyDescent="0.25">
      <c r="A987" s="1"/>
      <c r="F987" s="2"/>
      <c r="G987" s="2"/>
      <c r="H987" s="2"/>
      <c r="I987" s="2"/>
      <c r="J987" s="2"/>
      <c r="L987" s="2"/>
      <c r="M987" s="2"/>
    </row>
    <row r="988" spans="1:13" ht="15" x14ac:dyDescent="0.25">
      <c r="A988" s="1"/>
      <c r="F988" s="2"/>
      <c r="G988" s="2"/>
      <c r="H988" s="2"/>
      <c r="I988" s="2"/>
      <c r="J988" s="2"/>
      <c r="L988" s="2"/>
      <c r="M988" s="2"/>
    </row>
    <row r="989" spans="1:13" ht="15" x14ac:dyDescent="0.25">
      <c r="A989" s="1"/>
      <c r="F989" s="2"/>
      <c r="G989" s="2"/>
      <c r="H989" s="2"/>
      <c r="I989" s="2"/>
      <c r="J989" s="2"/>
      <c r="L989" s="2"/>
      <c r="M989" s="2"/>
    </row>
    <row r="990" spans="1:13" ht="15" x14ac:dyDescent="0.25">
      <c r="A990" s="1"/>
      <c r="F990" s="2"/>
      <c r="G990" s="2"/>
      <c r="H990" s="2"/>
      <c r="I990" s="2"/>
      <c r="J990" s="2"/>
      <c r="L990" s="2"/>
      <c r="M990" s="2"/>
    </row>
    <row r="991" spans="1:13" ht="15" x14ac:dyDescent="0.25">
      <c r="A991" s="1"/>
      <c r="F991" s="2"/>
      <c r="G991" s="2"/>
      <c r="H991" s="2"/>
      <c r="I991" s="2"/>
      <c r="J991" s="2"/>
      <c r="L991" s="2"/>
      <c r="M991" s="2"/>
    </row>
    <row r="992" spans="1:13" ht="15" x14ac:dyDescent="0.25">
      <c r="A992" s="1"/>
      <c r="F992" s="2"/>
      <c r="G992" s="2"/>
      <c r="H992" s="2"/>
      <c r="I992" s="2"/>
      <c r="J992" s="2"/>
      <c r="L992" s="2"/>
      <c r="M992" s="2"/>
    </row>
    <row r="993" spans="1:13" ht="15" x14ac:dyDescent="0.25">
      <c r="A993" s="1"/>
      <c r="F993" s="2"/>
      <c r="G993" s="2"/>
      <c r="H993" s="2"/>
      <c r="I993" s="2"/>
      <c r="J993" s="2"/>
      <c r="L993" s="2"/>
      <c r="M993" s="2"/>
    </row>
    <row r="994" spans="1:13" ht="15" x14ac:dyDescent="0.25">
      <c r="A994" s="1"/>
      <c r="F994" s="2"/>
      <c r="G994" s="2"/>
      <c r="H994" s="2"/>
      <c r="I994" s="2"/>
      <c r="J994" s="2"/>
      <c r="L994" s="2"/>
      <c r="M994" s="2"/>
    </row>
    <row r="995" spans="1:13" ht="15" x14ac:dyDescent="0.25">
      <c r="A995" s="1"/>
      <c r="F995" s="2"/>
      <c r="G995" s="2"/>
      <c r="H995" s="2"/>
      <c r="I995" s="2"/>
      <c r="J995" s="2"/>
      <c r="L995" s="2"/>
      <c r="M995" s="2"/>
    </row>
    <row r="996" spans="1:13" ht="15" x14ac:dyDescent="0.25">
      <c r="A996" s="1"/>
      <c r="F996" s="2"/>
      <c r="G996" s="2"/>
      <c r="H996" s="2"/>
      <c r="I996" s="2"/>
      <c r="J996" s="2"/>
      <c r="L996" s="2"/>
      <c r="M996" s="2"/>
    </row>
    <row r="997" spans="1:13" ht="15" x14ac:dyDescent="0.25">
      <c r="A997" s="1"/>
      <c r="F997" s="2"/>
      <c r="G997" s="2"/>
      <c r="H997" s="2"/>
      <c r="I997" s="2"/>
      <c r="J997" s="2"/>
      <c r="L997" s="2"/>
      <c r="M997" s="2"/>
    </row>
    <row r="998" spans="1:13" ht="15" x14ac:dyDescent="0.25">
      <c r="A998" s="1"/>
      <c r="F998" s="2"/>
      <c r="G998" s="2"/>
      <c r="H998" s="2"/>
      <c r="I998" s="2"/>
      <c r="J998" s="2"/>
      <c r="L998" s="2"/>
      <c r="M998" s="2"/>
    </row>
    <row r="999" spans="1:13" ht="15" x14ac:dyDescent="0.25">
      <c r="A999" s="1"/>
      <c r="F999" s="2"/>
      <c r="G999" s="2"/>
      <c r="H999" s="2"/>
      <c r="I999" s="2"/>
      <c r="J999" s="2"/>
      <c r="L999" s="2"/>
      <c r="M999" s="2"/>
    </row>
    <row r="1000" spans="1:13" ht="15" x14ac:dyDescent="0.25">
      <c r="A1000" s="1"/>
      <c r="F1000" s="2"/>
      <c r="G1000" s="2"/>
      <c r="H1000" s="2"/>
      <c r="I1000" s="2"/>
      <c r="J1000" s="2"/>
      <c r="L1000" s="2"/>
      <c r="M1000" s="2"/>
    </row>
    <row r="1001" spans="1:13" ht="15" x14ac:dyDescent="0.25">
      <c r="A1001" s="1"/>
      <c r="F1001" s="2"/>
      <c r="G1001" s="2"/>
      <c r="H1001" s="2"/>
      <c r="I1001" s="2"/>
      <c r="J1001" s="2"/>
      <c r="L1001" s="2"/>
      <c r="M1001" s="2"/>
    </row>
    <row r="1002" spans="1:13" ht="15" x14ac:dyDescent="0.25">
      <c r="A1002" s="1"/>
      <c r="F1002" s="2"/>
      <c r="G1002" s="2"/>
      <c r="H1002" s="2"/>
      <c r="I1002" s="2"/>
      <c r="J1002" s="2"/>
      <c r="L1002" s="2"/>
      <c r="M1002" s="2"/>
    </row>
    <row r="1003" spans="1:13" ht="15" x14ac:dyDescent="0.25">
      <c r="A1003" s="1"/>
      <c r="F1003" s="2"/>
      <c r="G1003" s="2"/>
      <c r="H1003" s="2"/>
      <c r="I1003" s="2"/>
      <c r="J1003" s="2"/>
      <c r="L1003" s="2"/>
      <c r="M1003" s="2"/>
    </row>
    <row r="1004" spans="1:13" ht="15" x14ac:dyDescent="0.25">
      <c r="A1004" s="1"/>
      <c r="F1004" s="2"/>
      <c r="G1004" s="2"/>
      <c r="H1004" s="2"/>
      <c r="I1004" s="2"/>
      <c r="J1004" s="2"/>
      <c r="L1004" s="2"/>
      <c r="M1004" s="2"/>
    </row>
    <row r="1005" spans="1:13" ht="15" x14ac:dyDescent="0.25">
      <c r="A1005" s="1"/>
      <c r="F1005" s="2"/>
      <c r="G1005" s="2"/>
      <c r="H1005" s="2"/>
      <c r="I1005" s="2"/>
      <c r="J1005" s="2"/>
      <c r="L1005" s="2"/>
      <c r="M1005" s="2"/>
    </row>
    <row r="1006" spans="1:13" ht="15" x14ac:dyDescent="0.25">
      <c r="A1006" s="1"/>
      <c r="F1006" s="2"/>
      <c r="G1006" s="2"/>
      <c r="H1006" s="2"/>
      <c r="I1006" s="2"/>
      <c r="J1006" s="2"/>
      <c r="L1006" s="2"/>
      <c r="M1006" s="2"/>
    </row>
    <row r="1007" spans="1:13" ht="15" x14ac:dyDescent="0.25">
      <c r="A1007" s="1"/>
      <c r="F1007" s="2"/>
      <c r="G1007" s="2"/>
      <c r="H1007" s="2"/>
      <c r="I1007" s="2"/>
      <c r="J1007" s="2"/>
      <c r="L1007" s="2"/>
      <c r="M1007" s="2"/>
    </row>
    <row r="1008" spans="1:13" ht="15" x14ac:dyDescent="0.25">
      <c r="A1008" s="1"/>
      <c r="F1008" s="2"/>
      <c r="G1008" s="2"/>
      <c r="H1008" s="2"/>
      <c r="I1008" s="2"/>
      <c r="J1008" s="2"/>
      <c r="L1008" s="2"/>
      <c r="M1008" s="2"/>
    </row>
    <row r="1009" spans="1:13" ht="15" x14ac:dyDescent="0.25">
      <c r="A1009" s="1"/>
      <c r="F1009" s="2"/>
      <c r="G1009" s="2"/>
      <c r="H1009" s="2"/>
      <c r="I1009" s="2"/>
      <c r="J1009" s="2"/>
      <c r="L1009" s="2"/>
      <c r="M1009" s="2"/>
    </row>
    <row r="1010" spans="1:13" ht="15" x14ac:dyDescent="0.25">
      <c r="A1010" s="1"/>
      <c r="F1010" s="2"/>
      <c r="G1010" s="2"/>
      <c r="H1010" s="2"/>
      <c r="I1010" s="2"/>
      <c r="J1010" s="2"/>
      <c r="L1010" s="2"/>
      <c r="M1010" s="2"/>
    </row>
    <row r="1011" spans="1:13" ht="15" x14ac:dyDescent="0.25">
      <c r="A1011" s="1"/>
      <c r="F1011" s="2"/>
      <c r="G1011" s="2"/>
      <c r="H1011" s="2"/>
      <c r="I1011" s="2"/>
      <c r="J1011" s="2"/>
      <c r="L1011" s="2"/>
      <c r="M1011" s="2"/>
    </row>
    <row r="1012" spans="1:13" ht="15" x14ac:dyDescent="0.25">
      <c r="A1012" s="1"/>
      <c r="F1012" s="2"/>
      <c r="G1012" s="2"/>
      <c r="H1012" s="2"/>
      <c r="I1012" s="2"/>
      <c r="J1012" s="2"/>
      <c r="L1012" s="2"/>
      <c r="M1012" s="2"/>
    </row>
    <row r="1013" spans="1:13" ht="15" x14ac:dyDescent="0.25">
      <c r="A1013" s="1"/>
      <c r="F1013" s="2"/>
      <c r="G1013" s="2"/>
      <c r="H1013" s="2"/>
      <c r="I1013" s="2"/>
      <c r="J1013" s="2"/>
      <c r="L1013" s="2"/>
      <c r="M1013" s="2"/>
    </row>
    <row r="1014" spans="1:13" ht="15" x14ac:dyDescent="0.25">
      <c r="A1014" s="1"/>
      <c r="F1014" s="2"/>
      <c r="G1014" s="2"/>
      <c r="H1014" s="2"/>
      <c r="I1014" s="2"/>
      <c r="J1014" s="2"/>
      <c r="L1014" s="2"/>
      <c r="M1014" s="2"/>
    </row>
    <row r="1015" spans="1:13" ht="15" x14ac:dyDescent="0.25">
      <c r="A1015" s="1"/>
      <c r="F1015" s="2"/>
      <c r="G1015" s="2"/>
      <c r="H1015" s="2"/>
      <c r="I1015" s="2"/>
      <c r="J1015" s="2"/>
      <c r="L1015" s="2"/>
      <c r="M1015" s="2"/>
    </row>
    <row r="1016" spans="1:13" ht="15" x14ac:dyDescent="0.25">
      <c r="A1016" s="1"/>
      <c r="F1016" s="2"/>
      <c r="G1016" s="2"/>
      <c r="H1016" s="2"/>
      <c r="I1016" s="2"/>
      <c r="J1016" s="2"/>
      <c r="L1016" s="2"/>
      <c r="M1016" s="2"/>
    </row>
    <row r="1017" spans="1:13" ht="15" x14ac:dyDescent="0.25">
      <c r="A1017" s="1"/>
      <c r="F1017" s="2"/>
      <c r="G1017" s="2"/>
      <c r="H1017" s="2"/>
      <c r="I1017" s="2"/>
      <c r="J1017" s="2"/>
      <c r="L1017" s="2"/>
      <c r="M1017" s="2"/>
    </row>
    <row r="1018" spans="1:13" ht="15" x14ac:dyDescent="0.25">
      <c r="A1018" s="1"/>
      <c r="F1018" s="2"/>
      <c r="G1018" s="2"/>
      <c r="H1018" s="2"/>
      <c r="I1018" s="2"/>
      <c r="J1018" s="2"/>
      <c r="L1018" s="2"/>
      <c r="M1018" s="2"/>
    </row>
    <row r="1019" spans="1:13" ht="15" x14ac:dyDescent="0.25">
      <c r="A1019" s="1"/>
      <c r="F1019" s="2"/>
      <c r="G1019" s="2"/>
      <c r="H1019" s="2"/>
      <c r="I1019" s="2"/>
      <c r="J1019" s="2"/>
      <c r="L1019" s="2"/>
      <c r="M1019" s="2"/>
    </row>
    <row r="1020" spans="1:13" ht="15" x14ac:dyDescent="0.25">
      <c r="A1020" s="1"/>
      <c r="F1020" s="2"/>
      <c r="G1020" s="2"/>
      <c r="H1020" s="2"/>
      <c r="I1020" s="2"/>
      <c r="J1020" s="2"/>
      <c r="L1020" s="2"/>
      <c r="M1020" s="2"/>
    </row>
    <row r="1021" spans="1:13" ht="15" x14ac:dyDescent="0.25">
      <c r="A1021" s="1"/>
      <c r="F1021" s="2"/>
      <c r="G1021" s="2"/>
      <c r="H1021" s="2"/>
      <c r="I1021" s="2"/>
      <c r="J1021" s="2"/>
      <c r="L1021" s="2"/>
      <c r="M1021" s="2"/>
    </row>
    <row r="1022" spans="1:13" ht="15" x14ac:dyDescent="0.25">
      <c r="A1022" s="1"/>
      <c r="F1022" s="2"/>
      <c r="G1022" s="2"/>
      <c r="H1022" s="2"/>
      <c r="I1022" s="2"/>
      <c r="J1022" s="2"/>
      <c r="L1022" s="2"/>
      <c r="M1022" s="2"/>
    </row>
    <row r="1023" spans="1:13" ht="15" x14ac:dyDescent="0.25">
      <c r="A1023" s="1"/>
      <c r="F1023" s="2"/>
      <c r="G1023" s="2"/>
      <c r="H1023" s="2"/>
      <c r="I1023" s="2"/>
      <c r="J1023" s="2"/>
      <c r="L1023" s="2"/>
      <c r="M1023" s="2"/>
    </row>
    <row r="1024" spans="1:13" ht="15" x14ac:dyDescent="0.25">
      <c r="A1024" s="1"/>
      <c r="F1024" s="2"/>
      <c r="G1024" s="2"/>
      <c r="H1024" s="2"/>
      <c r="I1024" s="2"/>
      <c r="J1024" s="2"/>
      <c r="L1024" s="2"/>
      <c r="M1024" s="2"/>
    </row>
    <row r="1025" spans="1:13" ht="15" x14ac:dyDescent="0.25">
      <c r="A1025" s="1"/>
      <c r="F1025" s="2"/>
      <c r="G1025" s="2"/>
      <c r="H1025" s="2"/>
      <c r="I1025" s="2"/>
      <c r="J1025" s="2"/>
      <c r="L1025" s="2"/>
      <c r="M1025" s="2"/>
    </row>
    <row r="1026" spans="1:13" ht="15" x14ac:dyDescent="0.25">
      <c r="A1026" s="1"/>
      <c r="F1026" s="2"/>
      <c r="G1026" s="2"/>
      <c r="H1026" s="2"/>
      <c r="I1026" s="2"/>
      <c r="J1026" s="2"/>
      <c r="L1026" s="2"/>
      <c r="M1026" s="2"/>
    </row>
    <row r="1027" spans="1:13" ht="15" x14ac:dyDescent="0.25">
      <c r="A1027" s="1"/>
      <c r="F1027" s="2"/>
      <c r="G1027" s="2"/>
      <c r="H1027" s="2"/>
      <c r="I1027" s="2"/>
      <c r="J1027" s="2"/>
      <c r="L1027" s="2"/>
      <c r="M1027" s="2"/>
    </row>
    <row r="1028" spans="1:13" ht="15" x14ac:dyDescent="0.25">
      <c r="A1028" s="1"/>
      <c r="F1028" s="2"/>
      <c r="G1028" s="2"/>
      <c r="H1028" s="2"/>
      <c r="I1028" s="2"/>
      <c r="J1028" s="2"/>
      <c r="L1028" s="2"/>
      <c r="M1028" s="2"/>
    </row>
    <row r="1029" spans="1:13" ht="15" x14ac:dyDescent="0.25">
      <c r="A1029" s="1"/>
      <c r="F1029" s="2"/>
      <c r="G1029" s="2"/>
      <c r="H1029" s="2"/>
      <c r="I1029" s="2"/>
      <c r="J1029" s="2"/>
      <c r="L1029" s="2"/>
      <c r="M1029" s="2"/>
    </row>
    <row r="1030" spans="1:13" ht="15" x14ac:dyDescent="0.25">
      <c r="A1030" s="1"/>
      <c r="F1030" s="2"/>
      <c r="G1030" s="2"/>
      <c r="H1030" s="2"/>
      <c r="I1030" s="2"/>
      <c r="J1030" s="2"/>
      <c r="L1030" s="2"/>
      <c r="M1030" s="2"/>
    </row>
    <row r="1031" spans="1:13" ht="15" x14ac:dyDescent="0.25">
      <c r="A1031" s="1"/>
      <c r="F1031" s="2"/>
      <c r="G1031" s="2"/>
      <c r="H1031" s="2"/>
      <c r="I1031" s="2"/>
      <c r="J1031" s="2"/>
      <c r="L1031" s="2"/>
      <c r="M1031" s="2"/>
    </row>
    <row r="1032" spans="1:13" ht="15" x14ac:dyDescent="0.25">
      <c r="A1032" s="1"/>
      <c r="F1032" s="2"/>
      <c r="G1032" s="2"/>
      <c r="H1032" s="2"/>
      <c r="I1032" s="2"/>
      <c r="J1032" s="2"/>
      <c r="L1032" s="2"/>
      <c r="M1032" s="2"/>
    </row>
    <row r="1033" spans="1:13" ht="15" x14ac:dyDescent="0.25">
      <c r="A1033" s="1"/>
      <c r="F1033" s="2"/>
      <c r="G1033" s="2"/>
      <c r="H1033" s="2"/>
      <c r="I1033" s="2"/>
      <c r="J1033" s="2"/>
      <c r="L1033" s="2"/>
      <c r="M1033" s="2"/>
    </row>
    <row r="1034" spans="1:13" ht="15" x14ac:dyDescent="0.25">
      <c r="A1034" s="1"/>
      <c r="F1034" s="2"/>
      <c r="G1034" s="2"/>
      <c r="H1034" s="2"/>
      <c r="I1034" s="2"/>
      <c r="J1034" s="2"/>
      <c r="L1034" s="2"/>
      <c r="M1034" s="2"/>
    </row>
    <row r="1035" spans="1:13" ht="15" x14ac:dyDescent="0.25">
      <c r="A1035" s="1"/>
      <c r="F1035" s="2"/>
      <c r="G1035" s="2"/>
      <c r="H1035" s="2"/>
      <c r="I1035" s="2"/>
      <c r="J1035" s="2"/>
      <c r="L1035" s="2"/>
      <c r="M1035" s="2"/>
    </row>
    <row r="1036" spans="1:13" ht="15" x14ac:dyDescent="0.25">
      <c r="A1036" s="1"/>
      <c r="F1036" s="2"/>
      <c r="G1036" s="2"/>
      <c r="H1036" s="2"/>
      <c r="I1036" s="2"/>
      <c r="J1036" s="2"/>
      <c r="L1036" s="2"/>
      <c r="M1036" s="2"/>
    </row>
    <row r="1037" spans="1:13" ht="15" x14ac:dyDescent="0.25">
      <c r="A1037" s="1"/>
      <c r="F1037" s="2"/>
      <c r="G1037" s="2"/>
      <c r="H1037" s="2"/>
      <c r="I1037" s="2"/>
      <c r="J1037" s="2"/>
      <c r="L1037" s="2"/>
      <c r="M1037" s="2"/>
    </row>
    <row r="1038" spans="1:13" ht="15" x14ac:dyDescent="0.25">
      <c r="A1038" s="1"/>
      <c r="F1038" s="2"/>
      <c r="G1038" s="2"/>
      <c r="H1038" s="2"/>
      <c r="I1038" s="2"/>
      <c r="J1038" s="2"/>
      <c r="L1038" s="2"/>
      <c r="M1038" s="2"/>
    </row>
    <row r="1039" spans="1:13" ht="15" x14ac:dyDescent="0.25">
      <c r="A1039" s="1"/>
      <c r="F1039" s="2"/>
      <c r="G1039" s="2"/>
      <c r="H1039" s="2"/>
      <c r="I1039" s="2"/>
      <c r="J1039" s="2"/>
      <c r="L1039" s="2"/>
      <c r="M1039" s="2"/>
    </row>
    <row r="1040" spans="1:13" ht="15" x14ac:dyDescent="0.25">
      <c r="A1040" s="1"/>
      <c r="F1040" s="2"/>
      <c r="G1040" s="2"/>
      <c r="H1040" s="2"/>
      <c r="I1040" s="2"/>
      <c r="J1040" s="2"/>
      <c r="L1040" s="2"/>
      <c r="M1040" s="2"/>
    </row>
    <row r="1041" spans="1:13" ht="15" x14ac:dyDescent="0.25">
      <c r="A1041" s="1"/>
      <c r="F1041" s="2"/>
      <c r="G1041" s="2"/>
      <c r="H1041" s="2"/>
      <c r="I1041" s="2"/>
      <c r="J1041" s="2"/>
      <c r="L1041" s="2"/>
      <c r="M1041" s="2"/>
    </row>
    <row r="1042" spans="1:13" ht="15" x14ac:dyDescent="0.25">
      <c r="A1042" s="1"/>
      <c r="F1042" s="2"/>
      <c r="G1042" s="2"/>
      <c r="H1042" s="2"/>
      <c r="I1042" s="2"/>
      <c r="J1042" s="2"/>
      <c r="L1042" s="2"/>
      <c r="M1042" s="2"/>
    </row>
    <row r="1043" spans="1:13" ht="15" x14ac:dyDescent="0.25">
      <c r="A1043" s="1"/>
      <c r="F1043" s="2"/>
      <c r="G1043" s="2"/>
      <c r="H1043" s="2"/>
      <c r="I1043" s="2"/>
      <c r="J1043" s="2"/>
      <c r="L1043" s="2"/>
      <c r="M1043" s="2"/>
    </row>
    <row r="1044" spans="1:13" ht="15" x14ac:dyDescent="0.25">
      <c r="A1044" s="1"/>
      <c r="F1044" s="2"/>
      <c r="G1044" s="2"/>
      <c r="H1044" s="2"/>
      <c r="I1044" s="2"/>
      <c r="J1044" s="2"/>
      <c r="L1044" s="2"/>
      <c r="M1044" s="2"/>
    </row>
    <row r="1045" spans="1:13" ht="15" x14ac:dyDescent="0.25">
      <c r="A1045" s="1"/>
      <c r="F1045" s="2"/>
      <c r="G1045" s="2"/>
      <c r="H1045" s="2"/>
      <c r="I1045" s="2"/>
      <c r="J1045" s="2"/>
      <c r="L1045" s="2"/>
      <c r="M1045" s="2"/>
    </row>
    <row r="1046" spans="1:13" ht="15" x14ac:dyDescent="0.25">
      <c r="A1046" s="1"/>
      <c r="F1046" s="2"/>
      <c r="G1046" s="2"/>
      <c r="H1046" s="2"/>
      <c r="I1046" s="2"/>
      <c r="J1046" s="2"/>
      <c r="L1046" s="2"/>
      <c r="M1046" s="2"/>
    </row>
    <row r="1047" spans="1:13" ht="15" x14ac:dyDescent="0.25">
      <c r="A1047" s="1"/>
      <c r="F1047" s="2"/>
      <c r="G1047" s="2"/>
      <c r="H1047" s="2"/>
      <c r="I1047" s="2"/>
      <c r="J1047" s="2"/>
      <c r="L1047" s="2"/>
      <c r="M1047" s="2"/>
    </row>
    <row r="1048" spans="1:13" ht="15" x14ac:dyDescent="0.25">
      <c r="A1048" s="1"/>
      <c r="F1048" s="2"/>
      <c r="G1048" s="2"/>
      <c r="H1048" s="2"/>
      <c r="I1048" s="2"/>
      <c r="J1048" s="2"/>
      <c r="L1048" s="2"/>
      <c r="M1048" s="2"/>
    </row>
    <row r="1049" spans="1:13" ht="15" x14ac:dyDescent="0.25">
      <c r="A1049" s="1"/>
      <c r="F1049" s="2"/>
      <c r="G1049" s="2"/>
      <c r="H1049" s="2"/>
      <c r="I1049" s="2"/>
      <c r="J1049" s="2"/>
      <c r="L1049" s="2"/>
      <c r="M1049" s="2"/>
    </row>
    <row r="1050" spans="1:13" ht="15" x14ac:dyDescent="0.25">
      <c r="A1050" s="1"/>
      <c r="F1050" s="2"/>
      <c r="G1050" s="2"/>
      <c r="H1050" s="2"/>
      <c r="I1050" s="2"/>
      <c r="J1050" s="2"/>
      <c r="L1050" s="2"/>
      <c r="M1050" s="2"/>
    </row>
    <row r="1051" spans="1:13" ht="15" x14ac:dyDescent="0.25">
      <c r="A1051" s="1"/>
      <c r="F1051" s="2"/>
      <c r="G1051" s="2"/>
      <c r="H1051" s="2"/>
      <c r="I1051" s="2"/>
      <c r="J1051" s="2"/>
      <c r="L1051" s="2"/>
      <c r="M1051" s="2"/>
    </row>
    <row r="1052" spans="1:13" ht="15" x14ac:dyDescent="0.25">
      <c r="A1052" s="1"/>
      <c r="F1052" s="2"/>
      <c r="G1052" s="2"/>
      <c r="H1052" s="2"/>
      <c r="I1052" s="2"/>
      <c r="J1052" s="2"/>
      <c r="L1052" s="2"/>
      <c r="M1052" s="2"/>
    </row>
    <row r="1053" spans="1:13" ht="15" x14ac:dyDescent="0.25">
      <c r="A1053" s="1"/>
      <c r="F1053" s="2"/>
      <c r="G1053" s="2"/>
      <c r="H1053" s="2"/>
      <c r="I1053" s="2"/>
      <c r="J1053" s="2"/>
      <c r="L1053" s="2"/>
      <c r="M1053" s="2"/>
    </row>
    <row r="1054" spans="1:13" ht="15" x14ac:dyDescent="0.25">
      <c r="A1054" s="1"/>
      <c r="F1054" s="2"/>
      <c r="G1054" s="2"/>
      <c r="H1054" s="2"/>
      <c r="I1054" s="2"/>
      <c r="J1054" s="2"/>
      <c r="L1054" s="2"/>
      <c r="M1054" s="2"/>
    </row>
    <row r="1055" spans="1:13" ht="15" x14ac:dyDescent="0.25">
      <c r="A1055" s="1"/>
      <c r="F1055" s="2"/>
      <c r="G1055" s="2"/>
      <c r="H1055" s="2"/>
      <c r="I1055" s="2"/>
      <c r="J1055" s="2"/>
      <c r="L1055" s="2"/>
      <c r="M1055" s="2"/>
    </row>
    <row r="1056" spans="1:13" ht="15" x14ac:dyDescent="0.25">
      <c r="A1056" s="1"/>
      <c r="F1056" s="2"/>
      <c r="G1056" s="2"/>
      <c r="H1056" s="2"/>
      <c r="I1056" s="2"/>
      <c r="J1056" s="2"/>
      <c r="L1056" s="2"/>
      <c r="M1056" s="2"/>
    </row>
    <row r="1057" spans="1:13" ht="15" x14ac:dyDescent="0.25">
      <c r="A1057" s="1"/>
      <c r="F1057" s="2"/>
      <c r="G1057" s="2"/>
      <c r="H1057" s="2"/>
      <c r="I1057" s="2"/>
      <c r="J1057" s="2"/>
      <c r="L1057" s="2"/>
      <c r="M1057" s="2"/>
    </row>
    <row r="1058" spans="1:13" ht="15" x14ac:dyDescent="0.25">
      <c r="A1058" s="1"/>
      <c r="F1058" s="2"/>
      <c r="G1058" s="2"/>
      <c r="H1058" s="2"/>
      <c r="I1058" s="2"/>
      <c r="J1058" s="2"/>
      <c r="L1058" s="2"/>
      <c r="M1058" s="2"/>
    </row>
    <row r="1059" spans="1:13" ht="15" x14ac:dyDescent="0.25">
      <c r="A1059" s="1"/>
    </row>
    <row r="1060" spans="1:13" ht="15" x14ac:dyDescent="0.25">
      <c r="A1060" s="1"/>
    </row>
    <row r="1061" spans="1:13" ht="15" x14ac:dyDescent="0.25">
      <c r="A1061" s="1"/>
    </row>
    <row r="1062" spans="1:13" ht="15" x14ac:dyDescent="0.25">
      <c r="A1062" s="1"/>
    </row>
    <row r="1063" spans="1:13" ht="15" x14ac:dyDescent="0.25">
      <c r="A1063" s="1"/>
    </row>
    <row r="1064" spans="1:13" ht="15" x14ac:dyDescent="0.25">
      <c r="A1064" s="1"/>
    </row>
    <row r="1065" spans="1:13" ht="15" x14ac:dyDescent="0.25">
      <c r="A1065" s="1"/>
    </row>
    <row r="1066" spans="1:13" ht="15" x14ac:dyDescent="0.25">
      <c r="A1066" s="1"/>
    </row>
    <row r="1067" spans="1:13" ht="15" x14ac:dyDescent="0.25">
      <c r="A1067" s="1"/>
    </row>
    <row r="1068" spans="1:13" ht="15" x14ac:dyDescent="0.25">
      <c r="A1068" s="1"/>
    </row>
    <row r="1069" spans="1:13" ht="15" x14ac:dyDescent="0.25">
      <c r="A1069" s="1"/>
    </row>
    <row r="1070" spans="1:13" ht="15" x14ac:dyDescent="0.25">
      <c r="A1070" s="1"/>
    </row>
    <row r="1071" spans="1:13" ht="15" x14ac:dyDescent="0.25">
      <c r="A1071" s="1"/>
    </row>
    <row r="1072" spans="1:13" ht="15" x14ac:dyDescent="0.25">
      <c r="A1072" s="1"/>
    </row>
    <row r="1073" spans="1:1" ht="15" x14ac:dyDescent="0.25">
      <c r="A1073" s="1"/>
    </row>
    <row r="1074" spans="1:1" ht="15" x14ac:dyDescent="0.25">
      <c r="A1074" s="1"/>
    </row>
    <row r="1075" spans="1:1" ht="15" x14ac:dyDescent="0.25">
      <c r="A1075" s="1"/>
    </row>
    <row r="1076" spans="1:1" ht="15" x14ac:dyDescent="0.25">
      <c r="A1076" s="1"/>
    </row>
    <row r="1077" spans="1:1" ht="15" x14ac:dyDescent="0.25">
      <c r="A1077" s="1"/>
    </row>
    <row r="1078" spans="1:1" ht="15" x14ac:dyDescent="0.25">
      <c r="A1078" s="1"/>
    </row>
    <row r="1079" spans="1:1" ht="15" x14ac:dyDescent="0.25">
      <c r="A1079" s="1"/>
    </row>
    <row r="1080" spans="1:1" ht="15" x14ac:dyDescent="0.25">
      <c r="A1080" s="1"/>
    </row>
    <row r="1081" spans="1:1" ht="15" x14ac:dyDescent="0.25">
      <c r="A1081" s="1"/>
    </row>
    <row r="1082" spans="1:1" ht="15" x14ac:dyDescent="0.25">
      <c r="A1082" s="1"/>
    </row>
    <row r="1083" spans="1:1" ht="15" x14ac:dyDescent="0.25">
      <c r="A1083" s="1"/>
    </row>
    <row r="1084" spans="1:1" ht="15" x14ac:dyDescent="0.25">
      <c r="A1084" s="1"/>
    </row>
    <row r="1085" spans="1:1" ht="15" x14ac:dyDescent="0.25">
      <c r="A1085" s="1"/>
    </row>
    <row r="1086" spans="1:1" ht="15" x14ac:dyDescent="0.25">
      <c r="A1086" s="1"/>
    </row>
    <row r="1087" spans="1:1" ht="15" x14ac:dyDescent="0.25">
      <c r="A1087" s="1"/>
    </row>
    <row r="1088" spans="1:1" ht="15" x14ac:dyDescent="0.25">
      <c r="A1088" s="1"/>
    </row>
    <row r="1089" spans="1:1" ht="15" x14ac:dyDescent="0.25">
      <c r="A1089" s="1"/>
    </row>
    <row r="1090" spans="1:1" ht="15" x14ac:dyDescent="0.25">
      <c r="A1090" s="1"/>
    </row>
    <row r="1091" spans="1:1" ht="15" x14ac:dyDescent="0.25">
      <c r="A1091" s="1"/>
    </row>
    <row r="1092" spans="1:1" ht="15" x14ac:dyDescent="0.25">
      <c r="A1092" s="1"/>
    </row>
    <row r="1093" spans="1:1" ht="15" x14ac:dyDescent="0.25">
      <c r="A1093" s="1"/>
    </row>
    <row r="1094" spans="1:1" ht="15" x14ac:dyDescent="0.25">
      <c r="A1094" s="1"/>
    </row>
    <row r="1095" spans="1:1" ht="15" x14ac:dyDescent="0.25">
      <c r="A1095" s="1"/>
    </row>
    <row r="1096" spans="1:1" ht="15" x14ac:dyDescent="0.25">
      <c r="A1096" s="1"/>
    </row>
    <row r="1097" spans="1:1" ht="15" x14ac:dyDescent="0.25">
      <c r="A1097" s="1"/>
    </row>
    <row r="1098" spans="1:1" ht="15" x14ac:dyDescent="0.25">
      <c r="A1098" s="1"/>
    </row>
    <row r="1099" spans="1:1" ht="15" x14ac:dyDescent="0.25">
      <c r="A1099" s="1"/>
    </row>
    <row r="1100" spans="1:1" ht="15" x14ac:dyDescent="0.25">
      <c r="A1100" s="1"/>
    </row>
    <row r="1101" spans="1:1" ht="15" x14ac:dyDescent="0.25">
      <c r="A1101" s="1"/>
    </row>
    <row r="1102" spans="1:1" ht="15" x14ac:dyDescent="0.25">
      <c r="A1102" s="1"/>
    </row>
    <row r="1103" spans="1:1" ht="15" x14ac:dyDescent="0.25">
      <c r="A1103" s="1"/>
    </row>
    <row r="1104" spans="1:1" ht="15" x14ac:dyDescent="0.25">
      <c r="A1104" s="1"/>
    </row>
    <row r="1105" spans="1:1" ht="15" x14ac:dyDescent="0.25">
      <c r="A1105" s="1"/>
    </row>
    <row r="1106" spans="1:1" ht="15" x14ac:dyDescent="0.25">
      <c r="A1106" s="1"/>
    </row>
    <row r="1107" spans="1:1" ht="15" x14ac:dyDescent="0.25">
      <c r="A1107" s="1"/>
    </row>
    <row r="1108" spans="1:1" ht="15" x14ac:dyDescent="0.25">
      <c r="A1108" s="1"/>
    </row>
    <row r="1109" spans="1:1" ht="15" x14ac:dyDescent="0.25">
      <c r="A1109" s="1"/>
    </row>
    <row r="1110" spans="1:1" ht="15" x14ac:dyDescent="0.25">
      <c r="A1110" s="1"/>
    </row>
    <row r="1111" spans="1:1" ht="15" x14ac:dyDescent="0.25">
      <c r="A1111" s="1"/>
    </row>
    <row r="1112" spans="1:1" ht="15" x14ac:dyDescent="0.25">
      <c r="A1112" s="1"/>
    </row>
    <row r="1113" spans="1:1" ht="15" x14ac:dyDescent="0.25">
      <c r="A1113" s="1"/>
    </row>
    <row r="1114" spans="1:1" ht="15" x14ac:dyDescent="0.25">
      <c r="A1114" s="1"/>
    </row>
    <row r="1115" spans="1:1" ht="15" x14ac:dyDescent="0.25">
      <c r="A1115" s="1"/>
    </row>
    <row r="1116" spans="1:1" ht="15" x14ac:dyDescent="0.25">
      <c r="A1116" s="1"/>
    </row>
    <row r="1117" spans="1:1" ht="15" x14ac:dyDescent="0.25">
      <c r="A1117" s="1"/>
    </row>
    <row r="1118" spans="1:1" ht="15" x14ac:dyDescent="0.25">
      <c r="A1118" s="1"/>
    </row>
    <row r="1119" spans="1:1" ht="15" x14ac:dyDescent="0.25">
      <c r="A1119" s="1"/>
    </row>
    <row r="1120" spans="1:1" ht="15" x14ac:dyDescent="0.25">
      <c r="A1120" s="1"/>
    </row>
    <row r="1121" spans="1:1" ht="15" x14ac:dyDescent="0.25">
      <c r="A1121" s="1"/>
    </row>
    <row r="1122" spans="1:1" ht="15" x14ac:dyDescent="0.25">
      <c r="A1122" s="1"/>
    </row>
    <row r="1123" spans="1:1" ht="15" x14ac:dyDescent="0.25">
      <c r="A1123" s="1"/>
    </row>
    <row r="1124" spans="1:1" ht="15" x14ac:dyDescent="0.25">
      <c r="A1124" s="1"/>
    </row>
    <row r="1125" spans="1:1" ht="15" x14ac:dyDescent="0.25">
      <c r="A1125" s="1"/>
    </row>
    <row r="1126" spans="1:1" ht="15" x14ac:dyDescent="0.25">
      <c r="A1126" s="1"/>
    </row>
    <row r="1127" spans="1:1" ht="15" x14ac:dyDescent="0.25">
      <c r="A1127" s="1"/>
    </row>
    <row r="1128" spans="1:1" ht="15" x14ac:dyDescent="0.25">
      <c r="A1128" s="1"/>
    </row>
    <row r="1129" spans="1:1" ht="15" x14ac:dyDescent="0.25">
      <c r="A1129" s="1"/>
    </row>
    <row r="1130" spans="1:1" ht="15" x14ac:dyDescent="0.25">
      <c r="A1130" s="1"/>
    </row>
    <row r="1131" spans="1:1" ht="15" x14ac:dyDescent="0.25">
      <c r="A1131" s="1"/>
    </row>
    <row r="1132" spans="1:1" ht="15" x14ac:dyDescent="0.25">
      <c r="A1132" s="1"/>
    </row>
    <row r="1133" spans="1:1" ht="15" x14ac:dyDescent="0.25">
      <c r="A1133" s="1"/>
    </row>
    <row r="1134" spans="1:1" ht="15" x14ac:dyDescent="0.25">
      <c r="A1134" s="1"/>
    </row>
    <row r="1135" spans="1:1" ht="15" x14ac:dyDescent="0.25">
      <c r="A1135" s="1"/>
    </row>
    <row r="1136" spans="1:1" ht="15" x14ac:dyDescent="0.25">
      <c r="A1136" s="1"/>
    </row>
    <row r="1137" spans="1:1" ht="15" x14ac:dyDescent="0.25">
      <c r="A1137" s="1"/>
    </row>
    <row r="1138" spans="1:1" ht="15" x14ac:dyDescent="0.25">
      <c r="A1138" s="1"/>
    </row>
    <row r="1139" spans="1:1" ht="15" x14ac:dyDescent="0.25">
      <c r="A1139" s="1"/>
    </row>
    <row r="1140" spans="1:1" ht="15" x14ac:dyDescent="0.25">
      <c r="A1140" s="1"/>
    </row>
    <row r="1141" spans="1:1" ht="15" x14ac:dyDescent="0.25">
      <c r="A1141" s="1"/>
    </row>
    <row r="1142" spans="1:1" ht="15" x14ac:dyDescent="0.25">
      <c r="A1142" s="1"/>
    </row>
    <row r="1143" spans="1:1" ht="15" x14ac:dyDescent="0.25">
      <c r="A1143" s="1"/>
    </row>
    <row r="1144" spans="1:1" ht="15" x14ac:dyDescent="0.25">
      <c r="A1144" s="1"/>
    </row>
    <row r="1145" spans="1:1" ht="15" x14ac:dyDescent="0.25">
      <c r="A1145" s="1"/>
    </row>
    <row r="1146" spans="1:1" ht="15" x14ac:dyDescent="0.25">
      <c r="A1146" s="1"/>
    </row>
    <row r="1147" spans="1:1" ht="15" x14ac:dyDescent="0.25">
      <c r="A1147" s="1"/>
    </row>
    <row r="1148" spans="1:1" ht="15" x14ac:dyDescent="0.25">
      <c r="A1148" s="1"/>
    </row>
    <row r="1149" spans="1:1" ht="15" x14ac:dyDescent="0.25">
      <c r="A1149" s="1"/>
    </row>
    <row r="1150" spans="1:1" ht="15" x14ac:dyDescent="0.25">
      <c r="A1150" s="1"/>
    </row>
    <row r="1151" spans="1:1" ht="15" x14ac:dyDescent="0.25">
      <c r="A1151" s="1"/>
    </row>
    <row r="1152" spans="1:1" ht="15" x14ac:dyDescent="0.25">
      <c r="A1152" s="1"/>
    </row>
    <row r="1153" spans="1:1" ht="15" x14ac:dyDescent="0.25">
      <c r="A1153" s="1"/>
    </row>
    <row r="1154" spans="1:1" ht="15" x14ac:dyDescent="0.25">
      <c r="A1154" s="1"/>
    </row>
    <row r="1155" spans="1:1" ht="15" x14ac:dyDescent="0.25">
      <c r="A1155" s="1"/>
    </row>
    <row r="1156" spans="1:1" ht="15" x14ac:dyDescent="0.25">
      <c r="A1156" s="1"/>
    </row>
    <row r="1157" spans="1:1" ht="15" x14ac:dyDescent="0.25">
      <c r="A1157" s="1"/>
    </row>
    <row r="1158" spans="1:1" ht="15" x14ac:dyDescent="0.25">
      <c r="A1158" s="1"/>
    </row>
    <row r="1159" spans="1:1" ht="15" x14ac:dyDescent="0.25">
      <c r="A1159" s="1"/>
    </row>
    <row r="1160" spans="1:1" ht="15" x14ac:dyDescent="0.25">
      <c r="A1160" s="1"/>
    </row>
    <row r="1161" spans="1:1" ht="15" x14ac:dyDescent="0.25">
      <c r="A1161" s="1"/>
    </row>
    <row r="1162" spans="1:1" ht="15" x14ac:dyDescent="0.25">
      <c r="A1162" s="1"/>
    </row>
    <row r="1163" spans="1:1" ht="15" x14ac:dyDescent="0.25">
      <c r="A1163" s="1"/>
    </row>
    <row r="1164" spans="1:1" ht="15" x14ac:dyDescent="0.25">
      <c r="A1164" s="1"/>
    </row>
    <row r="1165" spans="1:1" ht="15" x14ac:dyDescent="0.25">
      <c r="A1165" s="1"/>
    </row>
    <row r="1166" spans="1:1" ht="15" x14ac:dyDescent="0.25">
      <c r="A1166" s="1"/>
    </row>
    <row r="1167" spans="1:1" ht="15" x14ac:dyDescent="0.25">
      <c r="A1167" s="1"/>
    </row>
    <row r="1168" spans="1:1" ht="15" x14ac:dyDescent="0.25">
      <c r="A1168" s="1"/>
    </row>
    <row r="1169" spans="1:1" ht="15" x14ac:dyDescent="0.25">
      <c r="A1169" s="1"/>
    </row>
    <row r="1170" spans="1:1" ht="15" x14ac:dyDescent="0.25">
      <c r="A1170" s="1"/>
    </row>
    <row r="1171" spans="1:1" ht="15" x14ac:dyDescent="0.25">
      <c r="A1171" s="1"/>
    </row>
    <row r="1172" spans="1:1" ht="15" x14ac:dyDescent="0.25">
      <c r="A1172" s="1"/>
    </row>
    <row r="1173" spans="1:1" ht="15" x14ac:dyDescent="0.25">
      <c r="A1173" s="1"/>
    </row>
    <row r="1174" spans="1:1" ht="15" x14ac:dyDescent="0.25">
      <c r="A1174" s="1"/>
    </row>
    <row r="1175" spans="1:1" ht="15" x14ac:dyDescent="0.25">
      <c r="A1175" s="1"/>
    </row>
    <row r="1176" spans="1:1" ht="15" x14ac:dyDescent="0.25">
      <c r="A1176" s="1"/>
    </row>
    <row r="1177" spans="1:1" ht="15" x14ac:dyDescent="0.25">
      <c r="A1177" s="1"/>
    </row>
    <row r="1178" spans="1:1" ht="15" x14ac:dyDescent="0.25">
      <c r="A1178" s="1"/>
    </row>
    <row r="1179" spans="1:1" ht="15" x14ac:dyDescent="0.25">
      <c r="A1179" s="1"/>
    </row>
    <row r="1180" spans="1:1" ht="15" x14ac:dyDescent="0.25">
      <c r="A1180" s="1"/>
    </row>
    <row r="1181" spans="1:1" ht="15" x14ac:dyDescent="0.25">
      <c r="A1181" s="1"/>
    </row>
    <row r="1182" spans="1:1" ht="15" x14ac:dyDescent="0.25">
      <c r="A1182" s="1"/>
    </row>
    <row r="1183" spans="1:1" ht="15" x14ac:dyDescent="0.25">
      <c r="A1183" s="1"/>
    </row>
    <row r="1184" spans="1:1" ht="15" x14ac:dyDescent="0.25">
      <c r="A1184" s="1"/>
    </row>
    <row r="1185" spans="1:1" ht="15" x14ac:dyDescent="0.25">
      <c r="A1185" s="1"/>
    </row>
    <row r="1186" spans="1:1" ht="15" x14ac:dyDescent="0.25">
      <c r="A1186" s="1"/>
    </row>
    <row r="1187" spans="1:1" ht="15" x14ac:dyDescent="0.25">
      <c r="A1187" s="1"/>
    </row>
    <row r="1188" spans="1:1" ht="15" x14ac:dyDescent="0.25">
      <c r="A1188" s="1"/>
    </row>
    <row r="1189" spans="1:1" ht="15" x14ac:dyDescent="0.25">
      <c r="A1189" s="1"/>
    </row>
    <row r="1190" spans="1:1" ht="15" x14ac:dyDescent="0.25">
      <c r="A1190" s="1"/>
    </row>
    <row r="1191" spans="1:1" ht="15" x14ac:dyDescent="0.25">
      <c r="A1191" s="1"/>
    </row>
    <row r="1192" spans="1:1" ht="15" x14ac:dyDescent="0.25">
      <c r="A1192" s="1"/>
    </row>
    <row r="1193" spans="1:1" ht="15" x14ac:dyDescent="0.25">
      <c r="A1193" s="1"/>
    </row>
    <row r="1194" spans="1:1" ht="15" x14ac:dyDescent="0.25">
      <c r="A1194" s="1"/>
    </row>
    <row r="1195" spans="1:1" ht="15" x14ac:dyDescent="0.25">
      <c r="A1195" s="1"/>
    </row>
    <row r="1196" spans="1:1" ht="15" x14ac:dyDescent="0.25">
      <c r="A1196" s="1"/>
    </row>
    <row r="1197" spans="1:1" ht="15" x14ac:dyDescent="0.25">
      <c r="A1197" s="1"/>
    </row>
    <row r="1198" spans="1:1" ht="15" x14ac:dyDescent="0.25">
      <c r="A1198" s="1"/>
    </row>
    <row r="1199" spans="1:1" ht="15" x14ac:dyDescent="0.25">
      <c r="A1199" s="1"/>
    </row>
    <row r="1200" spans="1:1" ht="15" x14ac:dyDescent="0.25">
      <c r="A1200" s="1"/>
    </row>
    <row r="1201" spans="1:1" ht="15" x14ac:dyDescent="0.25">
      <c r="A1201" s="1"/>
    </row>
    <row r="1202" spans="1:1" ht="15" x14ac:dyDescent="0.25">
      <c r="A1202" s="1"/>
    </row>
    <row r="1203" spans="1:1" ht="15" x14ac:dyDescent="0.25">
      <c r="A1203" s="1"/>
    </row>
    <row r="1204" spans="1:1" ht="15" x14ac:dyDescent="0.25">
      <c r="A1204" s="1"/>
    </row>
    <row r="1205" spans="1:1" ht="15" x14ac:dyDescent="0.25">
      <c r="A1205" s="1"/>
    </row>
    <row r="1206" spans="1:1" ht="15" x14ac:dyDescent="0.25">
      <c r="A1206" s="1"/>
    </row>
    <row r="1207" spans="1:1" ht="15" x14ac:dyDescent="0.25">
      <c r="A1207" s="1"/>
    </row>
    <row r="1208" spans="1:1" ht="15" x14ac:dyDescent="0.25">
      <c r="A1208" s="1"/>
    </row>
    <row r="1209" spans="1:1" ht="15" x14ac:dyDescent="0.25">
      <c r="A1209" s="1"/>
    </row>
    <row r="1210" spans="1:1" ht="15" x14ac:dyDescent="0.25">
      <c r="A1210" s="1"/>
    </row>
    <row r="1211" spans="1:1" ht="15" x14ac:dyDescent="0.25">
      <c r="A1211" s="1"/>
    </row>
    <row r="1212" spans="1:1" ht="15" x14ac:dyDescent="0.25">
      <c r="A1212" s="1"/>
    </row>
    <row r="1213" spans="1:1" ht="15" x14ac:dyDescent="0.25">
      <c r="A1213" s="1"/>
    </row>
    <row r="1214" spans="1:1" ht="15" x14ac:dyDescent="0.25">
      <c r="A1214" s="1"/>
    </row>
    <row r="1215" spans="1:1" ht="15" x14ac:dyDescent="0.25">
      <c r="A1215" s="1"/>
    </row>
    <row r="1216" spans="1:1" ht="15" x14ac:dyDescent="0.25">
      <c r="A1216" s="1"/>
    </row>
    <row r="1217" spans="1:1" ht="15" x14ac:dyDescent="0.25">
      <c r="A1217" s="1"/>
    </row>
    <row r="1218" spans="1:1" ht="15" x14ac:dyDescent="0.25">
      <c r="A1218" s="1"/>
    </row>
    <row r="1219" spans="1:1" ht="15" x14ac:dyDescent="0.25">
      <c r="A1219" s="1"/>
    </row>
    <row r="1220" spans="1:1" ht="15" x14ac:dyDescent="0.25">
      <c r="A1220" s="1"/>
    </row>
    <row r="1221" spans="1:1" ht="15" x14ac:dyDescent="0.25">
      <c r="A1221" s="1"/>
    </row>
    <row r="1222" spans="1:1" ht="15" x14ac:dyDescent="0.25">
      <c r="A1222" s="1"/>
    </row>
    <row r="1223" spans="1:1" ht="15" x14ac:dyDescent="0.25">
      <c r="A1223" s="1"/>
    </row>
    <row r="1224" spans="1:1" ht="15" x14ac:dyDescent="0.25">
      <c r="A1224" s="1"/>
    </row>
    <row r="1225" spans="1:1" ht="15" x14ac:dyDescent="0.25">
      <c r="A1225" s="1"/>
    </row>
    <row r="1226" spans="1:1" ht="15" x14ac:dyDescent="0.25">
      <c r="A1226" s="1"/>
    </row>
    <row r="1227" spans="1:1" ht="15" x14ac:dyDescent="0.25">
      <c r="A1227" s="1"/>
    </row>
    <row r="1228" spans="1:1" ht="15" x14ac:dyDescent="0.25">
      <c r="A1228" s="1"/>
    </row>
    <row r="1229" spans="1:1" ht="15" x14ac:dyDescent="0.25">
      <c r="A1229" s="1"/>
    </row>
    <row r="1230" spans="1:1" ht="15" x14ac:dyDescent="0.25">
      <c r="A1230" s="1"/>
    </row>
    <row r="1231" spans="1:1" ht="15" x14ac:dyDescent="0.25">
      <c r="A1231" s="1"/>
    </row>
    <row r="1232" spans="1:1" ht="15" x14ac:dyDescent="0.25">
      <c r="A1232" s="1"/>
    </row>
    <row r="1233" spans="1:1" ht="15" x14ac:dyDescent="0.25">
      <c r="A1233" s="1"/>
    </row>
    <row r="1234" spans="1:1" ht="15" x14ac:dyDescent="0.25">
      <c r="A1234" s="1"/>
    </row>
    <row r="1235" spans="1:1" ht="15" x14ac:dyDescent="0.25">
      <c r="A1235" s="1"/>
    </row>
    <row r="1236" spans="1:1" ht="15" x14ac:dyDescent="0.25">
      <c r="A1236" s="1"/>
    </row>
    <row r="1237" spans="1:1" ht="15" x14ac:dyDescent="0.25">
      <c r="A1237" s="1"/>
    </row>
    <row r="1238" spans="1:1" ht="15" x14ac:dyDescent="0.25">
      <c r="A1238" s="1"/>
    </row>
    <row r="1239" spans="1:1" ht="15" x14ac:dyDescent="0.25">
      <c r="A1239" s="1"/>
    </row>
    <row r="1240" spans="1:1" ht="15" x14ac:dyDescent="0.25">
      <c r="A1240" s="1"/>
    </row>
    <row r="1241" spans="1:1" ht="15" x14ac:dyDescent="0.25">
      <c r="A1241" s="1"/>
    </row>
    <row r="1242" spans="1:1" ht="15" x14ac:dyDescent="0.25">
      <c r="A1242" s="1"/>
    </row>
    <row r="1243" spans="1:1" ht="15" x14ac:dyDescent="0.25">
      <c r="A1243" s="1"/>
    </row>
    <row r="1244" spans="1:1" ht="15" x14ac:dyDescent="0.25">
      <c r="A1244" s="1"/>
    </row>
    <row r="1245" spans="1:1" ht="15" x14ac:dyDescent="0.25">
      <c r="A1245" s="1"/>
    </row>
    <row r="1246" spans="1:1" ht="15" x14ac:dyDescent="0.25">
      <c r="A1246" s="1"/>
    </row>
    <row r="1247" spans="1:1" ht="15" x14ac:dyDescent="0.25">
      <c r="A1247" s="1"/>
    </row>
    <row r="1248" spans="1:1" ht="15" x14ac:dyDescent="0.25">
      <c r="A1248" s="1"/>
    </row>
    <row r="1249" spans="1:1" ht="15" x14ac:dyDescent="0.25">
      <c r="A1249" s="1"/>
    </row>
    <row r="1250" spans="1:1" ht="15" x14ac:dyDescent="0.25">
      <c r="A1250" s="1"/>
    </row>
    <row r="1251" spans="1:1" ht="15" x14ac:dyDescent="0.25">
      <c r="A1251" s="1"/>
    </row>
    <row r="1252" spans="1:1" ht="15" x14ac:dyDescent="0.25">
      <c r="A1252" s="1"/>
    </row>
    <row r="1253" spans="1:1" ht="15" x14ac:dyDescent="0.25">
      <c r="A1253" s="1"/>
    </row>
    <row r="1254" spans="1:1" ht="15" x14ac:dyDescent="0.25">
      <c r="A1254" s="1"/>
    </row>
    <row r="1255" spans="1:1" ht="15" x14ac:dyDescent="0.25">
      <c r="A1255" s="1"/>
    </row>
    <row r="1256" spans="1:1" ht="15" x14ac:dyDescent="0.25">
      <c r="A1256" s="1"/>
    </row>
    <row r="1257" spans="1:1" ht="15" x14ac:dyDescent="0.25">
      <c r="A1257" s="1"/>
    </row>
    <row r="1258" spans="1:1" ht="15" x14ac:dyDescent="0.25">
      <c r="A1258" s="1"/>
    </row>
    <row r="1259" spans="1:1" ht="15" x14ac:dyDescent="0.25">
      <c r="A1259" s="1"/>
    </row>
    <row r="1260" spans="1:1" ht="15" x14ac:dyDescent="0.25">
      <c r="A1260" s="1"/>
    </row>
    <row r="1261" spans="1:1" ht="15" x14ac:dyDescent="0.25">
      <c r="A1261" s="1"/>
    </row>
    <row r="1262" spans="1:1" ht="15" x14ac:dyDescent="0.25">
      <c r="A1262" s="1"/>
    </row>
    <row r="1263" spans="1:1" ht="15" x14ac:dyDescent="0.25">
      <c r="A1263" s="1"/>
    </row>
    <row r="1264" spans="1:1" ht="15" x14ac:dyDescent="0.25">
      <c r="A1264" s="1"/>
    </row>
    <row r="1265" spans="1:1" ht="15" x14ac:dyDescent="0.25">
      <c r="A1265" s="1"/>
    </row>
    <row r="1266" spans="1:1" ht="15" x14ac:dyDescent="0.25">
      <c r="A1266" s="1"/>
    </row>
    <row r="1267" spans="1:1" ht="15" x14ac:dyDescent="0.25">
      <c r="A1267" s="1"/>
    </row>
    <row r="1268" spans="1:1" ht="15" x14ac:dyDescent="0.25">
      <c r="A1268" s="1"/>
    </row>
    <row r="1269" spans="1:1" ht="15" x14ac:dyDescent="0.25">
      <c r="A1269" s="1"/>
    </row>
    <row r="1270" spans="1:1" ht="15" x14ac:dyDescent="0.25">
      <c r="A1270" s="1"/>
    </row>
    <row r="1271" spans="1:1" ht="15" x14ac:dyDescent="0.25">
      <c r="A1271" s="1"/>
    </row>
    <row r="1272" spans="1:1" ht="15" x14ac:dyDescent="0.25">
      <c r="A1272" s="1"/>
    </row>
    <row r="1273" spans="1:1" ht="15" x14ac:dyDescent="0.25">
      <c r="A1273" s="1"/>
    </row>
    <row r="1274" spans="1:1" ht="15" x14ac:dyDescent="0.25">
      <c r="A1274" s="1"/>
    </row>
    <row r="1275" spans="1:1" ht="15" x14ac:dyDescent="0.25">
      <c r="A1275" s="1"/>
    </row>
    <row r="1276" spans="1:1" ht="15" x14ac:dyDescent="0.25">
      <c r="A1276" s="1"/>
    </row>
    <row r="1277" spans="1:1" ht="15" x14ac:dyDescent="0.25">
      <c r="A1277" s="1"/>
    </row>
    <row r="1278" spans="1:1" ht="15" x14ac:dyDescent="0.25">
      <c r="A1278" s="1"/>
    </row>
    <row r="1279" spans="1:1" ht="15" x14ac:dyDescent="0.25">
      <c r="A1279" s="1"/>
    </row>
    <row r="1280" spans="1:1" ht="15" x14ac:dyDescent="0.25">
      <c r="A1280" s="1"/>
    </row>
    <row r="1281" spans="1:1" ht="15" x14ac:dyDescent="0.25">
      <c r="A1281" s="1"/>
    </row>
    <row r="1282" spans="1:1" ht="15" x14ac:dyDescent="0.25">
      <c r="A1282" s="1"/>
    </row>
    <row r="1283" spans="1:1" ht="15" x14ac:dyDescent="0.25">
      <c r="A1283" s="1"/>
    </row>
    <row r="1284" spans="1:1" ht="15" x14ac:dyDescent="0.25">
      <c r="A1284" s="1"/>
    </row>
    <row r="1285" spans="1:1" ht="15" x14ac:dyDescent="0.25">
      <c r="A1285" s="1"/>
    </row>
    <row r="1286" spans="1:1" ht="15" x14ac:dyDescent="0.25">
      <c r="A1286" s="1"/>
    </row>
    <row r="1287" spans="1:1" ht="15" x14ac:dyDescent="0.25">
      <c r="A1287" s="1"/>
    </row>
    <row r="1288" spans="1:1" ht="15" x14ac:dyDescent="0.25">
      <c r="A1288" s="1"/>
    </row>
    <row r="1289" spans="1:1" ht="15" x14ac:dyDescent="0.25">
      <c r="A1289" s="1"/>
    </row>
    <row r="1290" spans="1:1" ht="15" x14ac:dyDescent="0.25">
      <c r="A1290" s="1"/>
    </row>
    <row r="1291" spans="1:1" ht="15" x14ac:dyDescent="0.25">
      <c r="A1291" s="1"/>
    </row>
    <row r="1292" spans="1:1" ht="15" x14ac:dyDescent="0.25">
      <c r="A1292" s="1"/>
    </row>
    <row r="1293" spans="1:1" ht="15" x14ac:dyDescent="0.25">
      <c r="A1293" s="1"/>
    </row>
    <row r="1294" spans="1:1" ht="15" x14ac:dyDescent="0.25">
      <c r="A1294" s="1"/>
    </row>
    <row r="1295" spans="1:1" ht="15" x14ac:dyDescent="0.25">
      <c r="A1295" s="1"/>
    </row>
    <row r="1296" spans="1:1" ht="15" x14ac:dyDescent="0.25">
      <c r="A1296" s="1"/>
    </row>
    <row r="1297" spans="1:1" ht="15" x14ac:dyDescent="0.25">
      <c r="A1297" s="1"/>
    </row>
    <row r="1298" spans="1:1" ht="15" x14ac:dyDescent="0.25">
      <c r="A1298" s="1"/>
    </row>
    <row r="1299" spans="1:1" ht="15" x14ac:dyDescent="0.25">
      <c r="A1299" s="1"/>
    </row>
    <row r="1300" spans="1:1" ht="15" x14ac:dyDescent="0.25">
      <c r="A1300" s="1"/>
    </row>
    <row r="1301" spans="1:1" ht="15" x14ac:dyDescent="0.25">
      <c r="A1301" s="1"/>
    </row>
    <row r="1302" spans="1:1" ht="15" x14ac:dyDescent="0.25">
      <c r="A1302" s="1"/>
    </row>
    <row r="1303" spans="1:1" ht="15" x14ac:dyDescent="0.25">
      <c r="A1303" s="1"/>
    </row>
    <row r="1304" spans="1:1" ht="15" x14ac:dyDescent="0.25">
      <c r="A1304" s="1"/>
    </row>
    <row r="1305" spans="1:1" ht="15" x14ac:dyDescent="0.25">
      <c r="A1305" s="1"/>
    </row>
    <row r="1306" spans="1:1" ht="15" x14ac:dyDescent="0.25">
      <c r="A1306" s="1"/>
    </row>
    <row r="1307" spans="1:1" ht="15" x14ac:dyDescent="0.25">
      <c r="A1307" s="1"/>
    </row>
    <row r="1308" spans="1:1" ht="15" x14ac:dyDescent="0.25">
      <c r="A1308" s="1"/>
    </row>
    <row r="1309" spans="1:1" ht="15" x14ac:dyDescent="0.25">
      <c r="A1309" s="1"/>
    </row>
    <row r="1310" spans="1:1" ht="15" x14ac:dyDescent="0.25">
      <c r="A1310" s="1"/>
    </row>
    <row r="1311" spans="1:1" ht="15" x14ac:dyDescent="0.25">
      <c r="A1311" s="1"/>
    </row>
    <row r="1312" spans="1:1" ht="15" x14ac:dyDescent="0.25">
      <c r="A1312" s="1"/>
    </row>
    <row r="1313" spans="1:1" ht="15" x14ac:dyDescent="0.25">
      <c r="A1313" s="1"/>
    </row>
    <row r="1314" spans="1:1" ht="15" x14ac:dyDescent="0.25">
      <c r="A1314" s="1"/>
    </row>
    <row r="1315" spans="1:1" ht="15" x14ac:dyDescent="0.25">
      <c r="A1315" s="1"/>
    </row>
    <row r="1316" spans="1:1" ht="15" x14ac:dyDescent="0.25">
      <c r="A1316" s="1"/>
    </row>
    <row r="1317" spans="1:1" ht="15" x14ac:dyDescent="0.25">
      <c r="A1317" s="1"/>
    </row>
    <row r="1318" spans="1:1" ht="15" x14ac:dyDescent="0.25">
      <c r="A1318" s="1"/>
    </row>
    <row r="1319" spans="1:1" ht="15" x14ac:dyDescent="0.25">
      <c r="A1319" s="1"/>
    </row>
    <row r="1320" spans="1:1" ht="15" x14ac:dyDescent="0.25">
      <c r="A1320" s="1"/>
    </row>
    <row r="1321" spans="1:1" ht="15" x14ac:dyDescent="0.25">
      <c r="A1321" s="1"/>
    </row>
    <row r="1322" spans="1:1" ht="15" x14ac:dyDescent="0.25">
      <c r="A1322" s="1"/>
    </row>
    <row r="1323" spans="1:1" ht="15" x14ac:dyDescent="0.25">
      <c r="A1323" s="1"/>
    </row>
    <row r="1324" spans="1:1" ht="15" x14ac:dyDescent="0.25">
      <c r="A1324" s="1"/>
    </row>
    <row r="1325" spans="1:1" ht="15" x14ac:dyDescent="0.25">
      <c r="A1325" s="1"/>
    </row>
    <row r="1326" spans="1:1" ht="15" x14ac:dyDescent="0.25">
      <c r="A1326" s="1"/>
    </row>
    <row r="1327" spans="1:1" ht="15" x14ac:dyDescent="0.25">
      <c r="A1327" s="1"/>
    </row>
    <row r="1328" spans="1:1" ht="15" x14ac:dyDescent="0.25">
      <c r="A1328" s="1"/>
    </row>
    <row r="1329" spans="1:1" ht="15" x14ac:dyDescent="0.25">
      <c r="A1329" s="1"/>
    </row>
    <row r="1330" spans="1:1" ht="15" x14ac:dyDescent="0.25">
      <c r="A1330" s="1"/>
    </row>
    <row r="1331" spans="1:1" ht="15" x14ac:dyDescent="0.25">
      <c r="A1331" s="1"/>
    </row>
    <row r="1332" spans="1:1" ht="15" x14ac:dyDescent="0.25">
      <c r="A1332" s="1"/>
    </row>
    <row r="1333" spans="1:1" ht="15" x14ac:dyDescent="0.25">
      <c r="A1333" s="1"/>
    </row>
    <row r="1334" spans="1:1" ht="15" x14ac:dyDescent="0.25">
      <c r="A1334" s="1"/>
    </row>
    <row r="1335" spans="1:1" ht="15" x14ac:dyDescent="0.25">
      <c r="A1335" s="1"/>
    </row>
    <row r="1336" spans="1:1" ht="15" x14ac:dyDescent="0.25">
      <c r="A1336" s="1"/>
    </row>
    <row r="1337" spans="1:1" ht="15" x14ac:dyDescent="0.25">
      <c r="A1337" s="1"/>
    </row>
    <row r="1338" spans="1:1" ht="15" x14ac:dyDescent="0.25">
      <c r="A1338" s="1"/>
    </row>
    <row r="1339" spans="1:1" ht="15" x14ac:dyDescent="0.25">
      <c r="A1339" s="1"/>
    </row>
    <row r="1340" spans="1:1" ht="15" x14ac:dyDescent="0.25">
      <c r="A1340" s="1"/>
    </row>
    <row r="1341" spans="1:1" ht="15" x14ac:dyDescent="0.25">
      <c r="A1341" s="1"/>
    </row>
    <row r="1342" spans="1:1" ht="15" x14ac:dyDescent="0.25">
      <c r="A1342" s="1"/>
    </row>
    <row r="1343" spans="1:1" ht="15" x14ac:dyDescent="0.25">
      <c r="A1343" s="1"/>
    </row>
    <row r="1344" spans="1:1" ht="15" x14ac:dyDescent="0.25">
      <c r="A1344" s="1"/>
    </row>
    <row r="1345" spans="1:1" ht="15" x14ac:dyDescent="0.25">
      <c r="A1345" s="1"/>
    </row>
    <row r="1346" spans="1:1" ht="15" x14ac:dyDescent="0.25">
      <c r="A1346" s="1"/>
    </row>
    <row r="1347" spans="1:1" ht="15" x14ac:dyDescent="0.25">
      <c r="A1347" s="1"/>
    </row>
    <row r="1348" spans="1:1" ht="15" x14ac:dyDescent="0.25">
      <c r="A1348" s="1"/>
    </row>
    <row r="1349" spans="1:1" ht="15" x14ac:dyDescent="0.25">
      <c r="A1349" s="1"/>
    </row>
    <row r="1350" spans="1:1" ht="15" x14ac:dyDescent="0.25">
      <c r="A1350" s="1"/>
    </row>
    <row r="1351" spans="1:1" ht="15" x14ac:dyDescent="0.25">
      <c r="A1351" s="1"/>
    </row>
    <row r="1352" spans="1:1" ht="15" x14ac:dyDescent="0.25">
      <c r="A1352" s="1"/>
    </row>
    <row r="1353" spans="1:1" ht="15" x14ac:dyDescent="0.25">
      <c r="A1353" s="1"/>
    </row>
    <row r="1354" spans="1:1" ht="15" x14ac:dyDescent="0.25">
      <c r="A1354" s="1"/>
    </row>
    <row r="1355" spans="1:1" ht="15" x14ac:dyDescent="0.25">
      <c r="A1355" s="1"/>
    </row>
    <row r="1356" spans="1:1" ht="15" x14ac:dyDescent="0.25">
      <c r="A1356" s="1"/>
    </row>
    <row r="1357" spans="1:1" ht="15" x14ac:dyDescent="0.25">
      <c r="A1357" s="1"/>
    </row>
    <row r="1358" spans="1:1" ht="15" x14ac:dyDescent="0.25">
      <c r="A1358" s="1"/>
    </row>
    <row r="1359" spans="1:1" ht="15" x14ac:dyDescent="0.25">
      <c r="A1359" s="1"/>
    </row>
    <row r="1360" spans="1:1" ht="15" x14ac:dyDescent="0.25">
      <c r="A1360" s="1"/>
    </row>
    <row r="1361" spans="1:1" ht="15" x14ac:dyDescent="0.25">
      <c r="A1361" s="1"/>
    </row>
    <row r="1362" spans="1:1" ht="15" x14ac:dyDescent="0.25">
      <c r="A1362" s="1"/>
    </row>
    <row r="1363" spans="1:1" ht="15" x14ac:dyDescent="0.25">
      <c r="A1363" s="1"/>
    </row>
    <row r="1364" spans="1:1" ht="15" x14ac:dyDescent="0.25">
      <c r="A1364" s="1"/>
    </row>
    <row r="1365" spans="1:1" ht="15" x14ac:dyDescent="0.25">
      <c r="A1365" s="1"/>
    </row>
    <row r="1366" spans="1:1" ht="15" x14ac:dyDescent="0.25">
      <c r="A1366" s="1"/>
    </row>
    <row r="1367" spans="1:1" ht="15" x14ac:dyDescent="0.25">
      <c r="A1367" s="1"/>
    </row>
    <row r="1368" spans="1:1" ht="15" x14ac:dyDescent="0.25">
      <c r="A1368" s="1"/>
    </row>
    <row r="1369" spans="1:1" ht="15" x14ac:dyDescent="0.25">
      <c r="A1369" s="1"/>
    </row>
  </sheetData>
  <pageMargins left="0.7" right="0.7" top="0.75" bottom="0.75" header="0.3" footer="0.3"/>
  <pageSetup paperSize="9" orientation="portrait" horizontalDpi="90" verticalDpi="90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1367"/>
  <sheetViews>
    <sheetView showGridLines="0" workbookViewId="0">
      <pane ySplit="3" topLeftCell="A4" activePane="bottomLeft" state="frozen"/>
      <selection pane="bottomLeft" activeCell="A3" sqref="A3"/>
    </sheetView>
  </sheetViews>
  <sheetFormatPr defaultColWidth="9.140625" defaultRowHeight="12" x14ac:dyDescent="0.2"/>
  <cols>
    <col min="1" max="1" width="9.140625" style="21" bestFit="1" customWidth="1"/>
    <col min="2" max="2" width="9.7109375" style="22" bestFit="1" customWidth="1"/>
    <col min="3" max="3" width="8.7109375" style="21" bestFit="1" customWidth="1"/>
    <col min="4" max="4" width="11" style="22" bestFit="1" customWidth="1"/>
    <col min="5" max="5" width="10.28515625" style="22" customWidth="1"/>
    <col min="6" max="6" width="11.7109375" style="22" customWidth="1"/>
    <col min="7" max="7" width="11.140625" style="22" customWidth="1"/>
    <col min="8" max="8" width="4.28515625" style="21" customWidth="1"/>
    <col min="9" max="9" width="9.140625" style="21" bestFit="1" customWidth="1"/>
    <col min="10" max="10" width="9.7109375" style="22" bestFit="1" customWidth="1"/>
    <col min="11" max="11" width="8.85546875" style="21" bestFit="1" customWidth="1"/>
    <col min="12" max="12" width="11" style="22" bestFit="1" customWidth="1"/>
    <col min="13" max="13" width="9.85546875" style="22" customWidth="1"/>
    <col min="14" max="14" width="11.7109375" style="22" customWidth="1"/>
    <col min="15" max="15" width="11" style="22" customWidth="1"/>
    <col min="16" max="16" width="4.28515625" style="21" customWidth="1"/>
    <col min="17" max="17" width="9.140625" style="21" bestFit="1" customWidth="1"/>
    <col min="18" max="18" width="9.7109375" style="22" bestFit="1" customWidth="1"/>
    <col min="19" max="19" width="8.85546875" style="21" bestFit="1" customWidth="1"/>
    <col min="20" max="20" width="13.28515625" style="22" customWidth="1"/>
    <col min="21" max="21" width="10" style="22" customWidth="1"/>
    <col min="22" max="22" width="11.42578125" style="22" customWidth="1"/>
    <col min="23" max="23" width="12.42578125" style="22" customWidth="1"/>
    <col min="24" max="16384" width="9.140625" style="21"/>
  </cols>
  <sheetData>
    <row r="1" spans="1:23" ht="137.44999999999999" customHeight="1" x14ac:dyDescent="0.2">
      <c r="H1" s="23"/>
      <c r="P1" s="23"/>
    </row>
    <row r="2" spans="1:23" ht="75.599999999999994" customHeight="1" x14ac:dyDescent="0.2">
      <c r="A2" s="24"/>
      <c r="B2" s="25"/>
      <c r="C2" s="24"/>
      <c r="D2" s="73" t="s">
        <v>153</v>
      </c>
      <c r="E2" s="73"/>
      <c r="F2" s="73"/>
      <c r="G2" s="26"/>
      <c r="H2" s="26"/>
      <c r="I2" s="24"/>
      <c r="J2" s="25"/>
      <c r="K2" s="73" t="s">
        <v>151</v>
      </c>
      <c r="L2" s="73"/>
      <c r="M2" s="73"/>
      <c r="N2" s="73"/>
      <c r="O2" s="26"/>
      <c r="P2" s="26"/>
      <c r="Q2" s="24"/>
      <c r="R2" s="25"/>
      <c r="S2" s="73" t="s">
        <v>152</v>
      </c>
      <c r="T2" s="73"/>
      <c r="U2" s="73"/>
      <c r="V2" s="26"/>
      <c r="W2" s="26"/>
    </row>
    <row r="3" spans="1:23" s="29" customFormat="1" ht="22.5" x14ac:dyDescent="0.25">
      <c r="A3" s="27" t="s">
        <v>44</v>
      </c>
      <c r="B3" s="27" t="s">
        <v>55</v>
      </c>
      <c r="C3" s="27" t="s">
        <v>43</v>
      </c>
      <c r="D3" s="27" t="s">
        <v>52</v>
      </c>
      <c r="E3" s="20" t="s">
        <v>148</v>
      </c>
      <c r="F3" s="20" t="s">
        <v>147</v>
      </c>
      <c r="G3" s="20" t="s">
        <v>149</v>
      </c>
      <c r="H3" s="28"/>
      <c r="I3" s="27" t="s">
        <v>44</v>
      </c>
      <c r="J3" s="27" t="s">
        <v>55</v>
      </c>
      <c r="K3" s="27" t="s">
        <v>43</v>
      </c>
      <c r="L3" s="27" t="s">
        <v>52</v>
      </c>
      <c r="M3" s="20" t="s">
        <v>148</v>
      </c>
      <c r="N3" s="20" t="s">
        <v>147</v>
      </c>
      <c r="O3" s="20" t="s">
        <v>149</v>
      </c>
      <c r="P3" s="28"/>
      <c r="Q3" s="27" t="s">
        <v>44</v>
      </c>
      <c r="R3" s="27" t="s">
        <v>55</v>
      </c>
      <c r="S3" s="27" t="s">
        <v>43</v>
      </c>
      <c r="T3" s="37" t="s">
        <v>52</v>
      </c>
      <c r="U3" s="20" t="s">
        <v>148</v>
      </c>
      <c r="V3" s="20" t="s">
        <v>147</v>
      </c>
      <c r="W3" s="20" t="s">
        <v>149</v>
      </c>
    </row>
    <row r="4" spans="1:23" x14ac:dyDescent="0.2">
      <c r="A4" s="21" t="s">
        <v>54</v>
      </c>
      <c r="B4" s="21" t="s">
        <v>1</v>
      </c>
      <c r="C4" s="21" t="s">
        <v>2</v>
      </c>
      <c r="D4" s="30">
        <v>4</v>
      </c>
      <c r="E4" s="35">
        <v>1</v>
      </c>
      <c r="F4" s="35">
        <v>1</v>
      </c>
      <c r="G4" s="35">
        <v>1</v>
      </c>
      <c r="H4" s="30"/>
      <c r="I4" s="33" t="s">
        <v>72</v>
      </c>
      <c r="J4" s="33" t="s">
        <v>1</v>
      </c>
      <c r="K4" s="33" t="s">
        <v>8</v>
      </c>
      <c r="L4" s="30">
        <v>5</v>
      </c>
      <c r="M4" s="35">
        <v>1</v>
      </c>
      <c r="N4" s="35">
        <v>1</v>
      </c>
      <c r="O4" s="35">
        <v>1</v>
      </c>
      <c r="P4" s="30"/>
      <c r="Q4" s="21" t="s">
        <v>138</v>
      </c>
      <c r="R4" s="21" t="s">
        <v>1</v>
      </c>
      <c r="S4" s="21" t="s">
        <v>8</v>
      </c>
      <c r="T4" s="42">
        <v>2.5</v>
      </c>
      <c r="U4" s="35">
        <v>1</v>
      </c>
      <c r="V4" s="35">
        <v>1</v>
      </c>
      <c r="W4" s="35">
        <v>1</v>
      </c>
    </row>
    <row r="5" spans="1:23" x14ac:dyDescent="0.2">
      <c r="B5" s="21"/>
      <c r="D5" s="30">
        <v>5</v>
      </c>
      <c r="E5" s="35">
        <v>1</v>
      </c>
      <c r="F5" s="35">
        <v>1</v>
      </c>
      <c r="G5" s="35">
        <v>1</v>
      </c>
      <c r="H5" s="30"/>
      <c r="I5" s="33"/>
      <c r="J5" s="33"/>
      <c r="K5" s="33"/>
      <c r="L5" s="30">
        <v>7.5</v>
      </c>
      <c r="M5" s="35">
        <v>1</v>
      </c>
      <c r="N5" s="35">
        <v>1</v>
      </c>
      <c r="O5" s="35">
        <v>1</v>
      </c>
      <c r="P5" s="30"/>
      <c r="R5" s="21"/>
      <c r="T5" s="42">
        <v>3</v>
      </c>
      <c r="U5" s="35">
        <v>1</v>
      </c>
      <c r="V5" s="35">
        <v>1</v>
      </c>
      <c r="W5" s="35">
        <v>1</v>
      </c>
    </row>
    <row r="6" spans="1:23" x14ac:dyDescent="0.2">
      <c r="B6" s="21"/>
      <c r="D6" s="30">
        <v>7.5</v>
      </c>
      <c r="E6" s="35">
        <v>1</v>
      </c>
      <c r="F6" s="35">
        <v>1</v>
      </c>
      <c r="G6" s="35">
        <v>1</v>
      </c>
      <c r="H6" s="30"/>
      <c r="I6" s="33"/>
      <c r="J6" s="33"/>
      <c r="K6" s="33"/>
      <c r="L6" s="30">
        <v>10</v>
      </c>
      <c r="M6" s="35">
        <v>1</v>
      </c>
      <c r="N6" s="35">
        <v>1</v>
      </c>
      <c r="O6" s="35">
        <v>1</v>
      </c>
      <c r="P6" s="30"/>
      <c r="R6" s="21"/>
      <c r="T6" s="42">
        <v>4</v>
      </c>
      <c r="U6" s="35">
        <v>1</v>
      </c>
      <c r="V6" s="35">
        <v>1</v>
      </c>
      <c r="W6" s="35">
        <v>1</v>
      </c>
    </row>
    <row r="7" spans="1:23" x14ac:dyDescent="0.2">
      <c r="B7" s="21"/>
      <c r="D7" s="30">
        <v>10</v>
      </c>
      <c r="E7" s="35">
        <v>1</v>
      </c>
      <c r="F7" s="35">
        <v>1</v>
      </c>
      <c r="G7" s="35">
        <v>1</v>
      </c>
      <c r="H7" s="30"/>
      <c r="I7" s="33"/>
      <c r="J7" s="33"/>
      <c r="K7" s="33"/>
      <c r="L7" s="30">
        <v>12.5</v>
      </c>
      <c r="M7" s="35">
        <v>1</v>
      </c>
      <c r="N7" s="35">
        <v>1</v>
      </c>
      <c r="O7" s="35">
        <v>1</v>
      </c>
      <c r="P7" s="30"/>
      <c r="R7" s="21"/>
      <c r="T7" s="42">
        <v>5</v>
      </c>
      <c r="U7" s="35">
        <v>1</v>
      </c>
      <c r="V7" s="35">
        <v>1</v>
      </c>
      <c r="W7" s="35">
        <v>1</v>
      </c>
    </row>
    <row r="8" spans="1:23" x14ac:dyDescent="0.2">
      <c r="B8" s="21"/>
      <c r="D8" s="30">
        <v>12.5</v>
      </c>
      <c r="E8" s="35">
        <v>1</v>
      </c>
      <c r="F8" s="35">
        <v>1</v>
      </c>
      <c r="G8" s="35">
        <v>1</v>
      </c>
      <c r="H8" s="30"/>
      <c r="I8" s="33"/>
      <c r="J8" s="33"/>
      <c r="K8" s="33"/>
      <c r="L8" s="30">
        <v>15</v>
      </c>
      <c r="M8" s="35">
        <v>1</v>
      </c>
      <c r="N8" s="35">
        <v>1</v>
      </c>
      <c r="O8" s="35">
        <v>1</v>
      </c>
      <c r="P8" s="30"/>
      <c r="R8" s="21"/>
      <c r="T8" s="42">
        <v>7.5</v>
      </c>
      <c r="U8" s="35">
        <v>1</v>
      </c>
      <c r="V8" s="35">
        <v>1</v>
      </c>
      <c r="W8" s="35">
        <v>1</v>
      </c>
    </row>
    <row r="9" spans="1:23" x14ac:dyDescent="0.2">
      <c r="B9" s="21"/>
      <c r="C9" s="21" t="s">
        <v>3</v>
      </c>
      <c r="D9" s="30">
        <v>2.5</v>
      </c>
      <c r="E9" s="35">
        <v>1</v>
      </c>
      <c r="F9" s="35">
        <v>1</v>
      </c>
      <c r="G9" s="35">
        <v>0</v>
      </c>
      <c r="H9" s="30"/>
      <c r="I9" s="33"/>
      <c r="J9" s="33"/>
      <c r="K9" s="33"/>
      <c r="L9" s="30">
        <v>20</v>
      </c>
      <c r="M9" s="35">
        <v>1</v>
      </c>
      <c r="N9" s="35">
        <v>1</v>
      </c>
      <c r="O9" s="35">
        <v>1</v>
      </c>
      <c r="P9" s="30"/>
      <c r="R9" s="21"/>
      <c r="T9" s="42">
        <v>10</v>
      </c>
      <c r="U9" s="35">
        <v>1</v>
      </c>
      <c r="V9" s="35">
        <v>1</v>
      </c>
      <c r="W9" s="35">
        <v>1</v>
      </c>
    </row>
    <row r="10" spans="1:23" x14ac:dyDescent="0.2">
      <c r="B10" s="21"/>
      <c r="D10" s="30">
        <v>3</v>
      </c>
      <c r="E10" s="35">
        <v>1</v>
      </c>
      <c r="F10" s="35">
        <v>1</v>
      </c>
      <c r="G10" s="35">
        <v>1</v>
      </c>
      <c r="H10" s="30"/>
      <c r="I10" s="33"/>
      <c r="J10" s="33"/>
      <c r="K10" s="33" t="s">
        <v>9</v>
      </c>
      <c r="L10" s="30">
        <v>3</v>
      </c>
      <c r="M10" s="35">
        <v>1</v>
      </c>
      <c r="N10" s="35">
        <v>1</v>
      </c>
      <c r="O10" s="35">
        <v>1</v>
      </c>
      <c r="P10" s="30"/>
      <c r="R10" s="21"/>
      <c r="T10" s="42">
        <v>12.5</v>
      </c>
      <c r="U10" s="35">
        <v>1</v>
      </c>
      <c r="V10" s="35">
        <v>1</v>
      </c>
      <c r="W10" s="35">
        <v>1</v>
      </c>
    </row>
    <row r="11" spans="1:23" x14ac:dyDescent="0.2">
      <c r="B11" s="21"/>
      <c r="D11" s="30">
        <v>4</v>
      </c>
      <c r="E11" s="35">
        <v>1</v>
      </c>
      <c r="F11" s="35">
        <v>1</v>
      </c>
      <c r="G11" s="35">
        <v>1</v>
      </c>
      <c r="H11" s="30"/>
      <c r="I11" s="33"/>
      <c r="J11" s="33"/>
      <c r="K11" s="33"/>
      <c r="L11" s="30">
        <v>4</v>
      </c>
      <c r="M11" s="35">
        <v>1</v>
      </c>
      <c r="N11" s="35">
        <v>1</v>
      </c>
      <c r="O11" s="35">
        <v>1</v>
      </c>
      <c r="P11" s="30"/>
      <c r="R11" s="21"/>
      <c r="T11" s="42">
        <v>15</v>
      </c>
      <c r="U11" s="35">
        <v>1</v>
      </c>
      <c r="V11" s="35">
        <v>1</v>
      </c>
      <c r="W11" s="35">
        <v>1</v>
      </c>
    </row>
    <row r="12" spans="1:23" x14ac:dyDescent="0.2">
      <c r="B12" s="21"/>
      <c r="D12" s="30">
        <v>5</v>
      </c>
      <c r="E12" s="35">
        <v>1</v>
      </c>
      <c r="F12" s="35">
        <v>1</v>
      </c>
      <c r="G12" s="35">
        <v>1</v>
      </c>
      <c r="H12" s="30"/>
      <c r="I12" s="33"/>
      <c r="J12" s="33"/>
      <c r="K12" s="33"/>
      <c r="L12" s="30">
        <v>5</v>
      </c>
      <c r="M12" s="35">
        <v>1</v>
      </c>
      <c r="N12" s="35">
        <v>1</v>
      </c>
      <c r="O12" s="35">
        <v>1</v>
      </c>
      <c r="P12" s="30"/>
      <c r="R12" s="21"/>
      <c r="S12" s="21" t="s">
        <v>9</v>
      </c>
      <c r="T12" s="42">
        <v>2.5</v>
      </c>
      <c r="U12" s="35">
        <v>1</v>
      </c>
      <c r="V12" s="35">
        <v>1</v>
      </c>
      <c r="W12" s="35">
        <v>1</v>
      </c>
    </row>
    <row r="13" spans="1:23" x14ac:dyDescent="0.2">
      <c r="B13" s="21"/>
      <c r="D13" s="30">
        <v>7.5</v>
      </c>
      <c r="E13" s="35">
        <v>1</v>
      </c>
      <c r="F13" s="35">
        <v>1</v>
      </c>
      <c r="G13" s="35">
        <v>1</v>
      </c>
      <c r="H13" s="30"/>
      <c r="I13" s="33"/>
      <c r="J13" s="33"/>
      <c r="K13" s="33"/>
      <c r="L13" s="30">
        <v>7.5</v>
      </c>
      <c r="M13" s="35">
        <v>1</v>
      </c>
      <c r="N13" s="35">
        <v>1</v>
      </c>
      <c r="O13" s="35">
        <v>1</v>
      </c>
      <c r="P13" s="30"/>
      <c r="R13" s="21"/>
      <c r="T13" s="42">
        <v>3</v>
      </c>
      <c r="U13" s="35">
        <v>1</v>
      </c>
      <c r="V13" s="35">
        <v>1</v>
      </c>
      <c r="W13" s="35">
        <v>1</v>
      </c>
    </row>
    <row r="14" spans="1:23" x14ac:dyDescent="0.2">
      <c r="B14" s="21"/>
      <c r="D14" s="30">
        <v>10</v>
      </c>
      <c r="E14" s="35">
        <v>1</v>
      </c>
      <c r="F14" s="35">
        <v>1</v>
      </c>
      <c r="G14" s="35">
        <v>1</v>
      </c>
      <c r="H14" s="30"/>
      <c r="I14" s="33"/>
      <c r="J14" s="33"/>
      <c r="K14" s="33"/>
      <c r="L14" s="30">
        <v>10</v>
      </c>
      <c r="M14" s="35">
        <v>1</v>
      </c>
      <c r="N14" s="35">
        <v>1</v>
      </c>
      <c r="O14" s="35">
        <v>1</v>
      </c>
      <c r="P14" s="30"/>
      <c r="R14" s="21"/>
      <c r="T14" s="42">
        <v>4</v>
      </c>
      <c r="U14" s="35">
        <v>1</v>
      </c>
      <c r="V14" s="35">
        <v>1</v>
      </c>
      <c r="W14" s="35">
        <v>1</v>
      </c>
    </row>
    <row r="15" spans="1:23" x14ac:dyDescent="0.2">
      <c r="B15" s="21"/>
      <c r="D15" s="30">
        <v>12.5</v>
      </c>
      <c r="E15" s="35">
        <v>1</v>
      </c>
      <c r="F15" s="35">
        <v>1</v>
      </c>
      <c r="G15" s="35">
        <v>1</v>
      </c>
      <c r="H15" s="30"/>
      <c r="I15" s="33"/>
      <c r="J15" s="33"/>
      <c r="K15" s="33"/>
      <c r="L15" s="30">
        <v>12.5</v>
      </c>
      <c r="M15" s="35">
        <v>1</v>
      </c>
      <c r="N15" s="35">
        <v>1</v>
      </c>
      <c r="O15" s="35">
        <v>1</v>
      </c>
      <c r="P15" s="30"/>
      <c r="R15" s="21"/>
      <c r="T15" s="42">
        <v>5</v>
      </c>
      <c r="U15" s="35">
        <v>1</v>
      </c>
      <c r="V15" s="35">
        <v>1</v>
      </c>
      <c r="W15" s="35">
        <v>1</v>
      </c>
    </row>
    <row r="16" spans="1:23" x14ac:dyDescent="0.2">
      <c r="B16" s="21"/>
      <c r="C16" s="21" t="s">
        <v>4</v>
      </c>
      <c r="D16" s="30">
        <v>2.5</v>
      </c>
      <c r="E16" s="35">
        <v>1</v>
      </c>
      <c r="F16" s="35">
        <v>1</v>
      </c>
      <c r="G16" s="35">
        <v>0</v>
      </c>
      <c r="H16" s="30"/>
      <c r="I16" s="33"/>
      <c r="J16" s="33"/>
      <c r="K16" s="33"/>
      <c r="L16" s="30">
        <v>15</v>
      </c>
      <c r="M16" s="35">
        <v>1</v>
      </c>
      <c r="N16" s="35">
        <v>1</v>
      </c>
      <c r="O16" s="35">
        <v>1</v>
      </c>
      <c r="P16" s="30"/>
      <c r="R16" s="21"/>
      <c r="T16" s="42">
        <v>7.5</v>
      </c>
      <c r="U16" s="35">
        <v>1</v>
      </c>
      <c r="V16" s="35">
        <v>1</v>
      </c>
      <c r="W16" s="35">
        <v>1</v>
      </c>
    </row>
    <row r="17" spans="2:23" x14ac:dyDescent="0.2">
      <c r="B17" s="21"/>
      <c r="D17" s="30">
        <v>3</v>
      </c>
      <c r="E17" s="35">
        <v>1</v>
      </c>
      <c r="F17" s="35">
        <v>1</v>
      </c>
      <c r="G17" s="35">
        <v>1</v>
      </c>
      <c r="H17" s="30"/>
      <c r="I17" s="33"/>
      <c r="J17" s="33"/>
      <c r="K17" s="33" t="s">
        <v>10</v>
      </c>
      <c r="L17" s="30">
        <v>2.5</v>
      </c>
      <c r="M17" s="35">
        <v>1</v>
      </c>
      <c r="N17" s="35">
        <v>1</v>
      </c>
      <c r="O17" s="35">
        <v>0</v>
      </c>
      <c r="P17" s="30"/>
      <c r="R17" s="21"/>
      <c r="T17" s="42">
        <v>10</v>
      </c>
      <c r="U17" s="35">
        <v>1</v>
      </c>
      <c r="V17" s="35">
        <v>1</v>
      </c>
      <c r="W17" s="35">
        <v>1</v>
      </c>
    </row>
    <row r="18" spans="2:23" x14ac:dyDescent="0.2">
      <c r="B18" s="21"/>
      <c r="D18" s="30">
        <v>4</v>
      </c>
      <c r="E18" s="35">
        <v>1</v>
      </c>
      <c r="F18" s="35">
        <v>1</v>
      </c>
      <c r="G18" s="35">
        <v>1</v>
      </c>
      <c r="H18" s="30"/>
      <c r="I18" s="33"/>
      <c r="J18" s="33"/>
      <c r="K18" s="33"/>
      <c r="L18" s="30">
        <v>3</v>
      </c>
      <c r="M18" s="35">
        <v>1</v>
      </c>
      <c r="N18" s="35">
        <v>1</v>
      </c>
      <c r="O18" s="35">
        <v>1</v>
      </c>
      <c r="P18" s="30"/>
      <c r="R18" s="21"/>
      <c r="S18" s="21" t="s">
        <v>10</v>
      </c>
      <c r="T18" s="42">
        <v>2.5</v>
      </c>
      <c r="U18" s="35">
        <v>1</v>
      </c>
      <c r="V18" s="35">
        <v>1</v>
      </c>
      <c r="W18" s="35">
        <v>1</v>
      </c>
    </row>
    <row r="19" spans="2:23" x14ac:dyDescent="0.2">
      <c r="B19" s="21"/>
      <c r="D19" s="30">
        <v>5</v>
      </c>
      <c r="E19" s="35">
        <v>1</v>
      </c>
      <c r="F19" s="35">
        <v>1</v>
      </c>
      <c r="G19" s="35">
        <v>1</v>
      </c>
      <c r="H19" s="30"/>
      <c r="I19" s="33"/>
      <c r="J19" s="33"/>
      <c r="K19" s="33"/>
      <c r="L19" s="30">
        <v>4</v>
      </c>
      <c r="M19" s="35">
        <v>1</v>
      </c>
      <c r="N19" s="35">
        <v>1</v>
      </c>
      <c r="O19" s="35">
        <v>1</v>
      </c>
      <c r="P19" s="30"/>
      <c r="R19" s="21"/>
      <c r="T19" s="42">
        <v>3</v>
      </c>
      <c r="U19" s="35">
        <v>1</v>
      </c>
      <c r="V19" s="35">
        <v>1</v>
      </c>
      <c r="W19" s="35">
        <v>1</v>
      </c>
    </row>
    <row r="20" spans="2:23" x14ac:dyDescent="0.2">
      <c r="B20" s="21"/>
      <c r="D20" s="30">
        <v>7.5</v>
      </c>
      <c r="E20" s="35">
        <v>1</v>
      </c>
      <c r="F20" s="35">
        <v>1</v>
      </c>
      <c r="G20" s="35">
        <v>1</v>
      </c>
      <c r="H20" s="30"/>
      <c r="I20" s="33"/>
      <c r="J20" s="33"/>
      <c r="K20" s="33"/>
      <c r="L20" s="30">
        <v>5</v>
      </c>
      <c r="M20" s="35">
        <v>1</v>
      </c>
      <c r="N20" s="35">
        <v>1</v>
      </c>
      <c r="O20" s="35">
        <v>1</v>
      </c>
      <c r="P20" s="30"/>
      <c r="R20" s="21"/>
      <c r="T20" s="42">
        <v>4</v>
      </c>
      <c r="U20" s="35">
        <v>1</v>
      </c>
      <c r="V20" s="35">
        <v>1</v>
      </c>
      <c r="W20" s="35">
        <v>1</v>
      </c>
    </row>
    <row r="21" spans="2:23" x14ac:dyDescent="0.2">
      <c r="B21" s="21"/>
      <c r="C21" s="21" t="s">
        <v>5</v>
      </c>
      <c r="D21" s="30">
        <v>2.5</v>
      </c>
      <c r="E21" s="35">
        <v>1</v>
      </c>
      <c r="F21" s="35">
        <v>1</v>
      </c>
      <c r="G21" s="35">
        <v>0</v>
      </c>
      <c r="H21" s="30"/>
      <c r="I21" s="33"/>
      <c r="J21" s="33"/>
      <c r="K21" s="33"/>
      <c r="L21" s="30">
        <v>7.5</v>
      </c>
      <c r="M21" s="35">
        <v>1</v>
      </c>
      <c r="N21" s="35">
        <v>1</v>
      </c>
      <c r="O21" s="35">
        <v>1</v>
      </c>
      <c r="P21" s="30"/>
      <c r="R21" s="21"/>
      <c r="T21" s="42">
        <v>5</v>
      </c>
      <c r="U21" s="35">
        <v>1</v>
      </c>
      <c r="V21" s="35">
        <v>1</v>
      </c>
      <c r="W21" s="35">
        <v>1</v>
      </c>
    </row>
    <row r="22" spans="2:23" x14ac:dyDescent="0.2">
      <c r="B22" s="21"/>
      <c r="D22" s="30">
        <v>3</v>
      </c>
      <c r="E22" s="35">
        <v>1</v>
      </c>
      <c r="F22" s="35">
        <v>1</v>
      </c>
      <c r="G22" s="35">
        <v>1</v>
      </c>
      <c r="H22" s="30"/>
      <c r="I22" s="33"/>
      <c r="J22" s="33"/>
      <c r="K22" s="33"/>
      <c r="L22" s="30">
        <v>10</v>
      </c>
      <c r="M22" s="35">
        <v>1</v>
      </c>
      <c r="N22" s="35">
        <v>1</v>
      </c>
      <c r="O22" s="35">
        <v>1</v>
      </c>
      <c r="P22" s="30"/>
      <c r="R22" s="21"/>
      <c r="S22" s="21" t="s">
        <v>11</v>
      </c>
      <c r="T22" s="42">
        <v>2.5</v>
      </c>
      <c r="U22" s="35">
        <v>1</v>
      </c>
      <c r="V22" s="35">
        <v>1</v>
      </c>
      <c r="W22" s="35">
        <v>1</v>
      </c>
    </row>
    <row r="23" spans="2:23" x14ac:dyDescent="0.2">
      <c r="B23" s="21"/>
      <c r="D23" s="30">
        <v>4</v>
      </c>
      <c r="E23" s="35">
        <v>1</v>
      </c>
      <c r="F23" s="35">
        <v>1</v>
      </c>
      <c r="G23" s="35">
        <v>1</v>
      </c>
      <c r="H23" s="30"/>
      <c r="I23" s="33"/>
      <c r="J23" s="33"/>
      <c r="K23" s="33" t="s">
        <v>11</v>
      </c>
      <c r="L23" s="30">
        <v>2.5</v>
      </c>
      <c r="M23" s="35">
        <v>1</v>
      </c>
      <c r="N23" s="35">
        <v>1</v>
      </c>
      <c r="O23" s="35">
        <v>0</v>
      </c>
      <c r="P23" s="30"/>
      <c r="R23" s="21"/>
      <c r="T23" s="42">
        <v>3</v>
      </c>
      <c r="U23" s="35">
        <v>1</v>
      </c>
      <c r="V23" s="35">
        <v>1</v>
      </c>
      <c r="W23" s="35">
        <v>1</v>
      </c>
    </row>
    <row r="24" spans="2:23" x14ac:dyDescent="0.2">
      <c r="B24" s="21"/>
      <c r="D24" s="30">
        <v>5</v>
      </c>
      <c r="E24" s="35">
        <v>1</v>
      </c>
      <c r="F24" s="35">
        <v>1</v>
      </c>
      <c r="G24" s="35">
        <v>1</v>
      </c>
      <c r="H24" s="30"/>
      <c r="I24" s="33"/>
      <c r="J24" s="33"/>
      <c r="K24" s="33"/>
      <c r="L24" s="30">
        <v>3</v>
      </c>
      <c r="M24" s="35">
        <v>1</v>
      </c>
      <c r="N24" s="35">
        <v>1</v>
      </c>
      <c r="O24" s="35">
        <v>1</v>
      </c>
      <c r="P24" s="30"/>
      <c r="R24" s="21"/>
      <c r="T24" s="42">
        <v>4</v>
      </c>
      <c r="U24" s="35">
        <v>1</v>
      </c>
      <c r="V24" s="35">
        <v>1</v>
      </c>
      <c r="W24" s="35">
        <v>1</v>
      </c>
    </row>
    <row r="25" spans="2:23" x14ac:dyDescent="0.2">
      <c r="B25" s="21"/>
      <c r="C25" s="21" t="s">
        <v>6</v>
      </c>
      <c r="D25" s="30">
        <v>2.5</v>
      </c>
      <c r="E25" s="35">
        <v>0</v>
      </c>
      <c r="F25" s="35">
        <v>1</v>
      </c>
      <c r="G25" s="35">
        <v>0</v>
      </c>
      <c r="H25" s="30"/>
      <c r="I25" s="33"/>
      <c r="J25" s="33"/>
      <c r="K25" s="33"/>
      <c r="L25" s="30">
        <v>4</v>
      </c>
      <c r="M25" s="35">
        <v>1</v>
      </c>
      <c r="N25" s="35">
        <v>1</v>
      </c>
      <c r="O25" s="35">
        <v>1</v>
      </c>
      <c r="P25" s="30"/>
      <c r="R25" s="21"/>
      <c r="S25" s="21" t="s">
        <v>12</v>
      </c>
      <c r="T25" s="42">
        <v>2.5</v>
      </c>
      <c r="U25" s="35">
        <v>1</v>
      </c>
      <c r="V25" s="35">
        <v>1</v>
      </c>
      <c r="W25" s="35">
        <v>1</v>
      </c>
    </row>
    <row r="26" spans="2:23" x14ac:dyDescent="0.2">
      <c r="B26" s="21"/>
      <c r="D26" s="30">
        <v>3</v>
      </c>
      <c r="E26" s="35">
        <v>1</v>
      </c>
      <c r="F26" s="35">
        <v>1</v>
      </c>
      <c r="G26" s="35">
        <v>1</v>
      </c>
      <c r="H26" s="30"/>
      <c r="I26" s="33"/>
      <c r="J26" s="33"/>
      <c r="K26" s="33"/>
      <c r="L26" s="30">
        <v>5</v>
      </c>
      <c r="M26" s="35">
        <v>1</v>
      </c>
      <c r="N26" s="35">
        <v>1</v>
      </c>
      <c r="O26" s="35">
        <v>1</v>
      </c>
      <c r="P26" s="30"/>
      <c r="R26" s="31" t="s">
        <v>64</v>
      </c>
      <c r="S26" s="31"/>
      <c r="T26" s="31"/>
      <c r="U26" s="36">
        <v>1</v>
      </c>
      <c r="V26" s="36">
        <v>1</v>
      </c>
      <c r="W26" s="36">
        <v>1</v>
      </c>
    </row>
    <row r="27" spans="2:23" x14ac:dyDescent="0.2">
      <c r="B27" s="31" t="s">
        <v>64</v>
      </c>
      <c r="C27" s="31"/>
      <c r="D27" s="31"/>
      <c r="E27" s="36">
        <v>1</v>
      </c>
      <c r="F27" s="36">
        <v>1</v>
      </c>
      <c r="G27" s="36">
        <v>1</v>
      </c>
      <c r="H27" s="30"/>
      <c r="I27" s="33"/>
      <c r="J27" s="33"/>
      <c r="K27" s="33"/>
      <c r="L27" s="30">
        <v>7.5</v>
      </c>
      <c r="M27" s="35">
        <v>1</v>
      </c>
      <c r="N27" s="35">
        <v>1</v>
      </c>
      <c r="O27" s="35">
        <v>1</v>
      </c>
      <c r="P27" s="30"/>
      <c r="R27" s="21" t="s">
        <v>0</v>
      </c>
      <c r="S27" s="21" t="s">
        <v>8</v>
      </c>
      <c r="T27" s="42">
        <v>2.5</v>
      </c>
      <c r="U27" s="35">
        <v>1</v>
      </c>
      <c r="V27" s="35">
        <v>1</v>
      </c>
      <c r="W27" s="35">
        <v>1</v>
      </c>
    </row>
    <row r="28" spans="2:23" x14ac:dyDescent="0.2">
      <c r="B28" s="21" t="s">
        <v>0</v>
      </c>
      <c r="C28" s="21" t="s">
        <v>2</v>
      </c>
      <c r="D28" s="30">
        <v>2.5</v>
      </c>
      <c r="E28" s="35">
        <v>1</v>
      </c>
      <c r="F28" s="35">
        <v>1</v>
      </c>
      <c r="G28" s="35">
        <v>1</v>
      </c>
      <c r="H28" s="30"/>
      <c r="I28" s="33"/>
      <c r="J28" s="33"/>
      <c r="K28" s="33" t="s">
        <v>12</v>
      </c>
      <c r="L28" s="30">
        <v>2.5</v>
      </c>
      <c r="M28" s="35">
        <v>0</v>
      </c>
      <c r="N28" s="35">
        <v>1</v>
      </c>
      <c r="O28" s="35">
        <v>0</v>
      </c>
      <c r="P28" s="30"/>
      <c r="R28" s="21"/>
      <c r="T28" s="42">
        <v>3</v>
      </c>
      <c r="U28" s="35">
        <v>1</v>
      </c>
      <c r="V28" s="35">
        <v>1</v>
      </c>
      <c r="W28" s="35">
        <v>1</v>
      </c>
    </row>
    <row r="29" spans="2:23" x14ac:dyDescent="0.2">
      <c r="B29" s="21"/>
      <c r="D29" s="30">
        <v>3</v>
      </c>
      <c r="E29" s="35">
        <v>1</v>
      </c>
      <c r="F29" s="35">
        <v>1</v>
      </c>
      <c r="G29" s="35">
        <v>1</v>
      </c>
      <c r="H29" s="30"/>
      <c r="I29" s="33"/>
      <c r="J29" s="33"/>
      <c r="K29" s="33"/>
      <c r="L29" s="30">
        <v>3</v>
      </c>
      <c r="M29" s="35">
        <v>1</v>
      </c>
      <c r="N29" s="35">
        <v>1</v>
      </c>
      <c r="O29" s="35">
        <v>1</v>
      </c>
      <c r="P29" s="30"/>
      <c r="R29" s="21"/>
      <c r="T29" s="42">
        <v>4</v>
      </c>
      <c r="U29" s="35">
        <v>1</v>
      </c>
      <c r="V29" s="35">
        <v>1</v>
      </c>
      <c r="W29" s="35">
        <v>1</v>
      </c>
    </row>
    <row r="30" spans="2:23" x14ac:dyDescent="0.2">
      <c r="B30" s="21"/>
      <c r="D30" s="30">
        <v>4</v>
      </c>
      <c r="E30" s="35">
        <v>1</v>
      </c>
      <c r="F30" s="35">
        <v>1</v>
      </c>
      <c r="G30" s="35">
        <v>1</v>
      </c>
      <c r="H30" s="32"/>
      <c r="I30" s="33"/>
      <c r="J30" s="33"/>
      <c r="K30" s="33"/>
      <c r="L30" s="30">
        <v>4</v>
      </c>
      <c r="M30" s="35">
        <v>1</v>
      </c>
      <c r="N30" s="35">
        <v>1</v>
      </c>
      <c r="O30" s="35">
        <v>1</v>
      </c>
      <c r="P30" s="32"/>
      <c r="R30" s="21"/>
      <c r="T30" s="42">
        <v>5</v>
      </c>
      <c r="U30" s="35">
        <v>1</v>
      </c>
      <c r="V30" s="35">
        <v>1</v>
      </c>
      <c r="W30" s="35">
        <v>1</v>
      </c>
    </row>
    <row r="31" spans="2:23" x14ac:dyDescent="0.2">
      <c r="B31" s="21"/>
      <c r="D31" s="30">
        <v>5</v>
      </c>
      <c r="E31" s="35">
        <v>1</v>
      </c>
      <c r="F31" s="35">
        <v>1</v>
      </c>
      <c r="G31" s="35">
        <v>1</v>
      </c>
      <c r="H31" s="30"/>
      <c r="I31" s="33"/>
      <c r="J31" s="33"/>
      <c r="K31" s="33" t="s">
        <v>13</v>
      </c>
      <c r="L31" s="30">
        <v>2.5</v>
      </c>
      <c r="M31" s="35">
        <v>0</v>
      </c>
      <c r="N31" s="35">
        <v>1</v>
      </c>
      <c r="O31" s="35">
        <v>0</v>
      </c>
      <c r="P31" s="30"/>
      <c r="R31" s="21"/>
      <c r="T31" s="42">
        <v>7.5</v>
      </c>
      <c r="U31" s="35">
        <v>1</v>
      </c>
      <c r="V31" s="35">
        <v>1</v>
      </c>
      <c r="W31" s="35">
        <v>1</v>
      </c>
    </row>
    <row r="32" spans="2:23" x14ac:dyDescent="0.2">
      <c r="B32" s="21"/>
      <c r="D32" s="30">
        <v>7.5</v>
      </c>
      <c r="E32" s="35">
        <v>1</v>
      </c>
      <c r="F32" s="35">
        <v>1</v>
      </c>
      <c r="G32" s="35">
        <v>1</v>
      </c>
      <c r="H32" s="30"/>
      <c r="I32" s="33"/>
      <c r="J32" s="33"/>
      <c r="K32" s="33"/>
      <c r="L32" s="30">
        <v>3</v>
      </c>
      <c r="M32" s="35">
        <v>1</v>
      </c>
      <c r="N32" s="35">
        <v>1</v>
      </c>
      <c r="O32" s="35">
        <v>1</v>
      </c>
      <c r="P32" s="30"/>
      <c r="R32" s="21"/>
      <c r="S32" s="21" t="s">
        <v>9</v>
      </c>
      <c r="T32" s="42">
        <v>2.5</v>
      </c>
      <c r="U32" s="35">
        <v>1</v>
      </c>
      <c r="V32" s="35">
        <v>1</v>
      </c>
      <c r="W32" s="35">
        <v>1</v>
      </c>
    </row>
    <row r="33" spans="2:23" x14ac:dyDescent="0.2">
      <c r="B33" s="21"/>
      <c r="C33" s="21" t="s">
        <v>3</v>
      </c>
      <c r="D33" s="30">
        <v>2.5</v>
      </c>
      <c r="E33" s="35">
        <v>1</v>
      </c>
      <c r="F33" s="35">
        <v>1</v>
      </c>
      <c r="G33" s="35">
        <v>1</v>
      </c>
      <c r="H33" s="30"/>
      <c r="I33" s="33"/>
      <c r="J33" s="34" t="s">
        <v>64</v>
      </c>
      <c r="K33" s="34"/>
      <c r="L33" s="34"/>
      <c r="M33" s="36">
        <v>1</v>
      </c>
      <c r="N33" s="36">
        <v>1</v>
      </c>
      <c r="O33" s="36">
        <v>1</v>
      </c>
      <c r="P33" s="30"/>
      <c r="R33" s="21"/>
      <c r="T33" s="42">
        <v>3</v>
      </c>
      <c r="U33" s="35">
        <v>1</v>
      </c>
      <c r="V33" s="35">
        <v>1</v>
      </c>
      <c r="W33" s="35">
        <v>1</v>
      </c>
    </row>
    <row r="34" spans="2:23" x14ac:dyDescent="0.2">
      <c r="B34" s="21"/>
      <c r="D34" s="30">
        <v>3</v>
      </c>
      <c r="E34" s="35">
        <v>1</v>
      </c>
      <c r="F34" s="35">
        <v>1</v>
      </c>
      <c r="G34" s="35">
        <v>1</v>
      </c>
      <c r="H34" s="30"/>
      <c r="I34" s="33"/>
      <c r="J34" s="33" t="s">
        <v>0</v>
      </c>
      <c r="K34" s="33" t="s">
        <v>8</v>
      </c>
      <c r="L34" s="30">
        <v>2.5</v>
      </c>
      <c r="M34" s="35">
        <v>1</v>
      </c>
      <c r="N34" s="35">
        <v>1</v>
      </c>
      <c r="O34" s="35">
        <v>1</v>
      </c>
      <c r="P34" s="30"/>
      <c r="R34" s="21"/>
      <c r="T34" s="42">
        <v>4</v>
      </c>
      <c r="U34" s="35">
        <v>1</v>
      </c>
      <c r="V34" s="35">
        <v>1</v>
      </c>
      <c r="W34" s="35">
        <v>1</v>
      </c>
    </row>
    <row r="35" spans="2:23" x14ac:dyDescent="0.2">
      <c r="B35" s="21"/>
      <c r="D35" s="30">
        <v>4</v>
      </c>
      <c r="E35" s="35">
        <v>1</v>
      </c>
      <c r="F35" s="35">
        <v>1</v>
      </c>
      <c r="G35" s="35">
        <v>1</v>
      </c>
      <c r="H35" s="30"/>
      <c r="I35" s="33"/>
      <c r="J35" s="33"/>
      <c r="K35" s="33"/>
      <c r="L35" s="30">
        <v>3</v>
      </c>
      <c r="M35" s="35">
        <v>1</v>
      </c>
      <c r="N35" s="35">
        <v>1</v>
      </c>
      <c r="O35" s="35">
        <v>1</v>
      </c>
      <c r="P35" s="30"/>
      <c r="R35" s="21"/>
      <c r="T35" s="42">
        <v>5</v>
      </c>
      <c r="U35" s="35">
        <v>1</v>
      </c>
      <c r="V35" s="35">
        <v>1</v>
      </c>
      <c r="W35" s="35">
        <v>1</v>
      </c>
    </row>
    <row r="36" spans="2:23" x14ac:dyDescent="0.2">
      <c r="B36" s="21"/>
      <c r="D36" s="30">
        <v>5</v>
      </c>
      <c r="E36" s="35">
        <v>1</v>
      </c>
      <c r="F36" s="35">
        <v>1</v>
      </c>
      <c r="G36" s="35">
        <v>1</v>
      </c>
      <c r="H36" s="30"/>
      <c r="I36" s="33"/>
      <c r="J36" s="33"/>
      <c r="K36" s="33"/>
      <c r="L36" s="30">
        <v>4</v>
      </c>
      <c r="M36" s="35">
        <v>1</v>
      </c>
      <c r="N36" s="35">
        <v>1</v>
      </c>
      <c r="O36" s="35">
        <v>1</v>
      </c>
      <c r="P36" s="30"/>
      <c r="R36" s="21"/>
      <c r="T36" s="42">
        <v>7.5</v>
      </c>
      <c r="U36" s="35">
        <v>1</v>
      </c>
      <c r="V36" s="35">
        <v>1</v>
      </c>
      <c r="W36" s="35">
        <v>1</v>
      </c>
    </row>
    <row r="37" spans="2:23" x14ac:dyDescent="0.2">
      <c r="B37" s="21"/>
      <c r="D37" s="30">
        <v>7.5</v>
      </c>
      <c r="E37" s="35">
        <v>1</v>
      </c>
      <c r="F37" s="35">
        <v>1</v>
      </c>
      <c r="G37" s="35">
        <v>1</v>
      </c>
      <c r="H37" s="30"/>
      <c r="I37" s="33"/>
      <c r="J37" s="33"/>
      <c r="K37" s="33"/>
      <c r="L37" s="30">
        <v>5</v>
      </c>
      <c r="M37" s="35">
        <v>1</v>
      </c>
      <c r="N37" s="35">
        <v>1</v>
      </c>
      <c r="O37" s="35">
        <v>1</v>
      </c>
      <c r="P37" s="30"/>
      <c r="R37" s="21"/>
      <c r="S37" s="21" t="s">
        <v>10</v>
      </c>
      <c r="T37" s="42">
        <v>2.5</v>
      </c>
      <c r="U37" s="35">
        <v>1</v>
      </c>
      <c r="V37" s="35">
        <v>1</v>
      </c>
      <c r="W37" s="35">
        <v>1</v>
      </c>
    </row>
    <row r="38" spans="2:23" x14ac:dyDescent="0.2">
      <c r="B38" s="21"/>
      <c r="C38" s="21" t="s">
        <v>4</v>
      </c>
      <c r="D38" s="30">
        <v>2.5</v>
      </c>
      <c r="E38" s="35">
        <v>1</v>
      </c>
      <c r="F38" s="35">
        <v>1</v>
      </c>
      <c r="G38" s="35">
        <v>1</v>
      </c>
      <c r="H38" s="30"/>
      <c r="I38" s="33"/>
      <c r="J38" s="33"/>
      <c r="K38" s="33"/>
      <c r="L38" s="30">
        <v>7.5</v>
      </c>
      <c r="M38" s="35">
        <v>1</v>
      </c>
      <c r="N38" s="35">
        <v>1</v>
      </c>
      <c r="O38" s="35">
        <v>1</v>
      </c>
      <c r="P38" s="30"/>
      <c r="R38" s="21"/>
      <c r="T38" s="42">
        <v>3</v>
      </c>
      <c r="U38" s="35">
        <v>1</v>
      </c>
      <c r="V38" s="35">
        <v>1</v>
      </c>
      <c r="W38" s="35">
        <v>1</v>
      </c>
    </row>
    <row r="39" spans="2:23" x14ac:dyDescent="0.2">
      <c r="B39" s="21"/>
      <c r="D39" s="30">
        <v>3</v>
      </c>
      <c r="E39" s="35">
        <v>1</v>
      </c>
      <c r="F39" s="35">
        <v>1</v>
      </c>
      <c r="G39" s="35">
        <v>1</v>
      </c>
      <c r="H39" s="30"/>
      <c r="I39" s="33"/>
      <c r="J39" s="33"/>
      <c r="K39" s="33"/>
      <c r="L39" s="30">
        <v>10</v>
      </c>
      <c r="M39" s="35">
        <v>1</v>
      </c>
      <c r="N39" s="35">
        <v>1</v>
      </c>
      <c r="O39" s="35">
        <v>1</v>
      </c>
      <c r="P39" s="30"/>
      <c r="R39" s="21"/>
      <c r="T39" s="42">
        <v>4</v>
      </c>
      <c r="U39" s="35">
        <v>1</v>
      </c>
      <c r="V39" s="35">
        <v>1</v>
      </c>
      <c r="W39" s="35">
        <v>1</v>
      </c>
    </row>
    <row r="40" spans="2:23" x14ac:dyDescent="0.2">
      <c r="B40" s="21"/>
      <c r="D40" s="30">
        <v>4</v>
      </c>
      <c r="E40" s="35">
        <v>1</v>
      </c>
      <c r="F40" s="35">
        <v>1</v>
      </c>
      <c r="G40" s="35">
        <v>1</v>
      </c>
      <c r="H40" s="30"/>
      <c r="I40" s="33"/>
      <c r="J40" s="33"/>
      <c r="K40" s="33" t="s">
        <v>9</v>
      </c>
      <c r="L40" s="30">
        <v>2.5</v>
      </c>
      <c r="M40" s="35">
        <v>1</v>
      </c>
      <c r="N40" s="35">
        <v>1</v>
      </c>
      <c r="O40" s="35">
        <v>1</v>
      </c>
      <c r="P40" s="30"/>
      <c r="R40" s="21"/>
      <c r="T40" s="42">
        <v>5</v>
      </c>
      <c r="U40" s="35">
        <v>1</v>
      </c>
      <c r="V40" s="35">
        <v>1</v>
      </c>
      <c r="W40" s="35">
        <v>1</v>
      </c>
    </row>
    <row r="41" spans="2:23" x14ac:dyDescent="0.2">
      <c r="B41" s="21"/>
      <c r="D41" s="30">
        <v>5</v>
      </c>
      <c r="E41" s="35">
        <v>1</v>
      </c>
      <c r="F41" s="35">
        <v>1</v>
      </c>
      <c r="G41" s="35">
        <v>1</v>
      </c>
      <c r="H41" s="30"/>
      <c r="I41" s="33"/>
      <c r="J41" s="33"/>
      <c r="K41" s="33"/>
      <c r="L41" s="30">
        <v>3</v>
      </c>
      <c r="M41" s="35">
        <v>1</v>
      </c>
      <c r="N41" s="35">
        <v>1</v>
      </c>
      <c r="O41" s="35">
        <v>1</v>
      </c>
      <c r="P41" s="30"/>
      <c r="R41" s="21"/>
      <c r="S41" s="21" t="s">
        <v>11</v>
      </c>
      <c r="T41" s="42">
        <v>2.5</v>
      </c>
      <c r="U41" s="35">
        <v>1</v>
      </c>
      <c r="V41" s="35">
        <v>1</v>
      </c>
      <c r="W41" s="35">
        <v>1</v>
      </c>
    </row>
    <row r="42" spans="2:23" x14ac:dyDescent="0.2">
      <c r="B42" s="21"/>
      <c r="D42" s="30">
        <v>7.5</v>
      </c>
      <c r="E42" s="35">
        <v>1</v>
      </c>
      <c r="F42" s="35">
        <v>1</v>
      </c>
      <c r="G42" s="35">
        <v>1</v>
      </c>
      <c r="H42" s="30"/>
      <c r="I42" s="33"/>
      <c r="J42" s="33"/>
      <c r="K42" s="33"/>
      <c r="L42" s="30">
        <v>4</v>
      </c>
      <c r="M42" s="35">
        <v>1</v>
      </c>
      <c r="N42" s="35">
        <v>1</v>
      </c>
      <c r="O42" s="35">
        <v>1</v>
      </c>
      <c r="P42" s="30"/>
      <c r="R42" s="21"/>
      <c r="T42" s="42">
        <v>3</v>
      </c>
      <c r="U42" s="35">
        <v>1</v>
      </c>
      <c r="V42" s="35">
        <v>1</v>
      </c>
      <c r="W42" s="35">
        <v>1</v>
      </c>
    </row>
    <row r="43" spans="2:23" x14ac:dyDescent="0.2">
      <c r="B43" s="21"/>
      <c r="C43" s="21" t="s">
        <v>5</v>
      </c>
      <c r="D43" s="30">
        <v>2.5</v>
      </c>
      <c r="E43" s="35">
        <v>1</v>
      </c>
      <c r="F43" s="35">
        <v>1</v>
      </c>
      <c r="G43" s="35">
        <v>1</v>
      </c>
      <c r="H43" s="30"/>
      <c r="I43" s="33"/>
      <c r="J43" s="33"/>
      <c r="K43" s="33"/>
      <c r="L43" s="30">
        <v>5</v>
      </c>
      <c r="M43" s="35">
        <v>1</v>
      </c>
      <c r="N43" s="35">
        <v>1</v>
      </c>
      <c r="O43" s="35">
        <v>1</v>
      </c>
      <c r="P43" s="30"/>
      <c r="R43" s="21"/>
      <c r="T43" s="42">
        <v>4</v>
      </c>
      <c r="U43" s="35">
        <v>1</v>
      </c>
      <c r="V43" s="35">
        <v>1</v>
      </c>
      <c r="W43" s="35">
        <v>1</v>
      </c>
    </row>
    <row r="44" spans="2:23" x14ac:dyDescent="0.2">
      <c r="B44" s="21"/>
      <c r="D44" s="30">
        <v>3</v>
      </c>
      <c r="E44" s="35">
        <v>1</v>
      </c>
      <c r="F44" s="35">
        <v>1</v>
      </c>
      <c r="G44" s="35">
        <v>1</v>
      </c>
      <c r="H44" s="30"/>
      <c r="I44" s="33"/>
      <c r="J44" s="33"/>
      <c r="K44" s="33"/>
      <c r="L44" s="30">
        <v>7.5</v>
      </c>
      <c r="M44" s="35">
        <v>1</v>
      </c>
      <c r="N44" s="35">
        <v>1</v>
      </c>
      <c r="O44" s="35">
        <v>1</v>
      </c>
      <c r="P44" s="30"/>
      <c r="R44" s="21"/>
      <c r="T44" s="42">
        <v>5</v>
      </c>
      <c r="U44" s="35">
        <v>1</v>
      </c>
      <c r="V44" s="35">
        <v>1</v>
      </c>
      <c r="W44" s="35">
        <v>1</v>
      </c>
    </row>
    <row r="45" spans="2:23" x14ac:dyDescent="0.2">
      <c r="B45" s="21"/>
      <c r="D45" s="30">
        <v>4</v>
      </c>
      <c r="E45" s="35">
        <v>1</v>
      </c>
      <c r="F45" s="35">
        <v>1</v>
      </c>
      <c r="G45" s="35">
        <v>1</v>
      </c>
      <c r="H45" s="30"/>
      <c r="I45" s="33"/>
      <c r="J45" s="33"/>
      <c r="K45" s="33"/>
      <c r="L45" s="30">
        <v>10</v>
      </c>
      <c r="M45" s="35">
        <v>1</v>
      </c>
      <c r="N45" s="35">
        <v>1</v>
      </c>
      <c r="O45" s="35">
        <v>1</v>
      </c>
      <c r="P45" s="30"/>
      <c r="R45" s="21"/>
      <c r="S45" s="21" t="s">
        <v>12</v>
      </c>
      <c r="T45" s="42">
        <v>2.5</v>
      </c>
      <c r="U45" s="35">
        <v>1</v>
      </c>
      <c r="V45" s="35">
        <v>1</v>
      </c>
      <c r="W45" s="35">
        <v>1</v>
      </c>
    </row>
    <row r="46" spans="2:23" x14ac:dyDescent="0.2">
      <c r="B46" s="21"/>
      <c r="D46" s="30">
        <v>5</v>
      </c>
      <c r="E46" s="35">
        <v>1</v>
      </c>
      <c r="F46" s="35">
        <v>1</v>
      </c>
      <c r="G46" s="35">
        <v>1</v>
      </c>
      <c r="H46" s="30"/>
      <c r="I46" s="33"/>
      <c r="J46" s="33"/>
      <c r="K46" s="33" t="s">
        <v>10</v>
      </c>
      <c r="L46" s="30">
        <v>2.5</v>
      </c>
      <c r="M46" s="35">
        <v>1</v>
      </c>
      <c r="N46" s="35">
        <v>1</v>
      </c>
      <c r="O46" s="35">
        <v>1</v>
      </c>
      <c r="P46" s="30"/>
      <c r="R46" s="21"/>
      <c r="T46" s="42">
        <v>3</v>
      </c>
      <c r="U46" s="35">
        <v>1</v>
      </c>
      <c r="V46" s="35">
        <v>1</v>
      </c>
      <c r="W46" s="35">
        <v>1</v>
      </c>
    </row>
    <row r="47" spans="2:23" x14ac:dyDescent="0.2">
      <c r="B47" s="21"/>
      <c r="C47" s="21" t="s">
        <v>6</v>
      </c>
      <c r="D47" s="30">
        <v>2.5</v>
      </c>
      <c r="E47" s="35">
        <v>1</v>
      </c>
      <c r="F47" s="35">
        <v>1</v>
      </c>
      <c r="G47" s="35">
        <v>1</v>
      </c>
      <c r="H47" s="30"/>
      <c r="I47" s="33"/>
      <c r="J47" s="33"/>
      <c r="K47" s="33"/>
      <c r="L47" s="30">
        <v>3</v>
      </c>
      <c r="M47" s="35">
        <v>1</v>
      </c>
      <c r="N47" s="35">
        <v>1</v>
      </c>
      <c r="O47" s="35">
        <v>1</v>
      </c>
      <c r="P47" s="30"/>
      <c r="R47" s="21"/>
      <c r="T47" s="42">
        <v>4</v>
      </c>
      <c r="U47" s="35">
        <v>1</v>
      </c>
      <c r="V47" s="35">
        <v>1</v>
      </c>
      <c r="W47" s="35">
        <v>1</v>
      </c>
    </row>
    <row r="48" spans="2:23" x14ac:dyDescent="0.2">
      <c r="B48" s="21"/>
      <c r="D48" s="30">
        <v>3</v>
      </c>
      <c r="E48" s="35">
        <v>1</v>
      </c>
      <c r="F48" s="35">
        <v>1</v>
      </c>
      <c r="G48" s="35">
        <v>1</v>
      </c>
      <c r="H48" s="30"/>
      <c r="I48" s="33"/>
      <c r="J48" s="33"/>
      <c r="K48" s="33"/>
      <c r="L48" s="30">
        <v>4</v>
      </c>
      <c r="M48" s="35">
        <v>1</v>
      </c>
      <c r="N48" s="35">
        <v>1</v>
      </c>
      <c r="O48" s="35">
        <v>1</v>
      </c>
      <c r="P48" s="30"/>
      <c r="R48" s="31" t="s">
        <v>65</v>
      </c>
      <c r="S48" s="31"/>
      <c r="T48" s="31"/>
      <c r="U48" s="36">
        <v>1</v>
      </c>
      <c r="V48" s="36">
        <v>1</v>
      </c>
      <c r="W48" s="36">
        <v>1</v>
      </c>
    </row>
    <row r="49" spans="1:23" x14ac:dyDescent="0.2">
      <c r="B49" s="21"/>
      <c r="D49" s="30">
        <v>4</v>
      </c>
      <c r="E49" s="35">
        <v>1</v>
      </c>
      <c r="F49" s="35">
        <v>1</v>
      </c>
      <c r="G49" s="35">
        <v>1</v>
      </c>
      <c r="H49" s="30"/>
      <c r="I49" s="33"/>
      <c r="J49" s="33"/>
      <c r="K49" s="33"/>
      <c r="L49" s="30">
        <v>5</v>
      </c>
      <c r="M49" s="35">
        <v>1</v>
      </c>
      <c r="N49" s="35">
        <v>1</v>
      </c>
      <c r="O49" s="35">
        <v>1</v>
      </c>
      <c r="P49" s="30"/>
      <c r="Q49" s="21" t="s">
        <v>106</v>
      </c>
      <c r="R49" s="21" t="s">
        <v>1</v>
      </c>
      <c r="S49" s="21" t="s">
        <v>8</v>
      </c>
      <c r="T49" s="42">
        <v>2.5</v>
      </c>
      <c r="U49" s="35">
        <v>1</v>
      </c>
      <c r="V49" s="35">
        <v>1</v>
      </c>
      <c r="W49" s="35">
        <v>1</v>
      </c>
    </row>
    <row r="50" spans="1:23" x14ac:dyDescent="0.2">
      <c r="B50" s="21"/>
      <c r="D50" s="30">
        <v>5</v>
      </c>
      <c r="E50" s="35">
        <v>1</v>
      </c>
      <c r="F50" s="35">
        <v>1</v>
      </c>
      <c r="G50" s="35">
        <v>1</v>
      </c>
      <c r="H50" s="30"/>
      <c r="I50" s="33"/>
      <c r="J50" s="33"/>
      <c r="K50" s="33"/>
      <c r="L50" s="30">
        <v>7.5</v>
      </c>
      <c r="M50" s="35">
        <v>1</v>
      </c>
      <c r="N50" s="35">
        <v>1</v>
      </c>
      <c r="O50" s="35">
        <v>1</v>
      </c>
      <c r="P50" s="30"/>
      <c r="R50" s="21"/>
      <c r="T50" s="42">
        <v>3</v>
      </c>
      <c r="U50" s="35">
        <v>1</v>
      </c>
      <c r="V50" s="35">
        <v>1</v>
      </c>
      <c r="W50" s="35">
        <v>1</v>
      </c>
    </row>
    <row r="51" spans="1:23" x14ac:dyDescent="0.2">
      <c r="B51" s="21"/>
      <c r="C51" s="21" t="s">
        <v>7</v>
      </c>
      <c r="D51" s="30">
        <v>2.5</v>
      </c>
      <c r="E51" s="35">
        <v>1</v>
      </c>
      <c r="F51" s="35">
        <v>1</v>
      </c>
      <c r="G51" s="35">
        <v>1</v>
      </c>
      <c r="H51" s="30"/>
      <c r="I51" s="33"/>
      <c r="J51" s="33"/>
      <c r="K51" s="33"/>
      <c r="L51" s="30">
        <v>10</v>
      </c>
      <c r="M51" s="35">
        <v>1</v>
      </c>
      <c r="N51" s="35">
        <v>1</v>
      </c>
      <c r="O51" s="35">
        <v>1</v>
      </c>
      <c r="P51" s="30"/>
      <c r="R51" s="21"/>
      <c r="T51" s="42">
        <v>4</v>
      </c>
      <c r="U51" s="35">
        <v>1</v>
      </c>
      <c r="V51" s="35">
        <v>1</v>
      </c>
      <c r="W51" s="35">
        <v>1</v>
      </c>
    </row>
    <row r="52" spans="1:23" x14ac:dyDescent="0.2">
      <c r="B52" s="31" t="s">
        <v>65</v>
      </c>
      <c r="C52" s="31"/>
      <c r="D52" s="31"/>
      <c r="E52" s="36">
        <v>1</v>
      </c>
      <c r="F52" s="36">
        <v>1</v>
      </c>
      <c r="G52" s="36">
        <v>1</v>
      </c>
      <c r="H52" s="30"/>
      <c r="I52" s="33"/>
      <c r="J52" s="33"/>
      <c r="K52" s="33" t="s">
        <v>11</v>
      </c>
      <c r="L52" s="30">
        <v>2.5</v>
      </c>
      <c r="M52" s="35">
        <v>1</v>
      </c>
      <c r="N52" s="35">
        <v>1</v>
      </c>
      <c r="O52" s="35">
        <v>1</v>
      </c>
      <c r="P52" s="30"/>
      <c r="R52" s="21"/>
      <c r="T52" s="42">
        <v>5</v>
      </c>
      <c r="U52" s="35">
        <v>1</v>
      </c>
      <c r="V52" s="35">
        <v>1</v>
      </c>
      <c r="W52" s="35">
        <v>1</v>
      </c>
    </row>
    <row r="53" spans="1:23" x14ac:dyDescent="0.2">
      <c r="A53" s="21" t="s">
        <v>58</v>
      </c>
      <c r="B53" s="21" t="s">
        <v>1</v>
      </c>
      <c r="C53" s="21" t="s">
        <v>2</v>
      </c>
      <c r="D53" s="30">
        <v>2.5</v>
      </c>
      <c r="E53" s="35">
        <v>1</v>
      </c>
      <c r="F53" s="35">
        <v>1</v>
      </c>
      <c r="G53" s="35">
        <v>0</v>
      </c>
      <c r="H53" s="30"/>
      <c r="I53" s="33"/>
      <c r="J53" s="33"/>
      <c r="K53" s="33"/>
      <c r="L53" s="30">
        <v>3</v>
      </c>
      <c r="M53" s="35">
        <v>1</v>
      </c>
      <c r="N53" s="35">
        <v>1</v>
      </c>
      <c r="O53" s="35">
        <v>1</v>
      </c>
      <c r="P53" s="30"/>
      <c r="R53" s="21"/>
      <c r="T53" s="42">
        <v>7.5</v>
      </c>
      <c r="U53" s="35">
        <v>1</v>
      </c>
      <c r="V53" s="35">
        <v>1</v>
      </c>
      <c r="W53" s="35">
        <v>1</v>
      </c>
    </row>
    <row r="54" spans="1:23" x14ac:dyDescent="0.2">
      <c r="B54" s="21"/>
      <c r="D54" s="30">
        <v>3</v>
      </c>
      <c r="E54" s="35">
        <v>1</v>
      </c>
      <c r="F54" s="35">
        <v>1</v>
      </c>
      <c r="G54" s="35">
        <v>0</v>
      </c>
      <c r="H54" s="30"/>
      <c r="I54" s="33"/>
      <c r="J54" s="33"/>
      <c r="K54" s="33"/>
      <c r="L54" s="30">
        <v>4</v>
      </c>
      <c r="M54" s="35">
        <v>1</v>
      </c>
      <c r="N54" s="35">
        <v>1</v>
      </c>
      <c r="O54" s="35">
        <v>1</v>
      </c>
      <c r="P54" s="30"/>
      <c r="R54" s="21"/>
      <c r="T54" s="42">
        <v>10</v>
      </c>
      <c r="U54" s="35">
        <v>1</v>
      </c>
      <c r="V54" s="35">
        <v>1</v>
      </c>
      <c r="W54" s="35">
        <v>1</v>
      </c>
    </row>
    <row r="55" spans="1:23" x14ac:dyDescent="0.2">
      <c r="B55" s="21"/>
      <c r="D55" s="30">
        <v>4</v>
      </c>
      <c r="E55" s="35">
        <v>1</v>
      </c>
      <c r="F55" s="35">
        <v>1</v>
      </c>
      <c r="G55" s="35">
        <v>1</v>
      </c>
      <c r="H55" s="30"/>
      <c r="I55" s="33"/>
      <c r="J55" s="33"/>
      <c r="K55" s="33"/>
      <c r="L55" s="30">
        <v>5</v>
      </c>
      <c r="M55" s="35">
        <v>1</v>
      </c>
      <c r="N55" s="35">
        <v>1</v>
      </c>
      <c r="O55" s="35">
        <v>1</v>
      </c>
      <c r="P55" s="30"/>
      <c r="R55" s="21"/>
      <c r="T55" s="42">
        <v>12.5</v>
      </c>
      <c r="U55" s="35">
        <v>1</v>
      </c>
      <c r="V55" s="35">
        <v>1</v>
      </c>
      <c r="W55" s="35">
        <v>1</v>
      </c>
    </row>
    <row r="56" spans="1:23" x14ac:dyDescent="0.2">
      <c r="B56" s="21"/>
      <c r="D56" s="30">
        <v>5</v>
      </c>
      <c r="E56" s="35">
        <v>1</v>
      </c>
      <c r="F56" s="35">
        <v>1</v>
      </c>
      <c r="G56" s="35">
        <v>1</v>
      </c>
      <c r="H56" s="30"/>
      <c r="I56" s="33"/>
      <c r="J56" s="33"/>
      <c r="K56" s="33"/>
      <c r="L56" s="30">
        <v>7.5</v>
      </c>
      <c r="M56" s="35">
        <v>1</v>
      </c>
      <c r="N56" s="35">
        <v>1</v>
      </c>
      <c r="O56" s="35">
        <v>1</v>
      </c>
      <c r="P56" s="30"/>
      <c r="R56" s="21"/>
      <c r="T56" s="42">
        <v>15</v>
      </c>
      <c r="U56" s="35">
        <v>1</v>
      </c>
      <c r="V56" s="35">
        <v>1</v>
      </c>
      <c r="W56" s="35">
        <v>1</v>
      </c>
    </row>
    <row r="57" spans="1:23" x14ac:dyDescent="0.2">
      <c r="B57" s="21"/>
      <c r="D57" s="30">
        <v>7.5</v>
      </c>
      <c r="E57" s="35">
        <v>1</v>
      </c>
      <c r="F57" s="35">
        <v>1</v>
      </c>
      <c r="G57" s="35">
        <v>1</v>
      </c>
      <c r="H57" s="30"/>
      <c r="I57" s="33"/>
      <c r="J57" s="33"/>
      <c r="K57" s="33" t="s">
        <v>12</v>
      </c>
      <c r="L57" s="30">
        <v>2.5</v>
      </c>
      <c r="M57" s="35">
        <v>1</v>
      </c>
      <c r="N57" s="35">
        <v>1</v>
      </c>
      <c r="O57" s="35">
        <v>1</v>
      </c>
      <c r="P57" s="30"/>
      <c r="R57" s="21"/>
      <c r="T57" s="42">
        <v>20</v>
      </c>
      <c r="U57" s="35">
        <v>1</v>
      </c>
      <c r="V57" s="35">
        <v>1</v>
      </c>
      <c r="W57" s="35">
        <v>1</v>
      </c>
    </row>
    <row r="58" spans="1:23" x14ac:dyDescent="0.2">
      <c r="B58" s="21"/>
      <c r="D58" s="30">
        <v>10</v>
      </c>
      <c r="E58" s="35">
        <v>1</v>
      </c>
      <c r="F58" s="35">
        <v>1</v>
      </c>
      <c r="G58" s="35">
        <v>1</v>
      </c>
      <c r="H58" s="32"/>
      <c r="I58" s="33"/>
      <c r="J58" s="33"/>
      <c r="K58" s="33"/>
      <c r="L58" s="30">
        <v>3</v>
      </c>
      <c r="M58" s="35">
        <v>1</v>
      </c>
      <c r="N58" s="35">
        <v>1</v>
      </c>
      <c r="O58" s="35">
        <v>1</v>
      </c>
      <c r="P58" s="32"/>
      <c r="R58" s="21"/>
      <c r="T58" s="42">
        <v>25</v>
      </c>
      <c r="U58" s="35">
        <v>1</v>
      </c>
      <c r="V58" s="35">
        <v>1</v>
      </c>
      <c r="W58" s="35">
        <v>1</v>
      </c>
    </row>
    <row r="59" spans="1:23" x14ac:dyDescent="0.2">
      <c r="B59" s="21"/>
      <c r="D59" s="30">
        <v>12.5</v>
      </c>
      <c r="E59" s="35">
        <v>1</v>
      </c>
      <c r="F59" s="35">
        <v>1</v>
      </c>
      <c r="G59" s="35">
        <v>1</v>
      </c>
      <c r="H59" s="30"/>
      <c r="I59" s="33"/>
      <c r="J59" s="33"/>
      <c r="K59" s="33"/>
      <c r="L59" s="30">
        <v>4</v>
      </c>
      <c r="M59" s="35">
        <v>1</v>
      </c>
      <c r="N59" s="35">
        <v>1</v>
      </c>
      <c r="O59" s="35">
        <v>1</v>
      </c>
      <c r="P59" s="30"/>
      <c r="R59" s="21"/>
      <c r="S59" s="21" t="s">
        <v>9</v>
      </c>
      <c r="T59" s="42">
        <v>2.5</v>
      </c>
      <c r="U59" s="35">
        <v>1</v>
      </c>
      <c r="V59" s="35">
        <v>1</v>
      </c>
      <c r="W59" s="35">
        <v>1</v>
      </c>
    </row>
    <row r="60" spans="1:23" x14ac:dyDescent="0.2">
      <c r="B60" s="21"/>
      <c r="D60" s="30">
        <v>15</v>
      </c>
      <c r="E60" s="35">
        <v>1</v>
      </c>
      <c r="F60" s="35">
        <v>1</v>
      </c>
      <c r="G60" s="35">
        <v>1</v>
      </c>
      <c r="H60" s="30"/>
      <c r="I60" s="33"/>
      <c r="J60" s="33"/>
      <c r="K60" s="33"/>
      <c r="L60" s="30">
        <v>5</v>
      </c>
      <c r="M60" s="35">
        <v>1</v>
      </c>
      <c r="N60" s="35">
        <v>1</v>
      </c>
      <c r="O60" s="35">
        <v>1</v>
      </c>
      <c r="P60" s="30"/>
      <c r="R60" s="21"/>
      <c r="T60" s="42">
        <v>3</v>
      </c>
      <c r="U60" s="35">
        <v>1</v>
      </c>
      <c r="V60" s="35">
        <v>1</v>
      </c>
      <c r="W60" s="35">
        <v>1</v>
      </c>
    </row>
    <row r="61" spans="1:23" x14ac:dyDescent="0.2">
      <c r="B61" s="21"/>
      <c r="D61" s="30">
        <v>20</v>
      </c>
      <c r="E61" s="35">
        <v>1</v>
      </c>
      <c r="F61" s="35">
        <v>1</v>
      </c>
      <c r="G61" s="35">
        <v>1</v>
      </c>
      <c r="H61" s="30"/>
      <c r="I61" s="33"/>
      <c r="J61" s="33"/>
      <c r="K61" s="33" t="s">
        <v>13</v>
      </c>
      <c r="L61" s="30">
        <v>2.5</v>
      </c>
      <c r="M61" s="35">
        <v>1</v>
      </c>
      <c r="N61" s="35">
        <v>1</v>
      </c>
      <c r="O61" s="35">
        <v>1</v>
      </c>
      <c r="P61" s="30"/>
      <c r="R61" s="21"/>
      <c r="T61" s="42">
        <v>4</v>
      </c>
      <c r="U61" s="35">
        <v>1</v>
      </c>
      <c r="V61" s="35">
        <v>1</v>
      </c>
      <c r="W61" s="35">
        <v>1</v>
      </c>
    </row>
    <row r="62" spans="1:23" x14ac:dyDescent="0.2">
      <c r="B62" s="21"/>
      <c r="C62" s="21" t="s">
        <v>3</v>
      </c>
      <c r="D62" s="30">
        <v>2.5</v>
      </c>
      <c r="E62" s="35">
        <v>1</v>
      </c>
      <c r="F62" s="35">
        <v>1</v>
      </c>
      <c r="G62" s="35">
        <v>0</v>
      </c>
      <c r="H62" s="30"/>
      <c r="I62" s="33"/>
      <c r="J62" s="33"/>
      <c r="K62" s="33"/>
      <c r="L62" s="30">
        <v>3</v>
      </c>
      <c r="M62" s="35">
        <v>1</v>
      </c>
      <c r="N62" s="35">
        <v>1</v>
      </c>
      <c r="O62" s="35">
        <v>1</v>
      </c>
      <c r="P62" s="30"/>
      <c r="R62" s="21"/>
      <c r="T62" s="42">
        <v>5</v>
      </c>
      <c r="U62" s="35">
        <v>1</v>
      </c>
      <c r="V62" s="35">
        <v>1</v>
      </c>
      <c r="W62" s="35">
        <v>1</v>
      </c>
    </row>
    <row r="63" spans="1:23" x14ac:dyDescent="0.2">
      <c r="B63" s="21"/>
      <c r="D63" s="30">
        <v>3</v>
      </c>
      <c r="E63" s="35">
        <v>1</v>
      </c>
      <c r="F63" s="35">
        <v>1</v>
      </c>
      <c r="G63" s="35">
        <v>0</v>
      </c>
      <c r="H63" s="30"/>
      <c r="I63" s="33"/>
      <c r="J63" s="34" t="s">
        <v>65</v>
      </c>
      <c r="K63" s="34"/>
      <c r="L63" s="34"/>
      <c r="M63" s="36">
        <v>1</v>
      </c>
      <c r="N63" s="36">
        <v>1</v>
      </c>
      <c r="O63" s="36">
        <v>1</v>
      </c>
      <c r="P63" s="30"/>
      <c r="R63" s="21"/>
      <c r="T63" s="42">
        <v>7.5</v>
      </c>
      <c r="U63" s="35">
        <v>1</v>
      </c>
      <c r="V63" s="35">
        <v>1</v>
      </c>
      <c r="W63" s="35">
        <v>1</v>
      </c>
    </row>
    <row r="64" spans="1:23" x14ac:dyDescent="0.2">
      <c r="B64" s="21"/>
      <c r="D64" s="30">
        <v>4</v>
      </c>
      <c r="E64" s="35">
        <v>1</v>
      </c>
      <c r="F64" s="35">
        <v>1</v>
      </c>
      <c r="G64" s="35">
        <v>1</v>
      </c>
      <c r="H64" s="30"/>
      <c r="I64" s="33" t="s">
        <v>85</v>
      </c>
      <c r="J64" s="33" t="s">
        <v>1</v>
      </c>
      <c r="K64" s="33" t="s">
        <v>8</v>
      </c>
      <c r="L64" s="30">
        <v>2.5</v>
      </c>
      <c r="M64" s="35">
        <v>1</v>
      </c>
      <c r="N64" s="35">
        <v>1</v>
      </c>
      <c r="O64" s="35">
        <v>0</v>
      </c>
      <c r="P64" s="30"/>
      <c r="R64" s="21"/>
      <c r="T64" s="42">
        <v>10</v>
      </c>
      <c r="U64" s="35">
        <v>1</v>
      </c>
      <c r="V64" s="35">
        <v>1</v>
      </c>
      <c r="W64" s="35">
        <v>1</v>
      </c>
    </row>
    <row r="65" spans="2:23" x14ac:dyDescent="0.2">
      <c r="B65" s="21"/>
      <c r="D65" s="30">
        <v>5</v>
      </c>
      <c r="E65" s="35">
        <v>1</v>
      </c>
      <c r="F65" s="35">
        <v>1</v>
      </c>
      <c r="G65" s="35">
        <v>1</v>
      </c>
      <c r="H65" s="30"/>
      <c r="I65" s="33"/>
      <c r="J65" s="33"/>
      <c r="K65" s="33"/>
      <c r="L65" s="30">
        <v>3</v>
      </c>
      <c r="M65" s="35">
        <v>1</v>
      </c>
      <c r="N65" s="35">
        <v>1</v>
      </c>
      <c r="O65" s="35">
        <v>0</v>
      </c>
      <c r="P65" s="30"/>
      <c r="R65" s="21"/>
      <c r="T65" s="42">
        <v>12.5</v>
      </c>
      <c r="U65" s="35">
        <v>1</v>
      </c>
      <c r="V65" s="35">
        <v>1</v>
      </c>
      <c r="W65" s="35">
        <v>1</v>
      </c>
    </row>
    <row r="66" spans="2:23" x14ac:dyDescent="0.2">
      <c r="B66" s="21"/>
      <c r="D66" s="30">
        <v>7.5</v>
      </c>
      <c r="E66" s="35">
        <v>1</v>
      </c>
      <c r="F66" s="35">
        <v>1</v>
      </c>
      <c r="G66" s="35">
        <v>1</v>
      </c>
      <c r="H66" s="30"/>
      <c r="I66" s="33"/>
      <c r="J66" s="33"/>
      <c r="K66" s="33"/>
      <c r="L66" s="30">
        <v>4</v>
      </c>
      <c r="M66" s="35">
        <v>1</v>
      </c>
      <c r="N66" s="35">
        <v>1</v>
      </c>
      <c r="O66" s="35">
        <v>1</v>
      </c>
      <c r="P66" s="30"/>
      <c r="R66" s="21"/>
      <c r="T66" s="42">
        <v>15</v>
      </c>
      <c r="U66" s="35">
        <v>1</v>
      </c>
      <c r="V66" s="35">
        <v>1</v>
      </c>
      <c r="W66" s="35">
        <v>1</v>
      </c>
    </row>
    <row r="67" spans="2:23" x14ac:dyDescent="0.2">
      <c r="B67" s="21"/>
      <c r="D67" s="30">
        <v>10</v>
      </c>
      <c r="E67" s="35">
        <v>1</v>
      </c>
      <c r="F67" s="35">
        <v>1</v>
      </c>
      <c r="G67" s="35">
        <v>1</v>
      </c>
      <c r="H67" s="30"/>
      <c r="I67" s="33"/>
      <c r="J67" s="33"/>
      <c r="K67" s="33"/>
      <c r="L67" s="30">
        <v>5</v>
      </c>
      <c r="M67" s="35">
        <v>1</v>
      </c>
      <c r="N67" s="35">
        <v>1</v>
      </c>
      <c r="O67" s="35">
        <v>1</v>
      </c>
      <c r="P67" s="30"/>
      <c r="R67" s="21"/>
      <c r="S67" s="21" t="s">
        <v>10</v>
      </c>
      <c r="T67" s="42">
        <v>2.5</v>
      </c>
      <c r="U67" s="35">
        <v>1</v>
      </c>
      <c r="V67" s="35">
        <v>1</v>
      </c>
      <c r="W67" s="35">
        <v>1</v>
      </c>
    </row>
    <row r="68" spans="2:23" x14ac:dyDescent="0.2">
      <c r="B68" s="21"/>
      <c r="D68" s="30">
        <v>12.5</v>
      </c>
      <c r="E68" s="35">
        <v>1</v>
      </c>
      <c r="F68" s="35">
        <v>1</v>
      </c>
      <c r="G68" s="35">
        <v>1</v>
      </c>
      <c r="H68" s="30"/>
      <c r="I68" s="33"/>
      <c r="J68" s="33"/>
      <c r="K68" s="33"/>
      <c r="L68" s="30">
        <v>7.5</v>
      </c>
      <c r="M68" s="35">
        <v>1</v>
      </c>
      <c r="N68" s="35">
        <v>1</v>
      </c>
      <c r="O68" s="35">
        <v>1</v>
      </c>
      <c r="P68" s="30"/>
      <c r="R68" s="21"/>
      <c r="T68" s="42">
        <v>3</v>
      </c>
      <c r="U68" s="35">
        <v>1</v>
      </c>
      <c r="V68" s="35">
        <v>1</v>
      </c>
      <c r="W68" s="35">
        <v>1</v>
      </c>
    </row>
    <row r="69" spans="2:23" x14ac:dyDescent="0.2">
      <c r="B69" s="21"/>
      <c r="D69" s="30">
        <v>15</v>
      </c>
      <c r="E69" s="35">
        <v>1</v>
      </c>
      <c r="F69" s="35">
        <v>1</v>
      </c>
      <c r="G69" s="35">
        <v>1</v>
      </c>
      <c r="H69" s="30"/>
      <c r="I69" s="33"/>
      <c r="J69" s="33"/>
      <c r="K69" s="33"/>
      <c r="L69" s="30">
        <v>10</v>
      </c>
      <c r="M69" s="35">
        <v>1</v>
      </c>
      <c r="N69" s="35">
        <v>1</v>
      </c>
      <c r="O69" s="35">
        <v>1</v>
      </c>
      <c r="P69" s="30"/>
      <c r="R69" s="21"/>
      <c r="T69" s="42">
        <v>4</v>
      </c>
      <c r="U69" s="35">
        <v>1</v>
      </c>
      <c r="V69" s="35">
        <v>1</v>
      </c>
      <c r="W69" s="35">
        <v>1</v>
      </c>
    </row>
    <row r="70" spans="2:23" x14ac:dyDescent="0.2">
      <c r="B70" s="21"/>
      <c r="C70" s="21" t="s">
        <v>4</v>
      </c>
      <c r="D70" s="30">
        <v>2.5</v>
      </c>
      <c r="E70" s="35">
        <v>1</v>
      </c>
      <c r="F70" s="35">
        <v>1</v>
      </c>
      <c r="G70" s="35">
        <v>0</v>
      </c>
      <c r="H70" s="30"/>
      <c r="I70" s="33"/>
      <c r="J70" s="33"/>
      <c r="K70" s="33"/>
      <c r="L70" s="30">
        <v>12.5</v>
      </c>
      <c r="M70" s="35">
        <v>1</v>
      </c>
      <c r="N70" s="35">
        <v>1</v>
      </c>
      <c r="O70" s="35">
        <v>1</v>
      </c>
      <c r="P70" s="30"/>
      <c r="R70" s="21"/>
      <c r="T70" s="42">
        <v>5</v>
      </c>
      <c r="U70" s="35">
        <v>1</v>
      </c>
      <c r="V70" s="35">
        <v>1</v>
      </c>
      <c r="W70" s="35">
        <v>1</v>
      </c>
    </row>
    <row r="71" spans="2:23" x14ac:dyDescent="0.2">
      <c r="B71" s="21"/>
      <c r="D71" s="30">
        <v>3</v>
      </c>
      <c r="E71" s="35">
        <v>1</v>
      </c>
      <c r="F71" s="35">
        <v>1</v>
      </c>
      <c r="G71" s="35">
        <v>0</v>
      </c>
      <c r="H71" s="30"/>
      <c r="I71" s="33"/>
      <c r="J71" s="33"/>
      <c r="K71" s="33"/>
      <c r="L71" s="30">
        <v>15</v>
      </c>
      <c r="M71" s="35">
        <v>1</v>
      </c>
      <c r="N71" s="35">
        <v>1</v>
      </c>
      <c r="O71" s="35">
        <v>1</v>
      </c>
      <c r="P71" s="30"/>
      <c r="R71" s="21"/>
      <c r="T71" s="42">
        <v>7.5</v>
      </c>
      <c r="U71" s="35">
        <v>1</v>
      </c>
      <c r="V71" s="35">
        <v>1</v>
      </c>
      <c r="W71" s="35">
        <v>1</v>
      </c>
    </row>
    <row r="72" spans="2:23" x14ac:dyDescent="0.2">
      <c r="B72" s="21"/>
      <c r="D72" s="30">
        <v>4</v>
      </c>
      <c r="E72" s="35">
        <v>1</v>
      </c>
      <c r="F72" s="35">
        <v>1</v>
      </c>
      <c r="G72" s="35">
        <v>1</v>
      </c>
      <c r="H72" s="30"/>
      <c r="I72" s="33"/>
      <c r="J72" s="33"/>
      <c r="K72" s="33"/>
      <c r="L72" s="30">
        <v>20</v>
      </c>
      <c r="M72" s="35">
        <v>1</v>
      </c>
      <c r="N72" s="35">
        <v>1</v>
      </c>
      <c r="O72" s="35">
        <v>1</v>
      </c>
      <c r="P72" s="30"/>
      <c r="R72" s="21"/>
      <c r="T72" s="42">
        <v>10</v>
      </c>
      <c r="U72" s="35">
        <v>1</v>
      </c>
      <c r="V72" s="35">
        <v>1</v>
      </c>
      <c r="W72" s="35">
        <v>1</v>
      </c>
    </row>
    <row r="73" spans="2:23" x14ac:dyDescent="0.2">
      <c r="B73" s="21"/>
      <c r="D73" s="30">
        <v>5</v>
      </c>
      <c r="E73" s="35">
        <v>1</v>
      </c>
      <c r="F73" s="35">
        <v>1</v>
      </c>
      <c r="G73" s="35">
        <v>1</v>
      </c>
      <c r="H73" s="30"/>
      <c r="I73" s="33"/>
      <c r="J73" s="33"/>
      <c r="K73" s="33"/>
      <c r="L73" s="30">
        <v>25</v>
      </c>
      <c r="M73" s="35">
        <v>1</v>
      </c>
      <c r="N73" s="35">
        <v>1</v>
      </c>
      <c r="O73" s="35">
        <v>1</v>
      </c>
      <c r="P73" s="30"/>
      <c r="R73" s="21"/>
      <c r="S73" s="21" t="s">
        <v>11</v>
      </c>
      <c r="T73" s="42">
        <v>2.5</v>
      </c>
      <c r="U73" s="35">
        <v>1</v>
      </c>
      <c r="V73" s="35">
        <v>1</v>
      </c>
      <c r="W73" s="35">
        <v>1</v>
      </c>
    </row>
    <row r="74" spans="2:23" x14ac:dyDescent="0.2">
      <c r="B74" s="21"/>
      <c r="D74" s="30">
        <v>7.5</v>
      </c>
      <c r="E74" s="35">
        <v>1</v>
      </c>
      <c r="F74" s="35">
        <v>1</v>
      </c>
      <c r="G74" s="35">
        <v>1</v>
      </c>
      <c r="H74" s="30"/>
      <c r="I74" s="33"/>
      <c r="J74" s="33"/>
      <c r="K74" s="33" t="s">
        <v>9</v>
      </c>
      <c r="L74" s="30">
        <v>2.5</v>
      </c>
      <c r="M74" s="35">
        <v>1</v>
      </c>
      <c r="N74" s="35">
        <v>1</v>
      </c>
      <c r="O74" s="35">
        <v>0</v>
      </c>
      <c r="P74" s="30"/>
      <c r="R74" s="21"/>
      <c r="T74" s="42">
        <v>3</v>
      </c>
      <c r="U74" s="35">
        <v>1</v>
      </c>
      <c r="V74" s="35">
        <v>1</v>
      </c>
      <c r="W74" s="35">
        <v>1</v>
      </c>
    </row>
    <row r="75" spans="2:23" x14ac:dyDescent="0.2">
      <c r="B75" s="21"/>
      <c r="D75" s="30">
        <v>10</v>
      </c>
      <c r="E75" s="35">
        <v>1</v>
      </c>
      <c r="F75" s="35">
        <v>1</v>
      </c>
      <c r="G75" s="35">
        <v>1</v>
      </c>
      <c r="H75" s="30"/>
      <c r="I75" s="33"/>
      <c r="J75" s="33"/>
      <c r="K75" s="33"/>
      <c r="L75" s="30">
        <v>3</v>
      </c>
      <c r="M75" s="35">
        <v>1</v>
      </c>
      <c r="N75" s="35">
        <v>1</v>
      </c>
      <c r="O75" s="35">
        <v>0</v>
      </c>
      <c r="P75" s="30"/>
      <c r="R75" s="21"/>
      <c r="T75" s="42">
        <v>4</v>
      </c>
      <c r="U75" s="35">
        <v>1</v>
      </c>
      <c r="V75" s="35">
        <v>1</v>
      </c>
      <c r="W75" s="35">
        <v>1</v>
      </c>
    </row>
    <row r="76" spans="2:23" x14ac:dyDescent="0.2">
      <c r="B76" s="21"/>
      <c r="C76" s="21" t="s">
        <v>5</v>
      </c>
      <c r="D76" s="30">
        <v>2.5</v>
      </c>
      <c r="E76" s="35">
        <v>1</v>
      </c>
      <c r="F76" s="35">
        <v>1</v>
      </c>
      <c r="G76" s="35">
        <v>0</v>
      </c>
      <c r="H76" s="30"/>
      <c r="I76" s="33"/>
      <c r="J76" s="33"/>
      <c r="K76" s="33"/>
      <c r="L76" s="30">
        <v>4</v>
      </c>
      <c r="M76" s="35">
        <v>1</v>
      </c>
      <c r="N76" s="35">
        <v>1</v>
      </c>
      <c r="O76" s="35">
        <v>1</v>
      </c>
      <c r="P76" s="30"/>
      <c r="R76" s="21"/>
      <c r="T76" s="42">
        <v>5</v>
      </c>
      <c r="U76" s="35">
        <v>1</v>
      </c>
      <c r="V76" s="35">
        <v>1</v>
      </c>
      <c r="W76" s="35">
        <v>1</v>
      </c>
    </row>
    <row r="77" spans="2:23" x14ac:dyDescent="0.2">
      <c r="B77" s="21"/>
      <c r="D77" s="30">
        <v>3</v>
      </c>
      <c r="E77" s="35">
        <v>1</v>
      </c>
      <c r="F77" s="35">
        <v>1</v>
      </c>
      <c r="G77" s="35">
        <v>0</v>
      </c>
      <c r="H77" s="30"/>
      <c r="I77" s="33"/>
      <c r="J77" s="33"/>
      <c r="K77" s="33"/>
      <c r="L77" s="30">
        <v>5</v>
      </c>
      <c r="M77" s="35">
        <v>1</v>
      </c>
      <c r="N77" s="35">
        <v>1</v>
      </c>
      <c r="O77" s="35">
        <v>1</v>
      </c>
      <c r="P77" s="30"/>
      <c r="R77" s="21"/>
      <c r="S77" s="21" t="s">
        <v>12</v>
      </c>
      <c r="T77" s="42">
        <v>2.5</v>
      </c>
      <c r="U77" s="35">
        <v>1</v>
      </c>
      <c r="V77" s="35">
        <v>1</v>
      </c>
      <c r="W77" s="35">
        <v>1</v>
      </c>
    </row>
    <row r="78" spans="2:23" x14ac:dyDescent="0.2">
      <c r="B78" s="21"/>
      <c r="D78" s="30">
        <v>4</v>
      </c>
      <c r="E78" s="35">
        <v>1</v>
      </c>
      <c r="F78" s="35">
        <v>1</v>
      </c>
      <c r="G78" s="35">
        <v>1</v>
      </c>
      <c r="H78" s="30"/>
      <c r="I78" s="33"/>
      <c r="J78" s="33"/>
      <c r="K78" s="33"/>
      <c r="L78" s="30">
        <v>7.5</v>
      </c>
      <c r="M78" s="35">
        <v>1</v>
      </c>
      <c r="N78" s="35">
        <v>1</v>
      </c>
      <c r="O78" s="35">
        <v>1</v>
      </c>
      <c r="P78" s="30"/>
      <c r="R78" s="21"/>
      <c r="T78" s="42">
        <v>3</v>
      </c>
      <c r="U78" s="35">
        <v>1</v>
      </c>
      <c r="V78" s="35">
        <v>1</v>
      </c>
      <c r="W78" s="35">
        <v>1</v>
      </c>
    </row>
    <row r="79" spans="2:23" x14ac:dyDescent="0.2">
      <c r="B79" s="21"/>
      <c r="D79" s="30">
        <v>5</v>
      </c>
      <c r="E79" s="35">
        <v>1</v>
      </c>
      <c r="F79" s="35">
        <v>1</v>
      </c>
      <c r="G79" s="35">
        <v>1</v>
      </c>
      <c r="H79" s="30"/>
      <c r="I79" s="33"/>
      <c r="J79" s="33"/>
      <c r="K79" s="33"/>
      <c r="L79" s="30">
        <v>10</v>
      </c>
      <c r="M79" s="35">
        <v>1</v>
      </c>
      <c r="N79" s="35">
        <v>1</v>
      </c>
      <c r="O79" s="35">
        <v>1</v>
      </c>
      <c r="P79" s="30"/>
      <c r="R79" s="21"/>
      <c r="T79" s="42">
        <v>4</v>
      </c>
      <c r="U79" s="35">
        <v>1</v>
      </c>
      <c r="V79" s="35">
        <v>1</v>
      </c>
      <c r="W79" s="35">
        <v>1</v>
      </c>
    </row>
    <row r="80" spans="2:23" x14ac:dyDescent="0.2">
      <c r="B80" s="21"/>
      <c r="D80" s="30">
        <v>7.5</v>
      </c>
      <c r="E80" s="35">
        <v>1</v>
      </c>
      <c r="F80" s="35">
        <v>1</v>
      </c>
      <c r="G80" s="35">
        <v>1</v>
      </c>
      <c r="H80" s="30"/>
      <c r="I80" s="33"/>
      <c r="J80" s="33"/>
      <c r="K80" s="33"/>
      <c r="L80" s="30">
        <v>12.5</v>
      </c>
      <c r="M80" s="35">
        <v>1</v>
      </c>
      <c r="N80" s="35">
        <v>1</v>
      </c>
      <c r="O80" s="35">
        <v>1</v>
      </c>
      <c r="P80" s="30"/>
      <c r="R80" s="21"/>
      <c r="S80" s="21" t="s">
        <v>13</v>
      </c>
      <c r="T80" s="42">
        <v>2.5</v>
      </c>
      <c r="U80" s="35">
        <v>1</v>
      </c>
      <c r="V80" s="35">
        <v>1</v>
      </c>
      <c r="W80" s="35">
        <v>1</v>
      </c>
    </row>
    <row r="81" spans="2:23" x14ac:dyDescent="0.2">
      <c r="B81" s="21"/>
      <c r="C81" s="21" t="s">
        <v>6</v>
      </c>
      <c r="D81" s="30">
        <v>2.5</v>
      </c>
      <c r="E81" s="35">
        <v>0</v>
      </c>
      <c r="F81" s="35">
        <v>0</v>
      </c>
      <c r="G81" s="35">
        <v>0</v>
      </c>
      <c r="H81" s="30"/>
      <c r="I81" s="33"/>
      <c r="J81" s="33"/>
      <c r="K81" s="33"/>
      <c r="L81" s="30">
        <v>15</v>
      </c>
      <c r="M81" s="35">
        <v>1</v>
      </c>
      <c r="N81" s="35">
        <v>1</v>
      </c>
      <c r="O81" s="35">
        <v>1</v>
      </c>
      <c r="P81" s="30"/>
      <c r="R81" s="31" t="s">
        <v>64</v>
      </c>
      <c r="S81" s="31"/>
      <c r="T81" s="31"/>
      <c r="U81" s="36">
        <v>1</v>
      </c>
      <c r="V81" s="36">
        <v>1</v>
      </c>
      <c r="W81" s="36">
        <v>1</v>
      </c>
    </row>
    <row r="82" spans="2:23" x14ac:dyDescent="0.2">
      <c r="B82" s="21"/>
      <c r="D82" s="30">
        <v>3</v>
      </c>
      <c r="E82" s="35">
        <v>0</v>
      </c>
      <c r="F82" s="35">
        <v>1</v>
      </c>
      <c r="G82" s="35">
        <v>0</v>
      </c>
      <c r="H82" s="30"/>
      <c r="I82" s="33"/>
      <c r="J82" s="33"/>
      <c r="K82" s="33"/>
      <c r="L82" s="30">
        <v>20</v>
      </c>
      <c r="M82" s="35">
        <v>1</v>
      </c>
      <c r="N82" s="35">
        <v>1</v>
      </c>
      <c r="O82" s="35">
        <v>1</v>
      </c>
      <c r="P82" s="30"/>
      <c r="R82" s="21" t="s">
        <v>0</v>
      </c>
      <c r="S82" s="21" t="s">
        <v>8</v>
      </c>
      <c r="T82" s="42">
        <v>2.5</v>
      </c>
      <c r="U82" s="35">
        <v>1</v>
      </c>
      <c r="V82" s="35">
        <v>1</v>
      </c>
      <c r="W82" s="35">
        <v>1</v>
      </c>
    </row>
    <row r="83" spans="2:23" x14ac:dyDescent="0.2">
      <c r="B83" s="21"/>
      <c r="D83" s="30">
        <v>4</v>
      </c>
      <c r="E83" s="35">
        <v>1</v>
      </c>
      <c r="F83" s="35">
        <v>1</v>
      </c>
      <c r="G83" s="35">
        <v>1</v>
      </c>
      <c r="H83" s="30"/>
      <c r="I83" s="33"/>
      <c r="J83" s="33"/>
      <c r="K83" s="33" t="s">
        <v>10</v>
      </c>
      <c r="L83" s="30">
        <v>2.5</v>
      </c>
      <c r="M83" s="35">
        <v>1</v>
      </c>
      <c r="N83" s="35">
        <v>1</v>
      </c>
      <c r="O83" s="35">
        <v>0</v>
      </c>
      <c r="P83" s="30"/>
      <c r="R83" s="21"/>
      <c r="T83" s="42">
        <v>3</v>
      </c>
      <c r="U83" s="35">
        <v>1</v>
      </c>
      <c r="V83" s="35">
        <v>1</v>
      </c>
      <c r="W83" s="35">
        <v>1</v>
      </c>
    </row>
    <row r="84" spans="2:23" x14ac:dyDescent="0.2">
      <c r="B84" s="21"/>
      <c r="C84" s="21" t="s">
        <v>7</v>
      </c>
      <c r="D84" s="30">
        <v>2.5</v>
      </c>
      <c r="E84" s="35">
        <v>0</v>
      </c>
      <c r="F84" s="35">
        <v>0</v>
      </c>
      <c r="G84" s="35">
        <v>0</v>
      </c>
      <c r="H84" s="30"/>
      <c r="I84" s="33"/>
      <c r="J84" s="33"/>
      <c r="K84" s="33"/>
      <c r="L84" s="30">
        <v>3</v>
      </c>
      <c r="M84" s="35">
        <v>1</v>
      </c>
      <c r="N84" s="35">
        <v>1</v>
      </c>
      <c r="O84" s="35">
        <v>0</v>
      </c>
      <c r="P84" s="30"/>
      <c r="R84" s="21"/>
      <c r="T84" s="42">
        <v>4</v>
      </c>
      <c r="U84" s="35">
        <v>1</v>
      </c>
      <c r="V84" s="35">
        <v>1</v>
      </c>
      <c r="W84" s="35">
        <v>1</v>
      </c>
    </row>
    <row r="85" spans="2:23" x14ac:dyDescent="0.2">
      <c r="B85" s="21"/>
      <c r="D85" s="30">
        <v>3</v>
      </c>
      <c r="E85" s="35">
        <v>0</v>
      </c>
      <c r="F85" s="35">
        <v>1</v>
      </c>
      <c r="G85" s="35">
        <v>0</v>
      </c>
      <c r="H85" s="30"/>
      <c r="I85" s="33"/>
      <c r="J85" s="33"/>
      <c r="K85" s="33"/>
      <c r="L85" s="30">
        <v>4</v>
      </c>
      <c r="M85" s="35">
        <v>1</v>
      </c>
      <c r="N85" s="35">
        <v>1</v>
      </c>
      <c r="O85" s="35">
        <v>1</v>
      </c>
      <c r="P85" s="30"/>
      <c r="R85" s="21"/>
      <c r="T85" s="42">
        <v>5</v>
      </c>
      <c r="U85" s="35">
        <v>1</v>
      </c>
      <c r="V85" s="35">
        <v>1</v>
      </c>
      <c r="W85" s="35">
        <v>1</v>
      </c>
    </row>
    <row r="86" spans="2:23" x14ac:dyDescent="0.2">
      <c r="B86" s="31" t="s">
        <v>64</v>
      </c>
      <c r="C86" s="31"/>
      <c r="D86" s="31"/>
      <c r="E86" s="36">
        <v>1</v>
      </c>
      <c r="F86" s="36">
        <v>1</v>
      </c>
      <c r="G86" s="36">
        <v>1</v>
      </c>
      <c r="H86" s="30"/>
      <c r="I86" s="33"/>
      <c r="J86" s="33"/>
      <c r="K86" s="33"/>
      <c r="L86" s="30">
        <v>5</v>
      </c>
      <c r="M86" s="35">
        <v>1</v>
      </c>
      <c r="N86" s="35">
        <v>1</v>
      </c>
      <c r="O86" s="35">
        <v>1</v>
      </c>
      <c r="P86" s="30"/>
      <c r="R86" s="21"/>
      <c r="T86" s="42">
        <v>7.5</v>
      </c>
      <c r="U86" s="35">
        <v>1</v>
      </c>
      <c r="V86" s="35">
        <v>1</v>
      </c>
      <c r="W86" s="35">
        <v>1</v>
      </c>
    </row>
    <row r="87" spans="2:23" x14ac:dyDescent="0.2">
      <c r="B87" s="21" t="s">
        <v>0</v>
      </c>
      <c r="C87" s="21" t="s">
        <v>2</v>
      </c>
      <c r="D87" s="30">
        <v>3</v>
      </c>
      <c r="E87" s="35">
        <v>1</v>
      </c>
      <c r="F87" s="35">
        <v>1</v>
      </c>
      <c r="G87" s="35">
        <v>1</v>
      </c>
      <c r="H87" s="30"/>
      <c r="I87" s="33"/>
      <c r="J87" s="33"/>
      <c r="K87" s="33"/>
      <c r="L87" s="30">
        <v>7.5</v>
      </c>
      <c r="M87" s="35">
        <v>1</v>
      </c>
      <c r="N87" s="35">
        <v>1</v>
      </c>
      <c r="O87" s="35">
        <v>1</v>
      </c>
      <c r="P87" s="30"/>
      <c r="R87" s="21"/>
      <c r="T87" s="42">
        <v>10</v>
      </c>
      <c r="U87" s="35">
        <v>1</v>
      </c>
      <c r="V87" s="35">
        <v>1</v>
      </c>
      <c r="W87" s="35">
        <v>1</v>
      </c>
    </row>
    <row r="88" spans="2:23" x14ac:dyDescent="0.2">
      <c r="B88" s="21"/>
      <c r="D88" s="30">
        <v>4</v>
      </c>
      <c r="E88" s="35">
        <v>1</v>
      </c>
      <c r="F88" s="35">
        <v>1</v>
      </c>
      <c r="G88" s="35">
        <v>1</v>
      </c>
      <c r="H88" s="30"/>
      <c r="I88" s="33"/>
      <c r="J88" s="33"/>
      <c r="K88" s="33"/>
      <c r="L88" s="30">
        <v>10</v>
      </c>
      <c r="M88" s="35">
        <v>1</v>
      </c>
      <c r="N88" s="35">
        <v>1</v>
      </c>
      <c r="O88" s="35">
        <v>1</v>
      </c>
      <c r="P88" s="30"/>
      <c r="R88" s="21"/>
      <c r="S88" s="21" t="s">
        <v>9</v>
      </c>
      <c r="T88" s="42">
        <v>2.5</v>
      </c>
      <c r="U88" s="35">
        <v>1</v>
      </c>
      <c r="V88" s="35">
        <v>1</v>
      </c>
      <c r="W88" s="35">
        <v>1</v>
      </c>
    </row>
    <row r="89" spans="2:23" x14ac:dyDescent="0.2">
      <c r="B89" s="21"/>
      <c r="D89" s="30">
        <v>5</v>
      </c>
      <c r="E89" s="35">
        <v>1</v>
      </c>
      <c r="F89" s="35">
        <v>1</v>
      </c>
      <c r="G89" s="35">
        <v>1</v>
      </c>
      <c r="H89" s="30"/>
      <c r="I89" s="33"/>
      <c r="J89" s="33"/>
      <c r="K89" s="33"/>
      <c r="L89" s="30">
        <v>12.5</v>
      </c>
      <c r="M89" s="35">
        <v>1</v>
      </c>
      <c r="N89" s="35">
        <v>1</v>
      </c>
      <c r="O89" s="35">
        <v>1</v>
      </c>
      <c r="P89" s="30"/>
      <c r="R89" s="21"/>
      <c r="T89" s="42">
        <v>3</v>
      </c>
      <c r="U89" s="35">
        <v>1</v>
      </c>
      <c r="V89" s="35">
        <v>1</v>
      </c>
      <c r="W89" s="35">
        <v>1</v>
      </c>
    </row>
    <row r="90" spans="2:23" x14ac:dyDescent="0.2">
      <c r="B90" s="21"/>
      <c r="D90" s="30">
        <v>7.5</v>
      </c>
      <c r="E90" s="35">
        <v>1</v>
      </c>
      <c r="F90" s="35">
        <v>1</v>
      </c>
      <c r="G90" s="35">
        <v>1</v>
      </c>
      <c r="H90" s="30"/>
      <c r="I90" s="33"/>
      <c r="J90" s="33"/>
      <c r="K90" s="33"/>
      <c r="L90" s="30">
        <v>15</v>
      </c>
      <c r="M90" s="35">
        <v>1</v>
      </c>
      <c r="N90" s="35">
        <v>1</v>
      </c>
      <c r="O90" s="35">
        <v>1</v>
      </c>
      <c r="P90" s="30"/>
      <c r="R90" s="21"/>
      <c r="T90" s="42">
        <v>4</v>
      </c>
      <c r="U90" s="35">
        <v>1</v>
      </c>
      <c r="V90" s="35">
        <v>1</v>
      </c>
      <c r="W90" s="35">
        <v>1</v>
      </c>
    </row>
    <row r="91" spans="2:23" x14ac:dyDescent="0.2">
      <c r="B91" s="21"/>
      <c r="D91" s="30">
        <v>10</v>
      </c>
      <c r="E91" s="35">
        <v>1</v>
      </c>
      <c r="F91" s="35">
        <v>1</v>
      </c>
      <c r="G91" s="35">
        <v>1</v>
      </c>
      <c r="H91" s="30"/>
      <c r="I91" s="33"/>
      <c r="J91" s="33"/>
      <c r="K91" s="33" t="s">
        <v>11</v>
      </c>
      <c r="L91" s="30">
        <v>2.5</v>
      </c>
      <c r="M91" s="35">
        <v>1</v>
      </c>
      <c r="N91" s="35">
        <v>1</v>
      </c>
      <c r="O91" s="35">
        <v>0</v>
      </c>
      <c r="P91" s="30"/>
      <c r="R91" s="21"/>
      <c r="T91" s="42">
        <v>5</v>
      </c>
      <c r="U91" s="35">
        <v>1</v>
      </c>
      <c r="V91" s="35">
        <v>1</v>
      </c>
      <c r="W91" s="35">
        <v>1</v>
      </c>
    </row>
    <row r="92" spans="2:23" x14ac:dyDescent="0.2">
      <c r="B92" s="21"/>
      <c r="C92" s="21" t="s">
        <v>3</v>
      </c>
      <c r="D92" s="30">
        <v>5</v>
      </c>
      <c r="E92" s="35">
        <v>1</v>
      </c>
      <c r="F92" s="35">
        <v>1</v>
      </c>
      <c r="G92" s="35">
        <v>1</v>
      </c>
      <c r="H92" s="30"/>
      <c r="I92" s="33"/>
      <c r="J92" s="33"/>
      <c r="K92" s="33"/>
      <c r="L92" s="30">
        <v>3</v>
      </c>
      <c r="M92" s="35">
        <v>1</v>
      </c>
      <c r="N92" s="35">
        <v>1</v>
      </c>
      <c r="O92" s="35">
        <v>0</v>
      </c>
      <c r="P92" s="30"/>
      <c r="R92" s="21"/>
      <c r="T92" s="42">
        <v>7.5</v>
      </c>
      <c r="U92" s="35">
        <v>1</v>
      </c>
      <c r="V92" s="35">
        <v>1</v>
      </c>
      <c r="W92" s="35">
        <v>1</v>
      </c>
    </row>
    <row r="93" spans="2:23" x14ac:dyDescent="0.2">
      <c r="B93" s="21"/>
      <c r="D93" s="30">
        <v>7.5</v>
      </c>
      <c r="E93" s="35">
        <v>1</v>
      </c>
      <c r="F93" s="35">
        <v>1</v>
      </c>
      <c r="G93" s="35">
        <v>1</v>
      </c>
      <c r="H93" s="30"/>
      <c r="I93" s="33"/>
      <c r="J93" s="33"/>
      <c r="K93" s="33"/>
      <c r="L93" s="30">
        <v>4</v>
      </c>
      <c r="M93" s="35">
        <v>1</v>
      </c>
      <c r="N93" s="35">
        <v>1</v>
      </c>
      <c r="O93" s="35">
        <v>1</v>
      </c>
      <c r="P93" s="30"/>
      <c r="R93" s="21"/>
      <c r="T93" s="42">
        <v>10</v>
      </c>
      <c r="U93" s="35">
        <v>1</v>
      </c>
      <c r="V93" s="35">
        <v>1</v>
      </c>
      <c r="W93" s="35">
        <v>1</v>
      </c>
    </row>
    <row r="94" spans="2:23" x14ac:dyDescent="0.2">
      <c r="B94" s="21"/>
      <c r="D94" s="30">
        <v>10</v>
      </c>
      <c r="E94" s="35">
        <v>1</v>
      </c>
      <c r="F94" s="35">
        <v>1</v>
      </c>
      <c r="G94" s="35">
        <v>1</v>
      </c>
      <c r="H94" s="30"/>
      <c r="I94" s="33"/>
      <c r="J94" s="33"/>
      <c r="K94" s="33"/>
      <c r="L94" s="30">
        <v>5</v>
      </c>
      <c r="M94" s="35">
        <v>1</v>
      </c>
      <c r="N94" s="35">
        <v>1</v>
      </c>
      <c r="O94" s="35">
        <v>1</v>
      </c>
      <c r="P94" s="30"/>
      <c r="R94" s="21"/>
      <c r="S94" s="21" t="s">
        <v>10</v>
      </c>
      <c r="T94" s="42">
        <v>2.5</v>
      </c>
      <c r="U94" s="35">
        <v>1</v>
      </c>
      <c r="V94" s="35">
        <v>1</v>
      </c>
      <c r="W94" s="35">
        <v>1</v>
      </c>
    </row>
    <row r="95" spans="2:23" x14ac:dyDescent="0.2">
      <c r="B95" s="21"/>
      <c r="C95" s="21" t="s">
        <v>4</v>
      </c>
      <c r="D95" s="30">
        <v>2.5</v>
      </c>
      <c r="E95" s="35">
        <v>1</v>
      </c>
      <c r="F95" s="35">
        <v>1</v>
      </c>
      <c r="G95" s="35">
        <v>1</v>
      </c>
      <c r="H95" s="32"/>
      <c r="I95" s="33"/>
      <c r="J95" s="33"/>
      <c r="K95" s="33"/>
      <c r="L95" s="30">
        <v>7.5</v>
      </c>
      <c r="M95" s="35">
        <v>1</v>
      </c>
      <c r="N95" s="35">
        <v>1</v>
      </c>
      <c r="O95" s="35">
        <v>1</v>
      </c>
      <c r="P95" s="32"/>
      <c r="R95" s="21"/>
      <c r="T95" s="42">
        <v>3</v>
      </c>
      <c r="U95" s="35">
        <v>1</v>
      </c>
      <c r="V95" s="35">
        <v>1</v>
      </c>
      <c r="W95" s="35">
        <v>1</v>
      </c>
    </row>
    <row r="96" spans="2:23" x14ac:dyDescent="0.2">
      <c r="B96" s="21"/>
      <c r="D96" s="30">
        <v>3</v>
      </c>
      <c r="E96" s="35">
        <v>1</v>
      </c>
      <c r="F96" s="35">
        <v>1</v>
      </c>
      <c r="G96" s="35">
        <v>1</v>
      </c>
      <c r="H96" s="30"/>
      <c r="I96" s="33"/>
      <c r="J96" s="33"/>
      <c r="K96" s="33"/>
      <c r="L96" s="30">
        <v>10</v>
      </c>
      <c r="M96" s="35">
        <v>1</v>
      </c>
      <c r="N96" s="35">
        <v>1</v>
      </c>
      <c r="O96" s="35">
        <v>1</v>
      </c>
      <c r="P96" s="30"/>
      <c r="R96" s="21"/>
      <c r="T96" s="42">
        <v>4</v>
      </c>
      <c r="U96" s="35">
        <v>1</v>
      </c>
      <c r="V96" s="35">
        <v>1</v>
      </c>
      <c r="W96" s="35">
        <v>1</v>
      </c>
    </row>
    <row r="97" spans="2:23" x14ac:dyDescent="0.2">
      <c r="B97" s="21"/>
      <c r="D97" s="30">
        <v>4</v>
      </c>
      <c r="E97" s="35">
        <v>1</v>
      </c>
      <c r="F97" s="35">
        <v>1</v>
      </c>
      <c r="G97" s="35">
        <v>1</v>
      </c>
      <c r="H97" s="30"/>
      <c r="I97" s="33"/>
      <c r="J97" s="33"/>
      <c r="K97" s="33" t="s">
        <v>12</v>
      </c>
      <c r="L97" s="30">
        <v>2.5</v>
      </c>
      <c r="M97" s="35">
        <v>0</v>
      </c>
      <c r="N97" s="35">
        <v>0</v>
      </c>
      <c r="O97" s="35">
        <v>0</v>
      </c>
      <c r="P97" s="30"/>
      <c r="R97" s="21"/>
      <c r="T97" s="42">
        <v>5</v>
      </c>
      <c r="U97" s="35">
        <v>1</v>
      </c>
      <c r="V97" s="35">
        <v>1</v>
      </c>
      <c r="W97" s="35">
        <v>1</v>
      </c>
    </row>
    <row r="98" spans="2:23" x14ac:dyDescent="0.2">
      <c r="B98" s="21"/>
      <c r="D98" s="30">
        <v>5</v>
      </c>
      <c r="E98" s="35">
        <v>1</v>
      </c>
      <c r="F98" s="35">
        <v>1</v>
      </c>
      <c r="G98" s="35">
        <v>1</v>
      </c>
      <c r="H98" s="30"/>
      <c r="I98" s="33"/>
      <c r="J98" s="33"/>
      <c r="K98" s="33"/>
      <c r="L98" s="30">
        <v>3</v>
      </c>
      <c r="M98" s="35">
        <v>0</v>
      </c>
      <c r="N98" s="35">
        <v>1</v>
      </c>
      <c r="O98" s="35">
        <v>0</v>
      </c>
      <c r="P98" s="30"/>
      <c r="R98" s="21"/>
      <c r="T98" s="42">
        <v>7.5</v>
      </c>
      <c r="U98" s="35">
        <v>1</v>
      </c>
      <c r="V98" s="35">
        <v>1</v>
      </c>
      <c r="W98" s="35">
        <v>1</v>
      </c>
    </row>
    <row r="99" spans="2:23" x14ac:dyDescent="0.2">
      <c r="B99" s="21"/>
      <c r="D99" s="30">
        <v>7.5</v>
      </c>
      <c r="E99" s="35">
        <v>1</v>
      </c>
      <c r="F99" s="35">
        <v>1</v>
      </c>
      <c r="G99" s="35">
        <v>1</v>
      </c>
      <c r="H99" s="30"/>
      <c r="I99" s="33"/>
      <c r="J99" s="33"/>
      <c r="K99" s="33"/>
      <c r="L99" s="30">
        <v>4</v>
      </c>
      <c r="M99" s="35">
        <v>1</v>
      </c>
      <c r="N99" s="35">
        <v>1</v>
      </c>
      <c r="O99" s="35">
        <v>1</v>
      </c>
      <c r="P99" s="30"/>
      <c r="R99" s="21"/>
      <c r="T99" s="42">
        <v>10</v>
      </c>
      <c r="U99" s="35">
        <v>1</v>
      </c>
      <c r="V99" s="35">
        <v>1</v>
      </c>
      <c r="W99" s="35">
        <v>1</v>
      </c>
    </row>
    <row r="100" spans="2:23" x14ac:dyDescent="0.2">
      <c r="B100" s="21"/>
      <c r="D100" s="30">
        <v>10</v>
      </c>
      <c r="E100" s="35">
        <v>1</v>
      </c>
      <c r="F100" s="35">
        <v>1</v>
      </c>
      <c r="G100" s="35">
        <v>1</v>
      </c>
      <c r="H100" s="30"/>
      <c r="I100" s="33"/>
      <c r="J100" s="33"/>
      <c r="K100" s="33"/>
      <c r="L100" s="30">
        <v>5</v>
      </c>
      <c r="M100" s="35">
        <v>1</v>
      </c>
      <c r="N100" s="35">
        <v>1</v>
      </c>
      <c r="O100" s="35">
        <v>1</v>
      </c>
      <c r="P100" s="30"/>
      <c r="R100" s="21"/>
      <c r="S100" s="21" t="s">
        <v>11</v>
      </c>
      <c r="T100" s="42">
        <v>2.5</v>
      </c>
      <c r="U100" s="35">
        <v>1</v>
      </c>
      <c r="V100" s="35">
        <v>1</v>
      </c>
      <c r="W100" s="35">
        <v>1</v>
      </c>
    </row>
    <row r="101" spans="2:23" x14ac:dyDescent="0.2">
      <c r="B101" s="21"/>
      <c r="C101" s="21" t="s">
        <v>5</v>
      </c>
      <c r="D101" s="30">
        <v>2.5</v>
      </c>
      <c r="E101" s="35">
        <v>1</v>
      </c>
      <c r="F101" s="35">
        <v>1</v>
      </c>
      <c r="G101" s="35">
        <v>1</v>
      </c>
      <c r="H101" s="30"/>
      <c r="I101" s="33"/>
      <c r="J101" s="33"/>
      <c r="K101" s="33" t="s">
        <v>13</v>
      </c>
      <c r="L101" s="30">
        <v>2.5</v>
      </c>
      <c r="M101" s="35">
        <v>0</v>
      </c>
      <c r="N101" s="35">
        <v>0</v>
      </c>
      <c r="O101" s="35">
        <v>0</v>
      </c>
      <c r="P101" s="30"/>
      <c r="R101" s="21"/>
      <c r="T101" s="42">
        <v>3</v>
      </c>
      <c r="U101" s="35">
        <v>1</v>
      </c>
      <c r="V101" s="35">
        <v>1</v>
      </c>
      <c r="W101" s="35">
        <v>1</v>
      </c>
    </row>
    <row r="102" spans="2:23" x14ac:dyDescent="0.2">
      <c r="B102" s="21"/>
      <c r="D102" s="30">
        <v>3</v>
      </c>
      <c r="E102" s="35">
        <v>1</v>
      </c>
      <c r="F102" s="35">
        <v>1</v>
      </c>
      <c r="G102" s="35">
        <v>1</v>
      </c>
      <c r="H102" s="30"/>
      <c r="I102" s="33"/>
      <c r="J102" s="33"/>
      <c r="K102" s="33"/>
      <c r="L102" s="30">
        <v>3</v>
      </c>
      <c r="M102" s="35">
        <v>0</v>
      </c>
      <c r="N102" s="35">
        <v>1</v>
      </c>
      <c r="O102" s="35">
        <v>0</v>
      </c>
      <c r="P102" s="30"/>
      <c r="R102" s="21"/>
      <c r="T102" s="42">
        <v>4</v>
      </c>
      <c r="U102" s="35">
        <v>1</v>
      </c>
      <c r="V102" s="35">
        <v>1</v>
      </c>
      <c r="W102" s="35">
        <v>1</v>
      </c>
    </row>
    <row r="103" spans="2:23" x14ac:dyDescent="0.2">
      <c r="B103" s="21"/>
      <c r="D103" s="30">
        <v>4</v>
      </c>
      <c r="E103" s="35">
        <v>1</v>
      </c>
      <c r="F103" s="35">
        <v>1</v>
      </c>
      <c r="G103" s="35">
        <v>1</v>
      </c>
      <c r="H103" s="30"/>
      <c r="I103" s="33"/>
      <c r="J103" s="33"/>
      <c r="K103" s="33"/>
      <c r="L103" s="30">
        <v>4</v>
      </c>
      <c r="M103" s="35">
        <v>1</v>
      </c>
      <c r="N103" s="35">
        <v>1</v>
      </c>
      <c r="O103" s="35">
        <v>1</v>
      </c>
      <c r="P103" s="30"/>
      <c r="R103" s="21"/>
      <c r="T103" s="42">
        <v>5</v>
      </c>
      <c r="U103" s="35">
        <v>1</v>
      </c>
      <c r="V103" s="35">
        <v>1</v>
      </c>
      <c r="W103" s="35">
        <v>1</v>
      </c>
    </row>
    <row r="104" spans="2:23" x14ac:dyDescent="0.2">
      <c r="B104" s="21"/>
      <c r="D104" s="30">
        <v>5</v>
      </c>
      <c r="E104" s="35">
        <v>1</v>
      </c>
      <c r="F104" s="35">
        <v>1</v>
      </c>
      <c r="G104" s="35">
        <v>1</v>
      </c>
      <c r="H104" s="30"/>
      <c r="I104" s="33"/>
      <c r="J104" s="34" t="s">
        <v>64</v>
      </c>
      <c r="K104" s="34"/>
      <c r="L104" s="34"/>
      <c r="M104" s="36">
        <v>1</v>
      </c>
      <c r="N104" s="36">
        <v>1</v>
      </c>
      <c r="O104" s="36">
        <v>1</v>
      </c>
      <c r="P104" s="30"/>
      <c r="R104" s="21"/>
      <c r="T104" s="42">
        <v>7.5</v>
      </c>
      <c r="U104" s="35">
        <v>1</v>
      </c>
      <c r="V104" s="35">
        <v>1</v>
      </c>
      <c r="W104" s="35">
        <v>1</v>
      </c>
    </row>
    <row r="105" spans="2:23" x14ac:dyDescent="0.2">
      <c r="B105" s="21"/>
      <c r="D105" s="30">
        <v>7.5</v>
      </c>
      <c r="E105" s="35">
        <v>1</v>
      </c>
      <c r="F105" s="35">
        <v>1</v>
      </c>
      <c r="G105" s="35">
        <v>1</v>
      </c>
      <c r="H105" s="30"/>
      <c r="I105" s="33"/>
      <c r="J105" s="33" t="s">
        <v>0</v>
      </c>
      <c r="K105" s="33" t="s">
        <v>8</v>
      </c>
      <c r="L105" s="30">
        <v>2.5</v>
      </c>
      <c r="M105" s="35">
        <v>1</v>
      </c>
      <c r="N105" s="35">
        <v>1</v>
      </c>
      <c r="O105" s="35">
        <v>1</v>
      </c>
      <c r="P105" s="30"/>
      <c r="R105" s="21"/>
      <c r="S105" s="21" t="s">
        <v>12</v>
      </c>
      <c r="T105" s="42">
        <v>2.5</v>
      </c>
      <c r="U105" s="35">
        <v>1</v>
      </c>
      <c r="V105" s="35">
        <v>1</v>
      </c>
      <c r="W105" s="35">
        <v>1</v>
      </c>
    </row>
    <row r="106" spans="2:23" x14ac:dyDescent="0.2">
      <c r="B106" s="21"/>
      <c r="C106" s="21" t="s">
        <v>6</v>
      </c>
      <c r="D106" s="30">
        <v>2.5</v>
      </c>
      <c r="E106" s="35">
        <v>1</v>
      </c>
      <c r="F106" s="35">
        <v>1</v>
      </c>
      <c r="G106" s="35">
        <v>1</v>
      </c>
      <c r="H106" s="30"/>
      <c r="I106" s="33"/>
      <c r="J106" s="33"/>
      <c r="K106" s="33"/>
      <c r="L106" s="30">
        <v>3</v>
      </c>
      <c r="M106" s="35">
        <v>1</v>
      </c>
      <c r="N106" s="35">
        <v>1</v>
      </c>
      <c r="O106" s="35">
        <v>1</v>
      </c>
      <c r="P106" s="30"/>
      <c r="R106" s="21"/>
      <c r="T106" s="42">
        <v>3</v>
      </c>
      <c r="U106" s="35">
        <v>1</v>
      </c>
      <c r="V106" s="35">
        <v>1</v>
      </c>
      <c r="W106" s="35">
        <v>1</v>
      </c>
    </row>
    <row r="107" spans="2:23" x14ac:dyDescent="0.2">
      <c r="B107" s="21"/>
      <c r="D107" s="30">
        <v>3</v>
      </c>
      <c r="E107" s="35">
        <v>1</v>
      </c>
      <c r="F107" s="35">
        <v>1</v>
      </c>
      <c r="G107" s="35">
        <v>1</v>
      </c>
      <c r="H107" s="30"/>
      <c r="I107" s="33"/>
      <c r="J107" s="33"/>
      <c r="K107" s="33"/>
      <c r="L107" s="30">
        <v>4</v>
      </c>
      <c r="M107" s="35">
        <v>1</v>
      </c>
      <c r="N107" s="35">
        <v>1</v>
      </c>
      <c r="O107" s="35">
        <v>1</v>
      </c>
      <c r="P107" s="30"/>
      <c r="R107" s="21"/>
      <c r="T107" s="42">
        <v>4</v>
      </c>
      <c r="U107" s="35">
        <v>1</v>
      </c>
      <c r="V107" s="35">
        <v>1</v>
      </c>
      <c r="W107" s="35">
        <v>1</v>
      </c>
    </row>
    <row r="108" spans="2:23" x14ac:dyDescent="0.2">
      <c r="B108" s="21"/>
      <c r="D108" s="30">
        <v>4</v>
      </c>
      <c r="E108" s="35">
        <v>1</v>
      </c>
      <c r="F108" s="35">
        <v>1</v>
      </c>
      <c r="G108" s="35">
        <v>1</v>
      </c>
      <c r="H108" s="30"/>
      <c r="I108" s="33"/>
      <c r="J108" s="33"/>
      <c r="K108" s="33"/>
      <c r="L108" s="30">
        <v>5</v>
      </c>
      <c r="M108" s="35">
        <v>1</v>
      </c>
      <c r="N108" s="35">
        <v>1</v>
      </c>
      <c r="O108" s="35">
        <v>1</v>
      </c>
      <c r="P108" s="30"/>
      <c r="R108" s="21"/>
      <c r="T108" s="42">
        <v>5</v>
      </c>
      <c r="U108" s="35">
        <v>1</v>
      </c>
      <c r="V108" s="35">
        <v>1</v>
      </c>
      <c r="W108" s="35">
        <v>1</v>
      </c>
    </row>
    <row r="109" spans="2:23" x14ac:dyDescent="0.2">
      <c r="B109" s="21"/>
      <c r="D109" s="30">
        <v>5</v>
      </c>
      <c r="E109" s="35">
        <v>1</v>
      </c>
      <c r="F109" s="35">
        <v>1</v>
      </c>
      <c r="G109" s="35">
        <v>1</v>
      </c>
      <c r="H109" s="30"/>
      <c r="I109" s="33"/>
      <c r="J109" s="33"/>
      <c r="K109" s="33"/>
      <c r="L109" s="30">
        <v>7.5</v>
      </c>
      <c r="M109" s="35">
        <v>1</v>
      </c>
      <c r="N109" s="35">
        <v>1</v>
      </c>
      <c r="O109" s="35">
        <v>1</v>
      </c>
      <c r="P109" s="30"/>
      <c r="R109" s="21"/>
      <c r="S109" s="21" t="s">
        <v>13</v>
      </c>
      <c r="T109" s="42">
        <v>2.5</v>
      </c>
      <c r="U109" s="35">
        <v>1</v>
      </c>
      <c r="V109" s="35">
        <v>1</v>
      </c>
      <c r="W109" s="35">
        <v>1</v>
      </c>
    </row>
    <row r="110" spans="2:23" x14ac:dyDescent="0.2">
      <c r="B110" s="21"/>
      <c r="C110" s="21" t="s">
        <v>7</v>
      </c>
      <c r="D110" s="30">
        <v>2.5</v>
      </c>
      <c r="E110" s="35">
        <v>1</v>
      </c>
      <c r="F110" s="35">
        <v>1</v>
      </c>
      <c r="G110" s="35">
        <v>1</v>
      </c>
      <c r="H110" s="30"/>
      <c r="I110" s="33"/>
      <c r="J110" s="33"/>
      <c r="K110" s="33"/>
      <c r="L110" s="30">
        <v>10</v>
      </c>
      <c r="M110" s="35">
        <v>1</v>
      </c>
      <c r="N110" s="35">
        <v>1</v>
      </c>
      <c r="O110" s="35">
        <v>1</v>
      </c>
      <c r="P110" s="30"/>
      <c r="R110" s="21"/>
      <c r="T110" s="42">
        <v>3</v>
      </c>
      <c r="U110" s="35">
        <v>1</v>
      </c>
      <c r="V110" s="35">
        <v>1</v>
      </c>
      <c r="W110" s="35">
        <v>1</v>
      </c>
    </row>
    <row r="111" spans="2:23" x14ac:dyDescent="0.2">
      <c r="B111" s="21"/>
      <c r="D111" s="30">
        <v>3</v>
      </c>
      <c r="E111" s="35">
        <v>1</v>
      </c>
      <c r="F111" s="35">
        <v>1</v>
      </c>
      <c r="G111" s="35">
        <v>1</v>
      </c>
      <c r="H111" s="30"/>
      <c r="I111" s="33"/>
      <c r="J111" s="33"/>
      <c r="K111" s="33"/>
      <c r="L111" s="30">
        <v>12.5</v>
      </c>
      <c r="M111" s="35">
        <v>1</v>
      </c>
      <c r="N111" s="35">
        <v>1</v>
      </c>
      <c r="O111" s="35">
        <v>1</v>
      </c>
      <c r="P111" s="30"/>
      <c r="R111" s="31" t="s">
        <v>65</v>
      </c>
      <c r="S111" s="31"/>
      <c r="T111" s="31"/>
      <c r="U111" s="36">
        <v>1</v>
      </c>
      <c r="V111" s="36">
        <v>1</v>
      </c>
      <c r="W111" s="36">
        <v>1</v>
      </c>
    </row>
    <row r="112" spans="2:23" x14ac:dyDescent="0.2">
      <c r="B112" s="31" t="s">
        <v>65</v>
      </c>
      <c r="C112" s="31"/>
      <c r="D112" s="31"/>
      <c r="E112" s="36">
        <v>1</v>
      </c>
      <c r="F112" s="36">
        <v>1</v>
      </c>
      <c r="G112" s="36">
        <v>1</v>
      </c>
      <c r="H112" s="30"/>
      <c r="I112" s="33"/>
      <c r="J112" s="33"/>
      <c r="K112" s="33"/>
      <c r="L112" s="30">
        <v>15</v>
      </c>
      <c r="M112" s="35">
        <v>1</v>
      </c>
      <c r="N112" s="35">
        <v>1</v>
      </c>
      <c r="O112" s="35">
        <v>1</v>
      </c>
      <c r="P112" s="30"/>
      <c r="Q112" s="21" t="s">
        <v>119</v>
      </c>
      <c r="R112" s="21" t="s">
        <v>1</v>
      </c>
      <c r="S112" s="21" t="s">
        <v>8</v>
      </c>
      <c r="T112" s="42">
        <v>2.5</v>
      </c>
      <c r="U112" s="35">
        <v>1</v>
      </c>
      <c r="V112" s="35">
        <v>1</v>
      </c>
      <c r="W112" s="35">
        <v>0</v>
      </c>
    </row>
    <row r="113" spans="1:23" ht="15" x14ac:dyDescent="0.25">
      <c r="A113"/>
      <c r="B113"/>
      <c r="C113"/>
      <c r="D113"/>
      <c r="E113"/>
      <c r="F113"/>
      <c r="G113"/>
      <c r="H113" s="30"/>
      <c r="I113" s="33"/>
      <c r="J113" s="33"/>
      <c r="K113" s="33" t="s">
        <v>9</v>
      </c>
      <c r="L113" s="30">
        <v>2.5</v>
      </c>
      <c r="M113" s="35">
        <v>1</v>
      </c>
      <c r="N113" s="35">
        <v>1</v>
      </c>
      <c r="O113" s="35">
        <v>1</v>
      </c>
      <c r="P113" s="30"/>
      <c r="R113" s="21"/>
      <c r="T113" s="42">
        <v>3</v>
      </c>
      <c r="U113" s="35">
        <v>1</v>
      </c>
      <c r="V113" s="35">
        <v>1</v>
      </c>
      <c r="W113" s="35">
        <v>0</v>
      </c>
    </row>
    <row r="114" spans="1:23" ht="15" x14ac:dyDescent="0.25">
      <c r="A114"/>
      <c r="B114"/>
      <c r="C114"/>
      <c r="D114"/>
      <c r="E114"/>
      <c r="F114"/>
      <c r="G114"/>
      <c r="H114" s="30"/>
      <c r="I114" s="33"/>
      <c r="J114" s="33"/>
      <c r="K114" s="33"/>
      <c r="L114" s="30">
        <v>3</v>
      </c>
      <c r="M114" s="35">
        <v>1</v>
      </c>
      <c r="N114" s="35">
        <v>1</v>
      </c>
      <c r="O114" s="35">
        <v>1</v>
      </c>
      <c r="P114" s="30"/>
      <c r="R114" s="21"/>
      <c r="T114" s="42">
        <v>4</v>
      </c>
      <c r="U114" s="35">
        <v>1</v>
      </c>
      <c r="V114" s="35">
        <v>1</v>
      </c>
      <c r="W114" s="35">
        <v>1</v>
      </c>
    </row>
    <row r="115" spans="1:23" ht="15" x14ac:dyDescent="0.25">
      <c r="A115"/>
      <c r="B115"/>
      <c r="C115"/>
      <c r="D115"/>
      <c r="E115"/>
      <c r="F115"/>
      <c r="G115"/>
      <c r="H115" s="30"/>
      <c r="I115" s="33"/>
      <c r="J115" s="33"/>
      <c r="K115" s="33"/>
      <c r="L115" s="30">
        <v>4</v>
      </c>
      <c r="M115" s="35">
        <v>1</v>
      </c>
      <c r="N115" s="35">
        <v>1</v>
      </c>
      <c r="O115" s="35">
        <v>1</v>
      </c>
      <c r="P115" s="30"/>
      <c r="R115" s="21"/>
      <c r="T115" s="42">
        <v>5</v>
      </c>
      <c r="U115" s="35">
        <v>1</v>
      </c>
      <c r="V115" s="35">
        <v>1</v>
      </c>
      <c r="W115" s="35">
        <v>1</v>
      </c>
    </row>
    <row r="116" spans="1:23" ht="15" x14ac:dyDescent="0.25">
      <c r="A116"/>
      <c r="B116"/>
      <c r="C116"/>
      <c r="D116"/>
      <c r="E116"/>
      <c r="F116"/>
      <c r="G116"/>
      <c r="H116" s="30"/>
      <c r="I116" s="33"/>
      <c r="J116" s="33"/>
      <c r="K116" s="33"/>
      <c r="L116" s="30">
        <v>5</v>
      </c>
      <c r="M116" s="35">
        <v>1</v>
      </c>
      <c r="N116" s="35">
        <v>1</v>
      </c>
      <c r="O116" s="35">
        <v>1</v>
      </c>
      <c r="P116" s="30"/>
      <c r="R116" s="21"/>
      <c r="T116" s="42">
        <v>7.5</v>
      </c>
      <c r="U116" s="35">
        <v>1</v>
      </c>
      <c r="V116" s="35">
        <v>1</v>
      </c>
      <c r="W116" s="35">
        <v>1</v>
      </c>
    </row>
    <row r="117" spans="1:23" ht="15" x14ac:dyDescent="0.25">
      <c r="A117"/>
      <c r="B117"/>
      <c r="C117"/>
      <c r="D117"/>
      <c r="E117"/>
      <c r="F117"/>
      <c r="G117"/>
      <c r="H117" s="30"/>
      <c r="I117" s="33"/>
      <c r="J117" s="33"/>
      <c r="K117" s="33"/>
      <c r="L117" s="30">
        <v>7.5</v>
      </c>
      <c r="M117" s="35">
        <v>1</v>
      </c>
      <c r="N117" s="35">
        <v>1</v>
      </c>
      <c r="O117" s="35">
        <v>1</v>
      </c>
      <c r="P117" s="30"/>
      <c r="R117" s="21"/>
      <c r="T117" s="42">
        <v>10</v>
      </c>
      <c r="U117" s="35">
        <v>1</v>
      </c>
      <c r="V117" s="35">
        <v>1</v>
      </c>
      <c r="W117" s="35">
        <v>1</v>
      </c>
    </row>
    <row r="118" spans="1:23" ht="15" x14ac:dyDescent="0.25">
      <c r="A118"/>
      <c r="B118"/>
      <c r="C118"/>
      <c r="D118"/>
      <c r="E118"/>
      <c r="F118"/>
      <c r="G118"/>
      <c r="H118" s="30"/>
      <c r="I118" s="33"/>
      <c r="J118" s="33"/>
      <c r="K118" s="33"/>
      <c r="L118" s="30">
        <v>10</v>
      </c>
      <c r="M118" s="35">
        <v>1</v>
      </c>
      <c r="N118" s="35">
        <v>1</v>
      </c>
      <c r="O118" s="35">
        <v>1</v>
      </c>
      <c r="P118" s="30"/>
      <c r="R118" s="21"/>
      <c r="T118" s="42">
        <v>12.5</v>
      </c>
      <c r="U118" s="35">
        <v>1</v>
      </c>
      <c r="V118" s="35">
        <v>1</v>
      </c>
      <c r="W118" s="35">
        <v>1</v>
      </c>
    </row>
    <row r="119" spans="1:23" ht="15" x14ac:dyDescent="0.25">
      <c r="A119"/>
      <c r="B119"/>
      <c r="C119"/>
      <c r="D119"/>
      <c r="E119"/>
      <c r="F119"/>
      <c r="G119"/>
      <c r="H119" s="30"/>
      <c r="I119" s="33"/>
      <c r="J119" s="33"/>
      <c r="K119" s="33"/>
      <c r="L119" s="30">
        <v>12.5</v>
      </c>
      <c r="M119" s="35">
        <v>1</v>
      </c>
      <c r="N119" s="35">
        <v>1</v>
      </c>
      <c r="O119" s="35">
        <v>1</v>
      </c>
      <c r="P119" s="30"/>
      <c r="R119" s="21"/>
      <c r="T119" s="42">
        <v>15</v>
      </c>
      <c r="U119" s="35">
        <v>1</v>
      </c>
      <c r="V119" s="35">
        <v>1</v>
      </c>
      <c r="W119" s="35">
        <v>1</v>
      </c>
    </row>
    <row r="120" spans="1:23" ht="15" x14ac:dyDescent="0.25">
      <c r="A120"/>
      <c r="B120"/>
      <c r="C120"/>
      <c r="D120"/>
      <c r="E120"/>
      <c r="F120"/>
      <c r="G120"/>
      <c r="H120" s="30"/>
      <c r="I120" s="33"/>
      <c r="J120" s="33"/>
      <c r="K120" s="33"/>
      <c r="L120" s="30">
        <v>15</v>
      </c>
      <c r="M120" s="35">
        <v>1</v>
      </c>
      <c r="N120" s="35">
        <v>1</v>
      </c>
      <c r="O120" s="35">
        <v>1</v>
      </c>
      <c r="P120" s="30"/>
      <c r="R120" s="21"/>
      <c r="T120" s="42">
        <v>20</v>
      </c>
      <c r="U120" s="35">
        <v>1</v>
      </c>
      <c r="V120" s="35">
        <v>1</v>
      </c>
      <c r="W120" s="35">
        <v>1</v>
      </c>
    </row>
    <row r="121" spans="1:23" ht="15" x14ac:dyDescent="0.25">
      <c r="A121"/>
      <c r="B121"/>
      <c r="C121"/>
      <c r="D121"/>
      <c r="E121"/>
      <c r="F121"/>
      <c r="G121"/>
      <c r="H121" s="30"/>
      <c r="I121" s="33"/>
      <c r="J121" s="33"/>
      <c r="K121" s="33" t="s">
        <v>10</v>
      </c>
      <c r="L121" s="30">
        <v>2.5</v>
      </c>
      <c r="M121" s="35">
        <v>1</v>
      </c>
      <c r="N121" s="35">
        <v>1</v>
      </c>
      <c r="O121" s="35">
        <v>1</v>
      </c>
      <c r="P121" s="30"/>
      <c r="R121" s="21"/>
      <c r="T121" s="42">
        <v>25</v>
      </c>
      <c r="U121" s="35">
        <v>1</v>
      </c>
      <c r="V121" s="35">
        <v>1</v>
      </c>
      <c r="W121" s="35">
        <v>1</v>
      </c>
    </row>
    <row r="122" spans="1:23" ht="15" x14ac:dyDescent="0.25">
      <c r="A122"/>
      <c r="B122"/>
      <c r="C122"/>
      <c r="D122"/>
      <c r="E122"/>
      <c r="F122"/>
      <c r="G122"/>
      <c r="H122" s="30"/>
      <c r="I122" s="33"/>
      <c r="J122" s="33"/>
      <c r="K122" s="33"/>
      <c r="L122" s="30">
        <v>3</v>
      </c>
      <c r="M122" s="35">
        <v>1</v>
      </c>
      <c r="N122" s="35">
        <v>1</v>
      </c>
      <c r="O122" s="35">
        <v>1</v>
      </c>
      <c r="P122" s="30"/>
      <c r="R122" s="21"/>
      <c r="S122" s="21" t="s">
        <v>9</v>
      </c>
      <c r="T122" s="42">
        <v>2.5</v>
      </c>
      <c r="U122" s="35">
        <v>1</v>
      </c>
      <c r="V122" s="35">
        <v>1</v>
      </c>
      <c r="W122" s="35">
        <v>0</v>
      </c>
    </row>
    <row r="123" spans="1:23" ht="15" x14ac:dyDescent="0.25">
      <c r="A123"/>
      <c r="B123"/>
      <c r="C123"/>
      <c r="D123"/>
      <c r="E123"/>
      <c r="F123"/>
      <c r="G123"/>
      <c r="H123" s="30"/>
      <c r="I123" s="33"/>
      <c r="J123" s="33"/>
      <c r="K123" s="33"/>
      <c r="L123" s="30">
        <v>4</v>
      </c>
      <c r="M123" s="35">
        <v>1</v>
      </c>
      <c r="N123" s="35">
        <v>1</v>
      </c>
      <c r="O123" s="35">
        <v>1</v>
      </c>
      <c r="P123" s="30"/>
      <c r="R123" s="21"/>
      <c r="T123" s="42">
        <v>3</v>
      </c>
      <c r="U123" s="35">
        <v>1</v>
      </c>
      <c r="V123" s="35">
        <v>1</v>
      </c>
      <c r="W123" s="35">
        <v>0</v>
      </c>
    </row>
    <row r="124" spans="1:23" ht="15" x14ac:dyDescent="0.25">
      <c r="A124"/>
      <c r="B124"/>
      <c r="C124"/>
      <c r="D124"/>
      <c r="E124"/>
      <c r="F124"/>
      <c r="G124"/>
      <c r="H124" s="30"/>
      <c r="I124" s="33"/>
      <c r="J124" s="33"/>
      <c r="K124" s="33"/>
      <c r="L124" s="30">
        <v>5</v>
      </c>
      <c r="M124" s="35">
        <v>1</v>
      </c>
      <c r="N124" s="35">
        <v>1</v>
      </c>
      <c r="O124" s="35">
        <v>1</v>
      </c>
      <c r="P124" s="30"/>
      <c r="R124" s="21"/>
      <c r="T124" s="42">
        <v>4</v>
      </c>
      <c r="U124" s="35">
        <v>1</v>
      </c>
      <c r="V124" s="35">
        <v>1</v>
      </c>
      <c r="W124" s="35">
        <v>1</v>
      </c>
    </row>
    <row r="125" spans="1:23" ht="15" x14ac:dyDescent="0.25">
      <c r="A125"/>
      <c r="B125"/>
      <c r="C125"/>
      <c r="D125"/>
      <c r="E125"/>
      <c r="F125"/>
      <c r="G125"/>
      <c r="H125" s="32"/>
      <c r="I125" s="33"/>
      <c r="J125" s="33"/>
      <c r="K125" s="33"/>
      <c r="L125" s="30">
        <v>7.5</v>
      </c>
      <c r="M125" s="35">
        <v>1</v>
      </c>
      <c r="N125" s="35">
        <v>1</v>
      </c>
      <c r="O125" s="35">
        <v>1</v>
      </c>
      <c r="P125" s="32"/>
      <c r="R125" s="21"/>
      <c r="T125" s="42">
        <v>5</v>
      </c>
      <c r="U125" s="35">
        <v>1</v>
      </c>
      <c r="V125" s="35">
        <v>1</v>
      </c>
      <c r="W125" s="35">
        <v>1</v>
      </c>
    </row>
    <row r="126" spans="1:23" x14ac:dyDescent="0.2">
      <c r="B126" s="21"/>
      <c r="D126" s="21"/>
      <c r="E126" s="21"/>
      <c r="F126" s="21"/>
      <c r="G126" s="21"/>
      <c r="I126" s="33"/>
      <c r="J126" s="33"/>
      <c r="K126" s="33"/>
      <c r="L126" s="30">
        <v>10</v>
      </c>
      <c r="M126" s="35">
        <v>1</v>
      </c>
      <c r="N126" s="35">
        <v>1</v>
      </c>
      <c r="O126" s="35">
        <v>1</v>
      </c>
      <c r="R126" s="21"/>
      <c r="T126" s="42">
        <v>7.5</v>
      </c>
      <c r="U126" s="35">
        <v>1</v>
      </c>
      <c r="V126" s="35">
        <v>1</v>
      </c>
      <c r="W126" s="35">
        <v>1</v>
      </c>
    </row>
    <row r="127" spans="1:23" x14ac:dyDescent="0.2">
      <c r="B127" s="21"/>
      <c r="D127" s="21"/>
      <c r="E127" s="21"/>
      <c r="F127" s="21"/>
      <c r="G127" s="21"/>
      <c r="I127" s="33"/>
      <c r="J127" s="33"/>
      <c r="K127" s="33"/>
      <c r="L127" s="30">
        <v>12.5</v>
      </c>
      <c r="M127" s="35">
        <v>1</v>
      </c>
      <c r="N127" s="35">
        <v>1</v>
      </c>
      <c r="O127" s="35">
        <v>1</v>
      </c>
      <c r="R127" s="21"/>
      <c r="T127" s="42">
        <v>10</v>
      </c>
      <c r="U127" s="35">
        <v>1</v>
      </c>
      <c r="V127" s="35">
        <v>1</v>
      </c>
      <c r="W127" s="35">
        <v>1</v>
      </c>
    </row>
    <row r="128" spans="1:23" x14ac:dyDescent="0.2">
      <c r="B128" s="21"/>
      <c r="D128" s="21"/>
      <c r="E128" s="21"/>
      <c r="F128" s="21"/>
      <c r="G128" s="21"/>
      <c r="I128" s="33"/>
      <c r="J128" s="33"/>
      <c r="K128" s="33"/>
      <c r="L128" s="30">
        <v>15</v>
      </c>
      <c r="M128" s="35">
        <v>1</v>
      </c>
      <c r="N128" s="35">
        <v>1</v>
      </c>
      <c r="O128" s="35">
        <v>1</v>
      </c>
      <c r="R128" s="21"/>
      <c r="T128" s="42">
        <v>12.5</v>
      </c>
      <c r="U128" s="35">
        <v>1</v>
      </c>
      <c r="V128" s="35">
        <v>1</v>
      </c>
      <c r="W128" s="35">
        <v>1</v>
      </c>
    </row>
    <row r="129" spans="2:23" x14ac:dyDescent="0.2">
      <c r="B129" s="21"/>
      <c r="I129" s="33"/>
      <c r="J129" s="33"/>
      <c r="K129" s="33" t="s">
        <v>11</v>
      </c>
      <c r="L129" s="30">
        <v>2.5</v>
      </c>
      <c r="M129" s="35">
        <v>1</v>
      </c>
      <c r="N129" s="35">
        <v>1</v>
      </c>
      <c r="O129" s="35">
        <v>1</v>
      </c>
      <c r="R129" s="21"/>
      <c r="T129" s="42">
        <v>15</v>
      </c>
      <c r="U129" s="35">
        <v>1</v>
      </c>
      <c r="V129" s="35">
        <v>1</v>
      </c>
      <c r="W129" s="35">
        <v>1</v>
      </c>
    </row>
    <row r="130" spans="2:23" x14ac:dyDescent="0.2">
      <c r="B130" s="21"/>
      <c r="I130" s="33"/>
      <c r="J130" s="33"/>
      <c r="K130" s="33"/>
      <c r="L130" s="30">
        <v>3</v>
      </c>
      <c r="M130" s="35">
        <v>1</v>
      </c>
      <c r="N130" s="35">
        <v>1</v>
      </c>
      <c r="O130" s="35">
        <v>1</v>
      </c>
      <c r="R130" s="21"/>
      <c r="T130" s="42">
        <v>20</v>
      </c>
      <c r="U130" s="35">
        <v>1</v>
      </c>
      <c r="V130" s="35">
        <v>1</v>
      </c>
      <c r="W130" s="35">
        <v>1</v>
      </c>
    </row>
    <row r="131" spans="2:23" x14ac:dyDescent="0.2">
      <c r="B131" s="21"/>
      <c r="I131" s="33"/>
      <c r="J131" s="33"/>
      <c r="K131" s="33"/>
      <c r="L131" s="30">
        <v>4</v>
      </c>
      <c r="M131" s="35">
        <v>1</v>
      </c>
      <c r="N131" s="35">
        <v>1</v>
      </c>
      <c r="O131" s="35">
        <v>1</v>
      </c>
      <c r="R131" s="21"/>
      <c r="S131" s="21" t="s">
        <v>10</v>
      </c>
      <c r="T131" s="42">
        <v>2.5</v>
      </c>
      <c r="U131" s="35">
        <v>1</v>
      </c>
      <c r="V131" s="35">
        <v>1</v>
      </c>
      <c r="W131" s="35">
        <v>0</v>
      </c>
    </row>
    <row r="132" spans="2:23" x14ac:dyDescent="0.2">
      <c r="B132" s="21"/>
      <c r="I132" s="33"/>
      <c r="J132" s="33"/>
      <c r="K132" s="33"/>
      <c r="L132" s="30">
        <v>5</v>
      </c>
      <c r="M132" s="35">
        <v>1</v>
      </c>
      <c r="N132" s="35">
        <v>1</v>
      </c>
      <c r="O132" s="35">
        <v>1</v>
      </c>
      <c r="R132" s="21"/>
      <c r="T132" s="42">
        <v>3</v>
      </c>
      <c r="U132" s="35">
        <v>1</v>
      </c>
      <c r="V132" s="35">
        <v>1</v>
      </c>
      <c r="W132" s="35">
        <v>0</v>
      </c>
    </row>
    <row r="133" spans="2:23" x14ac:dyDescent="0.2">
      <c r="B133" s="21"/>
      <c r="I133" s="33"/>
      <c r="J133" s="33"/>
      <c r="K133" s="33"/>
      <c r="L133" s="30">
        <v>7.5</v>
      </c>
      <c r="M133" s="35">
        <v>1</v>
      </c>
      <c r="N133" s="35">
        <v>1</v>
      </c>
      <c r="O133" s="35">
        <v>1</v>
      </c>
      <c r="R133" s="21"/>
      <c r="T133" s="42">
        <v>4</v>
      </c>
      <c r="U133" s="35">
        <v>1</v>
      </c>
      <c r="V133" s="35">
        <v>1</v>
      </c>
      <c r="W133" s="35">
        <v>1</v>
      </c>
    </row>
    <row r="134" spans="2:23" x14ac:dyDescent="0.2">
      <c r="B134" s="21"/>
      <c r="I134" s="33"/>
      <c r="J134" s="33"/>
      <c r="K134" s="33"/>
      <c r="L134" s="30">
        <v>10</v>
      </c>
      <c r="M134" s="35">
        <v>1</v>
      </c>
      <c r="N134" s="35">
        <v>1</v>
      </c>
      <c r="O134" s="35">
        <v>1</v>
      </c>
      <c r="R134" s="21"/>
      <c r="T134" s="42">
        <v>5</v>
      </c>
      <c r="U134" s="35">
        <v>1</v>
      </c>
      <c r="V134" s="35">
        <v>1</v>
      </c>
      <c r="W134" s="35">
        <v>1</v>
      </c>
    </row>
    <row r="135" spans="2:23" x14ac:dyDescent="0.2">
      <c r="B135" s="21"/>
      <c r="I135" s="33"/>
      <c r="J135" s="33"/>
      <c r="K135" s="33"/>
      <c r="L135" s="30">
        <v>12.5</v>
      </c>
      <c r="M135" s="35">
        <v>1</v>
      </c>
      <c r="N135" s="35">
        <v>1</v>
      </c>
      <c r="O135" s="35">
        <v>1</v>
      </c>
      <c r="R135" s="21"/>
      <c r="T135" s="42">
        <v>7.5</v>
      </c>
      <c r="U135" s="35">
        <v>1</v>
      </c>
      <c r="V135" s="35">
        <v>1</v>
      </c>
      <c r="W135" s="35">
        <v>1</v>
      </c>
    </row>
    <row r="136" spans="2:23" x14ac:dyDescent="0.2">
      <c r="B136" s="21"/>
      <c r="I136" s="33"/>
      <c r="J136" s="33"/>
      <c r="K136" s="33" t="s">
        <v>12</v>
      </c>
      <c r="L136" s="30">
        <v>2.5</v>
      </c>
      <c r="M136" s="35">
        <v>1</v>
      </c>
      <c r="N136" s="35">
        <v>1</v>
      </c>
      <c r="O136" s="35">
        <v>1</v>
      </c>
      <c r="R136" s="21"/>
      <c r="T136" s="42">
        <v>10</v>
      </c>
      <c r="U136" s="35">
        <v>1</v>
      </c>
      <c r="V136" s="35">
        <v>1</v>
      </c>
      <c r="W136" s="35">
        <v>1</v>
      </c>
    </row>
    <row r="137" spans="2:23" x14ac:dyDescent="0.2">
      <c r="B137" s="21"/>
      <c r="I137" s="33"/>
      <c r="J137" s="33"/>
      <c r="K137" s="33"/>
      <c r="L137" s="30">
        <v>3</v>
      </c>
      <c r="M137" s="35">
        <v>1</v>
      </c>
      <c r="N137" s="35">
        <v>1</v>
      </c>
      <c r="O137" s="35">
        <v>1</v>
      </c>
      <c r="R137" s="21"/>
      <c r="T137" s="42">
        <v>12.5</v>
      </c>
      <c r="U137" s="35">
        <v>1</v>
      </c>
      <c r="V137" s="35">
        <v>1</v>
      </c>
      <c r="W137" s="35">
        <v>1</v>
      </c>
    </row>
    <row r="138" spans="2:23" x14ac:dyDescent="0.2">
      <c r="B138" s="21"/>
      <c r="I138" s="33"/>
      <c r="J138" s="33"/>
      <c r="K138" s="33"/>
      <c r="L138" s="30">
        <v>4</v>
      </c>
      <c r="M138" s="35">
        <v>1</v>
      </c>
      <c r="N138" s="35">
        <v>1</v>
      </c>
      <c r="O138" s="35">
        <v>1</v>
      </c>
      <c r="R138" s="21"/>
      <c r="S138" s="21" t="s">
        <v>11</v>
      </c>
      <c r="T138" s="42">
        <v>2.5</v>
      </c>
      <c r="U138" s="35">
        <v>1</v>
      </c>
      <c r="V138" s="35">
        <v>1</v>
      </c>
      <c r="W138" s="35">
        <v>0</v>
      </c>
    </row>
    <row r="139" spans="2:23" x14ac:dyDescent="0.2">
      <c r="B139" s="21"/>
      <c r="I139" s="33"/>
      <c r="J139" s="33"/>
      <c r="K139" s="33"/>
      <c r="L139" s="30">
        <v>5</v>
      </c>
      <c r="M139" s="35">
        <v>1</v>
      </c>
      <c r="N139" s="35">
        <v>1</v>
      </c>
      <c r="O139" s="35">
        <v>1</v>
      </c>
      <c r="R139" s="21"/>
      <c r="T139" s="42">
        <v>3</v>
      </c>
      <c r="U139" s="35">
        <v>1</v>
      </c>
      <c r="V139" s="35">
        <v>1</v>
      </c>
      <c r="W139" s="35">
        <v>0</v>
      </c>
    </row>
    <row r="140" spans="2:23" x14ac:dyDescent="0.2">
      <c r="B140" s="21"/>
      <c r="I140" s="33"/>
      <c r="J140" s="33"/>
      <c r="K140" s="33"/>
      <c r="L140" s="30">
        <v>7.5</v>
      </c>
      <c r="M140" s="35">
        <v>1</v>
      </c>
      <c r="N140" s="35">
        <v>1</v>
      </c>
      <c r="O140" s="35">
        <v>1</v>
      </c>
      <c r="R140" s="21"/>
      <c r="T140" s="42">
        <v>4</v>
      </c>
      <c r="U140" s="35">
        <v>1</v>
      </c>
      <c r="V140" s="35">
        <v>1</v>
      </c>
      <c r="W140" s="35">
        <v>1</v>
      </c>
    </row>
    <row r="141" spans="2:23" x14ac:dyDescent="0.2">
      <c r="B141" s="21"/>
      <c r="I141" s="33"/>
      <c r="J141" s="33"/>
      <c r="K141" s="33"/>
      <c r="L141" s="30">
        <v>10</v>
      </c>
      <c r="M141" s="35">
        <v>1</v>
      </c>
      <c r="N141" s="35">
        <v>1</v>
      </c>
      <c r="O141" s="35">
        <v>1</v>
      </c>
      <c r="R141" s="21"/>
      <c r="T141" s="42">
        <v>5</v>
      </c>
      <c r="U141" s="35">
        <v>1</v>
      </c>
      <c r="V141" s="35">
        <v>1</v>
      </c>
      <c r="W141" s="35">
        <v>1</v>
      </c>
    </row>
    <row r="142" spans="2:23" x14ac:dyDescent="0.2">
      <c r="B142" s="21"/>
      <c r="I142" s="33"/>
      <c r="J142" s="33"/>
      <c r="K142" s="33" t="s">
        <v>13</v>
      </c>
      <c r="L142" s="30">
        <v>2.5</v>
      </c>
      <c r="M142" s="35">
        <v>1</v>
      </c>
      <c r="N142" s="35">
        <v>1</v>
      </c>
      <c r="O142" s="35">
        <v>1</v>
      </c>
      <c r="R142" s="21"/>
      <c r="T142" s="42">
        <v>7.5</v>
      </c>
      <c r="U142" s="35">
        <v>1</v>
      </c>
      <c r="V142" s="35">
        <v>1</v>
      </c>
      <c r="W142" s="35">
        <v>1</v>
      </c>
    </row>
    <row r="143" spans="2:23" x14ac:dyDescent="0.2">
      <c r="B143" s="21"/>
      <c r="I143" s="33"/>
      <c r="J143" s="33"/>
      <c r="K143" s="33"/>
      <c r="L143" s="30">
        <v>3</v>
      </c>
      <c r="M143" s="35">
        <v>1</v>
      </c>
      <c r="N143" s="35">
        <v>1</v>
      </c>
      <c r="O143" s="35">
        <v>1</v>
      </c>
      <c r="R143" s="21"/>
      <c r="S143" s="21" t="s">
        <v>12</v>
      </c>
      <c r="T143" s="42">
        <v>2.5</v>
      </c>
      <c r="U143" s="35">
        <v>0</v>
      </c>
      <c r="V143" s="35">
        <v>1</v>
      </c>
      <c r="W143" s="35">
        <v>0</v>
      </c>
    </row>
    <row r="144" spans="2:23" x14ac:dyDescent="0.2">
      <c r="B144" s="21"/>
      <c r="I144" s="33"/>
      <c r="J144" s="33"/>
      <c r="K144" s="33"/>
      <c r="L144" s="30">
        <v>4</v>
      </c>
      <c r="M144" s="35">
        <v>1</v>
      </c>
      <c r="N144" s="35">
        <v>1</v>
      </c>
      <c r="O144" s="35">
        <v>1</v>
      </c>
      <c r="R144" s="21"/>
      <c r="T144" s="42">
        <v>3</v>
      </c>
      <c r="U144" s="35">
        <v>0</v>
      </c>
      <c r="V144" s="35">
        <v>1</v>
      </c>
      <c r="W144" s="35">
        <v>0</v>
      </c>
    </row>
    <row r="145" spans="2:23" x14ac:dyDescent="0.2">
      <c r="B145" s="21"/>
      <c r="I145" s="33"/>
      <c r="J145" s="33"/>
      <c r="K145" s="33"/>
      <c r="L145" s="30">
        <v>5</v>
      </c>
      <c r="M145" s="35">
        <v>1</v>
      </c>
      <c r="N145" s="35">
        <v>1</v>
      </c>
      <c r="O145" s="35">
        <v>1</v>
      </c>
      <c r="R145" s="21"/>
      <c r="T145" s="42">
        <v>4</v>
      </c>
      <c r="U145" s="35">
        <v>1</v>
      </c>
      <c r="V145" s="35">
        <v>1</v>
      </c>
      <c r="W145" s="35">
        <v>1</v>
      </c>
    </row>
    <row r="146" spans="2:23" x14ac:dyDescent="0.2">
      <c r="B146" s="21"/>
      <c r="I146" s="33"/>
      <c r="J146" s="34" t="s">
        <v>65</v>
      </c>
      <c r="K146" s="34"/>
      <c r="L146" s="34"/>
      <c r="M146" s="36">
        <v>1</v>
      </c>
      <c r="N146" s="36">
        <v>1</v>
      </c>
      <c r="O146" s="36">
        <v>1</v>
      </c>
      <c r="R146" s="21"/>
      <c r="T146" s="42">
        <v>5</v>
      </c>
      <c r="U146" s="35">
        <v>1</v>
      </c>
      <c r="V146" s="35">
        <v>1</v>
      </c>
      <c r="W146" s="35">
        <v>1</v>
      </c>
    </row>
    <row r="147" spans="2:23" ht="15" x14ac:dyDescent="0.25">
      <c r="B147" s="21"/>
      <c r="I147"/>
      <c r="J147"/>
      <c r="K147"/>
      <c r="L147"/>
      <c r="M147"/>
      <c r="N147"/>
      <c r="O147"/>
      <c r="R147" s="21"/>
      <c r="S147" s="21" t="s">
        <v>13</v>
      </c>
      <c r="T147" s="42">
        <v>2.5</v>
      </c>
      <c r="U147" s="35">
        <v>0</v>
      </c>
      <c r="V147" s="35">
        <v>1</v>
      </c>
      <c r="W147" s="35">
        <v>0</v>
      </c>
    </row>
    <row r="148" spans="2:23" ht="15" x14ac:dyDescent="0.25">
      <c r="B148" s="21"/>
      <c r="I148"/>
      <c r="J148"/>
      <c r="K148"/>
      <c r="L148"/>
      <c r="M148"/>
      <c r="N148"/>
      <c r="O148"/>
      <c r="R148" s="21"/>
      <c r="T148" s="42">
        <v>3</v>
      </c>
      <c r="U148" s="35">
        <v>0</v>
      </c>
      <c r="V148" s="35">
        <v>1</v>
      </c>
      <c r="W148" s="35">
        <v>0</v>
      </c>
    </row>
    <row r="149" spans="2:23" ht="15" x14ac:dyDescent="0.25">
      <c r="B149" s="21"/>
      <c r="I149"/>
      <c r="J149"/>
      <c r="K149"/>
      <c r="L149"/>
      <c r="M149"/>
      <c r="N149"/>
      <c r="O149"/>
      <c r="R149" s="21"/>
      <c r="T149" s="42">
        <v>4</v>
      </c>
      <c r="U149" s="35">
        <v>1</v>
      </c>
      <c r="V149" s="35">
        <v>1</v>
      </c>
      <c r="W149" s="35">
        <v>1</v>
      </c>
    </row>
    <row r="150" spans="2:23" ht="15" x14ac:dyDescent="0.25">
      <c r="B150" s="21"/>
      <c r="I150"/>
      <c r="J150"/>
      <c r="K150"/>
      <c r="L150"/>
      <c r="M150"/>
      <c r="N150"/>
      <c r="O150"/>
      <c r="R150" s="31" t="s">
        <v>64</v>
      </c>
      <c r="S150" s="31"/>
      <c r="T150" s="31"/>
      <c r="U150" s="36">
        <v>1</v>
      </c>
      <c r="V150" s="36">
        <v>1</v>
      </c>
      <c r="W150" s="36">
        <v>1</v>
      </c>
    </row>
    <row r="151" spans="2:23" ht="15" x14ac:dyDescent="0.25">
      <c r="B151" s="21"/>
      <c r="I151"/>
      <c r="J151"/>
      <c r="K151"/>
      <c r="L151"/>
      <c r="M151"/>
      <c r="N151"/>
      <c r="O151"/>
      <c r="R151" s="21" t="s">
        <v>0</v>
      </c>
      <c r="S151" s="21" t="s">
        <v>8</v>
      </c>
      <c r="T151" s="42">
        <v>2.5</v>
      </c>
      <c r="U151" s="35">
        <v>1</v>
      </c>
      <c r="V151" s="35">
        <v>1</v>
      </c>
      <c r="W151" s="35">
        <v>1</v>
      </c>
    </row>
    <row r="152" spans="2:23" ht="15" x14ac:dyDescent="0.25">
      <c r="B152" s="21"/>
      <c r="I152"/>
      <c r="J152"/>
      <c r="K152"/>
      <c r="L152"/>
      <c r="M152"/>
      <c r="N152"/>
      <c r="O152"/>
      <c r="R152" s="21"/>
      <c r="T152" s="42">
        <v>3</v>
      </c>
      <c r="U152" s="35">
        <v>1</v>
      </c>
      <c r="V152" s="35">
        <v>1</v>
      </c>
      <c r="W152" s="35">
        <v>1</v>
      </c>
    </row>
    <row r="153" spans="2:23" ht="15" x14ac:dyDescent="0.25">
      <c r="B153" s="21"/>
      <c r="I153"/>
      <c r="J153"/>
      <c r="K153"/>
      <c r="L153"/>
      <c r="M153"/>
      <c r="N153"/>
      <c r="O153"/>
      <c r="R153" s="21"/>
      <c r="T153" s="42">
        <v>4</v>
      </c>
      <c r="U153" s="35">
        <v>1</v>
      </c>
      <c r="V153" s="35">
        <v>1</v>
      </c>
      <c r="W153" s="35">
        <v>1</v>
      </c>
    </row>
    <row r="154" spans="2:23" ht="15" x14ac:dyDescent="0.25">
      <c r="B154" s="21"/>
      <c r="I154"/>
      <c r="J154"/>
      <c r="K154"/>
      <c r="L154"/>
      <c r="M154"/>
      <c r="N154"/>
      <c r="O154"/>
      <c r="R154" s="21"/>
      <c r="T154" s="42">
        <v>5</v>
      </c>
      <c r="U154" s="35">
        <v>1</v>
      </c>
      <c r="V154" s="35">
        <v>1</v>
      </c>
      <c r="W154" s="35">
        <v>1</v>
      </c>
    </row>
    <row r="155" spans="2:23" ht="15" x14ac:dyDescent="0.25">
      <c r="B155" s="21"/>
      <c r="I155"/>
      <c r="J155"/>
      <c r="K155"/>
      <c r="L155"/>
      <c r="M155"/>
      <c r="N155"/>
      <c r="O155"/>
      <c r="R155" s="21"/>
      <c r="T155" s="42">
        <v>7.5</v>
      </c>
      <c r="U155" s="35">
        <v>1</v>
      </c>
      <c r="V155" s="35">
        <v>1</v>
      </c>
      <c r="W155" s="35">
        <v>1</v>
      </c>
    </row>
    <row r="156" spans="2:23" ht="15" x14ac:dyDescent="0.25">
      <c r="B156" s="21"/>
      <c r="I156"/>
      <c r="J156"/>
      <c r="K156"/>
      <c r="L156"/>
      <c r="M156"/>
      <c r="N156"/>
      <c r="O156"/>
      <c r="R156" s="21"/>
      <c r="T156" s="42">
        <v>10</v>
      </c>
      <c r="U156" s="35">
        <v>1</v>
      </c>
      <c r="V156" s="35">
        <v>1</v>
      </c>
      <c r="W156" s="35">
        <v>1</v>
      </c>
    </row>
    <row r="157" spans="2:23" ht="15" x14ac:dyDescent="0.25">
      <c r="B157" s="21"/>
      <c r="I157"/>
      <c r="J157"/>
      <c r="K157"/>
      <c r="L157"/>
      <c r="M157"/>
      <c r="N157"/>
      <c r="O157"/>
      <c r="R157" s="21"/>
      <c r="T157" s="42">
        <v>12.5</v>
      </c>
      <c r="U157" s="35">
        <v>1</v>
      </c>
      <c r="V157" s="35">
        <v>1</v>
      </c>
      <c r="W157" s="35">
        <v>1</v>
      </c>
    </row>
    <row r="158" spans="2:23" ht="15" x14ac:dyDescent="0.25">
      <c r="B158" s="21"/>
      <c r="I158"/>
      <c r="J158"/>
      <c r="K158"/>
      <c r="L158"/>
      <c r="M158"/>
      <c r="N158"/>
      <c r="O158"/>
      <c r="R158" s="21"/>
      <c r="T158" s="42">
        <v>15</v>
      </c>
      <c r="U158" s="35">
        <v>1</v>
      </c>
      <c r="V158" s="35">
        <v>1</v>
      </c>
      <c r="W158" s="35">
        <v>1</v>
      </c>
    </row>
    <row r="159" spans="2:23" ht="15" x14ac:dyDescent="0.25">
      <c r="B159" s="21"/>
      <c r="I159"/>
      <c r="J159"/>
      <c r="K159"/>
      <c r="L159"/>
      <c r="M159"/>
      <c r="N159"/>
      <c r="O159"/>
      <c r="R159" s="21"/>
      <c r="S159" s="21" t="s">
        <v>9</v>
      </c>
      <c r="T159" s="42">
        <v>2.5</v>
      </c>
      <c r="U159" s="35">
        <v>1</v>
      </c>
      <c r="V159" s="35">
        <v>1</v>
      </c>
      <c r="W159" s="35">
        <v>1</v>
      </c>
    </row>
    <row r="160" spans="2:23" ht="15" x14ac:dyDescent="0.25">
      <c r="B160" s="21"/>
      <c r="I160"/>
      <c r="J160"/>
      <c r="K160"/>
      <c r="L160"/>
      <c r="M160"/>
      <c r="N160"/>
      <c r="O160"/>
      <c r="R160" s="21"/>
      <c r="T160" s="42">
        <v>3</v>
      </c>
      <c r="U160" s="35">
        <v>1</v>
      </c>
      <c r="V160" s="35">
        <v>1</v>
      </c>
      <c r="W160" s="35">
        <v>1</v>
      </c>
    </row>
    <row r="161" spans="2:23" ht="15" x14ac:dyDescent="0.25">
      <c r="B161" s="21"/>
      <c r="I161"/>
      <c r="J161"/>
      <c r="K161"/>
      <c r="L161"/>
      <c r="M161"/>
      <c r="N161"/>
      <c r="O161"/>
      <c r="R161" s="21"/>
      <c r="T161" s="42">
        <v>4</v>
      </c>
      <c r="U161" s="35">
        <v>1</v>
      </c>
      <c r="V161" s="35">
        <v>1</v>
      </c>
      <c r="W161" s="35">
        <v>1</v>
      </c>
    </row>
    <row r="162" spans="2:23" ht="15" x14ac:dyDescent="0.25">
      <c r="B162" s="21"/>
      <c r="I162"/>
      <c r="J162"/>
      <c r="K162"/>
      <c r="L162"/>
      <c r="M162"/>
      <c r="N162"/>
      <c r="O162"/>
      <c r="R162" s="21"/>
      <c r="T162" s="42">
        <v>5</v>
      </c>
      <c r="U162" s="35">
        <v>1</v>
      </c>
      <c r="V162" s="35">
        <v>1</v>
      </c>
      <c r="W162" s="35">
        <v>1</v>
      </c>
    </row>
    <row r="163" spans="2:23" x14ac:dyDescent="0.2">
      <c r="B163" s="21"/>
      <c r="J163" s="21"/>
      <c r="R163" s="21"/>
      <c r="T163" s="42">
        <v>7.5</v>
      </c>
      <c r="U163" s="35">
        <v>1</v>
      </c>
      <c r="V163" s="35">
        <v>1</v>
      </c>
      <c r="W163" s="35">
        <v>1</v>
      </c>
    </row>
    <row r="164" spans="2:23" x14ac:dyDescent="0.2">
      <c r="B164" s="21"/>
      <c r="J164" s="21"/>
      <c r="R164" s="21"/>
      <c r="T164" s="42">
        <v>10</v>
      </c>
      <c r="U164" s="35">
        <v>1</v>
      </c>
      <c r="V164" s="35">
        <v>1</v>
      </c>
      <c r="W164" s="35">
        <v>1</v>
      </c>
    </row>
    <row r="165" spans="2:23" x14ac:dyDescent="0.2">
      <c r="B165" s="21"/>
      <c r="J165" s="21"/>
      <c r="R165" s="21"/>
      <c r="T165" s="42">
        <v>12.5</v>
      </c>
      <c r="U165" s="35">
        <v>1</v>
      </c>
      <c r="V165" s="35">
        <v>1</v>
      </c>
      <c r="W165" s="35">
        <v>1</v>
      </c>
    </row>
    <row r="166" spans="2:23" x14ac:dyDescent="0.2">
      <c r="B166" s="21"/>
      <c r="J166" s="21"/>
      <c r="R166" s="21"/>
      <c r="T166" s="42">
        <v>15</v>
      </c>
      <c r="U166" s="35">
        <v>1</v>
      </c>
      <c r="V166" s="35">
        <v>1</v>
      </c>
      <c r="W166" s="35">
        <v>1</v>
      </c>
    </row>
    <row r="167" spans="2:23" x14ac:dyDescent="0.2">
      <c r="B167" s="21"/>
      <c r="D167" s="30"/>
      <c r="E167" s="30"/>
      <c r="F167" s="30"/>
      <c r="G167" s="30"/>
      <c r="H167" s="30"/>
      <c r="J167" s="21"/>
      <c r="L167" s="30"/>
      <c r="M167" s="30"/>
      <c r="N167" s="30"/>
      <c r="O167" s="30"/>
      <c r="P167" s="30"/>
      <c r="R167" s="21"/>
      <c r="S167" s="21" t="s">
        <v>10</v>
      </c>
      <c r="T167" s="42">
        <v>2.5</v>
      </c>
      <c r="U167" s="35">
        <v>1</v>
      </c>
      <c r="V167" s="35">
        <v>1</v>
      </c>
      <c r="W167" s="35">
        <v>1</v>
      </c>
    </row>
    <row r="168" spans="2:23" x14ac:dyDescent="0.2">
      <c r="B168" s="21"/>
      <c r="D168" s="30"/>
      <c r="E168" s="30"/>
      <c r="F168" s="30"/>
      <c r="G168" s="30"/>
      <c r="H168" s="30"/>
      <c r="J168" s="21"/>
      <c r="L168" s="30"/>
      <c r="M168" s="30"/>
      <c r="N168" s="30"/>
      <c r="O168" s="30"/>
      <c r="P168" s="30"/>
      <c r="R168" s="21"/>
      <c r="T168" s="42">
        <v>3</v>
      </c>
      <c r="U168" s="35">
        <v>1</v>
      </c>
      <c r="V168" s="35">
        <v>1</v>
      </c>
      <c r="W168" s="35">
        <v>1</v>
      </c>
    </row>
    <row r="169" spans="2:23" x14ac:dyDescent="0.2">
      <c r="B169" s="21"/>
      <c r="D169" s="30"/>
      <c r="E169" s="30"/>
      <c r="F169" s="30"/>
      <c r="G169" s="30"/>
      <c r="H169" s="30"/>
      <c r="J169" s="21"/>
      <c r="L169" s="30"/>
      <c r="M169" s="30"/>
      <c r="N169" s="30"/>
      <c r="O169" s="30"/>
      <c r="P169" s="30"/>
      <c r="R169" s="21"/>
      <c r="T169" s="42">
        <v>4</v>
      </c>
      <c r="U169" s="35">
        <v>1</v>
      </c>
      <c r="V169" s="35">
        <v>1</v>
      </c>
      <c r="W169" s="35">
        <v>1</v>
      </c>
    </row>
    <row r="170" spans="2:23" x14ac:dyDescent="0.2">
      <c r="B170" s="21"/>
      <c r="D170" s="30"/>
      <c r="E170" s="30"/>
      <c r="F170" s="30"/>
      <c r="G170" s="30"/>
      <c r="H170" s="30"/>
      <c r="J170" s="21"/>
      <c r="L170" s="30"/>
      <c r="M170" s="30"/>
      <c r="N170" s="30"/>
      <c r="O170" s="30"/>
      <c r="P170" s="30"/>
      <c r="R170" s="21"/>
      <c r="T170" s="42">
        <v>5</v>
      </c>
      <c r="U170" s="35">
        <v>1</v>
      </c>
      <c r="V170" s="35">
        <v>1</v>
      </c>
      <c r="W170" s="35">
        <v>1</v>
      </c>
    </row>
    <row r="171" spans="2:23" x14ac:dyDescent="0.2">
      <c r="B171" s="21"/>
      <c r="D171" s="30"/>
      <c r="E171" s="30"/>
      <c r="F171" s="30"/>
      <c r="G171" s="30"/>
      <c r="H171" s="30"/>
      <c r="J171" s="21"/>
      <c r="L171" s="30"/>
      <c r="M171" s="30"/>
      <c r="N171" s="30"/>
      <c r="O171" s="30"/>
      <c r="P171" s="30"/>
      <c r="R171" s="21"/>
      <c r="T171" s="42">
        <v>7.5</v>
      </c>
      <c r="U171" s="35">
        <v>1</v>
      </c>
      <c r="V171" s="35">
        <v>1</v>
      </c>
      <c r="W171" s="35">
        <v>1</v>
      </c>
    </row>
    <row r="172" spans="2:23" x14ac:dyDescent="0.2">
      <c r="B172" s="21"/>
      <c r="D172" s="30"/>
      <c r="E172" s="30"/>
      <c r="F172" s="30"/>
      <c r="G172" s="30"/>
      <c r="H172" s="30"/>
      <c r="J172" s="21"/>
      <c r="L172" s="30"/>
      <c r="M172" s="30"/>
      <c r="N172" s="30"/>
      <c r="O172" s="30"/>
      <c r="P172" s="30"/>
      <c r="R172" s="21"/>
      <c r="T172" s="42">
        <v>10</v>
      </c>
      <c r="U172" s="35">
        <v>1</v>
      </c>
      <c r="V172" s="35">
        <v>1</v>
      </c>
      <c r="W172" s="35">
        <v>1</v>
      </c>
    </row>
    <row r="173" spans="2:23" x14ac:dyDescent="0.2">
      <c r="B173" s="21"/>
      <c r="D173" s="30"/>
      <c r="E173" s="30"/>
      <c r="F173" s="30"/>
      <c r="G173" s="30"/>
      <c r="H173" s="30"/>
      <c r="J173" s="21"/>
      <c r="L173" s="30"/>
      <c r="M173" s="30"/>
      <c r="N173" s="30"/>
      <c r="O173" s="30"/>
      <c r="P173" s="30"/>
      <c r="R173" s="21"/>
      <c r="T173" s="42">
        <v>12.5</v>
      </c>
      <c r="U173" s="35">
        <v>1</v>
      </c>
      <c r="V173" s="35">
        <v>1</v>
      </c>
      <c r="W173" s="35">
        <v>1</v>
      </c>
    </row>
    <row r="174" spans="2:23" x14ac:dyDescent="0.2">
      <c r="B174" s="21"/>
      <c r="D174" s="30"/>
      <c r="E174" s="30"/>
      <c r="F174" s="30"/>
      <c r="G174" s="30"/>
      <c r="H174" s="30"/>
      <c r="J174" s="21"/>
      <c r="L174" s="30"/>
      <c r="M174" s="30"/>
      <c r="N174" s="30"/>
      <c r="O174" s="30"/>
      <c r="P174" s="30"/>
      <c r="R174" s="21"/>
      <c r="S174" s="21" t="s">
        <v>11</v>
      </c>
      <c r="T174" s="42">
        <v>2.5</v>
      </c>
      <c r="U174" s="35">
        <v>1</v>
      </c>
      <c r="V174" s="35">
        <v>1</v>
      </c>
      <c r="W174" s="35">
        <v>1</v>
      </c>
    </row>
    <row r="175" spans="2:23" x14ac:dyDescent="0.2">
      <c r="B175" s="21"/>
      <c r="D175" s="30"/>
      <c r="E175" s="30"/>
      <c r="F175" s="30"/>
      <c r="G175" s="30"/>
      <c r="H175" s="30"/>
      <c r="J175" s="21"/>
      <c r="L175" s="30"/>
      <c r="M175" s="30"/>
      <c r="N175" s="30"/>
      <c r="O175" s="30"/>
      <c r="P175" s="30"/>
      <c r="R175" s="21"/>
      <c r="T175" s="42">
        <v>3</v>
      </c>
      <c r="U175" s="35">
        <v>1</v>
      </c>
      <c r="V175" s="35">
        <v>1</v>
      </c>
      <c r="W175" s="35">
        <v>1</v>
      </c>
    </row>
    <row r="176" spans="2:23" x14ac:dyDescent="0.2">
      <c r="B176" s="21"/>
      <c r="D176" s="30"/>
      <c r="E176" s="30"/>
      <c r="F176" s="30"/>
      <c r="G176" s="30"/>
      <c r="H176" s="30"/>
      <c r="J176" s="21"/>
      <c r="L176" s="30"/>
      <c r="M176" s="30"/>
      <c r="N176" s="30"/>
      <c r="O176" s="30"/>
      <c r="P176" s="30"/>
      <c r="R176" s="21"/>
      <c r="T176" s="42">
        <v>4</v>
      </c>
      <c r="U176" s="35">
        <v>1</v>
      </c>
      <c r="V176" s="35">
        <v>1</v>
      </c>
      <c r="W176" s="35">
        <v>1</v>
      </c>
    </row>
    <row r="177" spans="2:23" x14ac:dyDescent="0.2">
      <c r="B177" s="21"/>
      <c r="D177" s="30"/>
      <c r="E177" s="30"/>
      <c r="F177" s="30"/>
      <c r="G177" s="30"/>
      <c r="H177" s="30"/>
      <c r="J177" s="21"/>
      <c r="L177" s="30"/>
      <c r="M177" s="30"/>
      <c r="N177" s="30"/>
      <c r="O177" s="30"/>
      <c r="P177" s="30"/>
      <c r="R177" s="21"/>
      <c r="T177" s="42">
        <v>5</v>
      </c>
      <c r="U177" s="35">
        <v>1</v>
      </c>
      <c r="V177" s="35">
        <v>1</v>
      </c>
      <c r="W177" s="35">
        <v>1</v>
      </c>
    </row>
    <row r="178" spans="2:23" x14ac:dyDescent="0.2">
      <c r="B178" s="21"/>
      <c r="D178" s="30"/>
      <c r="E178" s="30"/>
      <c r="F178" s="30"/>
      <c r="G178" s="30"/>
      <c r="H178" s="30"/>
      <c r="J178" s="21"/>
      <c r="L178" s="30"/>
      <c r="M178" s="30"/>
      <c r="N178" s="30"/>
      <c r="O178" s="30"/>
      <c r="P178" s="30"/>
      <c r="R178" s="21"/>
      <c r="T178" s="42">
        <v>7.5</v>
      </c>
      <c r="U178" s="35">
        <v>1</v>
      </c>
      <c r="V178" s="35">
        <v>1</v>
      </c>
      <c r="W178" s="35">
        <v>1</v>
      </c>
    </row>
    <row r="179" spans="2:23" x14ac:dyDescent="0.2">
      <c r="B179" s="21"/>
      <c r="D179" s="30"/>
      <c r="E179" s="30"/>
      <c r="F179" s="30"/>
      <c r="G179" s="30"/>
      <c r="H179" s="30"/>
      <c r="J179" s="21"/>
      <c r="L179" s="30"/>
      <c r="M179" s="30"/>
      <c r="N179" s="30"/>
      <c r="O179" s="30"/>
      <c r="P179" s="30"/>
      <c r="R179" s="21"/>
      <c r="T179" s="42">
        <v>10</v>
      </c>
      <c r="U179" s="35">
        <v>1</v>
      </c>
      <c r="V179" s="35">
        <v>1</v>
      </c>
      <c r="W179" s="35">
        <v>1</v>
      </c>
    </row>
    <row r="180" spans="2:23" x14ac:dyDescent="0.2">
      <c r="B180" s="21"/>
      <c r="D180" s="30"/>
      <c r="E180" s="30"/>
      <c r="F180" s="30"/>
      <c r="G180" s="30"/>
      <c r="H180" s="30"/>
      <c r="J180" s="21"/>
      <c r="L180" s="30"/>
      <c r="M180" s="30"/>
      <c r="N180" s="30"/>
      <c r="O180" s="30"/>
      <c r="P180" s="30"/>
      <c r="R180" s="21"/>
      <c r="S180" s="21" t="s">
        <v>12</v>
      </c>
      <c r="T180" s="42">
        <v>2.5</v>
      </c>
      <c r="U180" s="35">
        <v>1</v>
      </c>
      <c r="V180" s="35">
        <v>1</v>
      </c>
      <c r="W180" s="35">
        <v>1</v>
      </c>
    </row>
    <row r="181" spans="2:23" x14ac:dyDescent="0.2">
      <c r="B181" s="21"/>
      <c r="D181" s="30"/>
      <c r="E181" s="30"/>
      <c r="F181" s="30"/>
      <c r="G181" s="30"/>
      <c r="H181" s="30"/>
      <c r="J181" s="21"/>
      <c r="L181" s="30"/>
      <c r="M181" s="30"/>
      <c r="N181" s="30"/>
      <c r="O181" s="30"/>
      <c r="P181" s="30"/>
      <c r="R181" s="21"/>
      <c r="T181" s="42">
        <v>3</v>
      </c>
      <c r="U181" s="35">
        <v>1</v>
      </c>
      <c r="V181" s="35">
        <v>1</v>
      </c>
      <c r="W181" s="35">
        <v>1</v>
      </c>
    </row>
    <row r="182" spans="2:23" x14ac:dyDescent="0.2">
      <c r="B182" s="21"/>
      <c r="D182" s="30"/>
      <c r="E182" s="30"/>
      <c r="F182" s="30"/>
      <c r="G182" s="30"/>
      <c r="H182" s="30"/>
      <c r="J182" s="21"/>
      <c r="L182" s="30"/>
      <c r="M182" s="30"/>
      <c r="N182" s="30"/>
      <c r="O182" s="30"/>
      <c r="P182" s="30"/>
      <c r="R182" s="21"/>
      <c r="T182" s="42">
        <v>4</v>
      </c>
      <c r="U182" s="35">
        <v>1</v>
      </c>
      <c r="V182" s="35">
        <v>1</v>
      </c>
      <c r="W182" s="35">
        <v>1</v>
      </c>
    </row>
    <row r="183" spans="2:23" x14ac:dyDescent="0.2">
      <c r="B183" s="21"/>
      <c r="D183" s="30"/>
      <c r="E183" s="30"/>
      <c r="F183" s="30"/>
      <c r="G183" s="30"/>
      <c r="H183" s="30"/>
      <c r="J183" s="21"/>
      <c r="L183" s="30"/>
      <c r="M183" s="30"/>
      <c r="N183" s="30"/>
      <c r="O183" s="30"/>
      <c r="P183" s="30"/>
      <c r="R183" s="21"/>
      <c r="T183" s="42">
        <v>5</v>
      </c>
      <c r="U183" s="35">
        <v>1</v>
      </c>
      <c r="V183" s="35">
        <v>1</v>
      </c>
      <c r="W183" s="35">
        <v>1</v>
      </c>
    </row>
    <row r="184" spans="2:23" x14ac:dyDescent="0.2">
      <c r="B184" s="21"/>
      <c r="D184" s="30"/>
      <c r="E184" s="30"/>
      <c r="F184" s="30"/>
      <c r="G184" s="30"/>
      <c r="H184" s="30"/>
      <c r="J184" s="21"/>
      <c r="L184" s="30"/>
      <c r="M184" s="30"/>
      <c r="N184" s="30"/>
      <c r="O184" s="30"/>
      <c r="P184" s="30"/>
      <c r="R184" s="21"/>
      <c r="T184" s="42">
        <v>7.5</v>
      </c>
      <c r="U184" s="35">
        <v>1</v>
      </c>
      <c r="V184" s="35">
        <v>1</v>
      </c>
      <c r="W184" s="35">
        <v>1</v>
      </c>
    </row>
    <row r="185" spans="2:23" x14ac:dyDescent="0.2">
      <c r="B185" s="21"/>
      <c r="D185" s="30"/>
      <c r="E185" s="30"/>
      <c r="F185" s="30"/>
      <c r="G185" s="30"/>
      <c r="H185" s="30"/>
      <c r="J185" s="21"/>
      <c r="L185" s="30"/>
      <c r="M185" s="30"/>
      <c r="N185" s="30"/>
      <c r="O185" s="30"/>
      <c r="P185" s="30"/>
      <c r="R185" s="21"/>
      <c r="S185" s="21" t="s">
        <v>13</v>
      </c>
      <c r="T185" s="42">
        <v>2.5</v>
      </c>
      <c r="U185" s="35">
        <v>1</v>
      </c>
      <c r="V185" s="35">
        <v>1</v>
      </c>
      <c r="W185" s="35">
        <v>1</v>
      </c>
    </row>
    <row r="186" spans="2:23" x14ac:dyDescent="0.2">
      <c r="B186" s="21"/>
      <c r="D186" s="30"/>
      <c r="E186" s="30"/>
      <c r="F186" s="30"/>
      <c r="G186" s="30"/>
      <c r="H186" s="30"/>
      <c r="J186" s="21"/>
      <c r="L186" s="30"/>
      <c r="M186" s="30"/>
      <c r="N186" s="30"/>
      <c r="O186" s="30"/>
      <c r="P186" s="30"/>
      <c r="R186" s="21"/>
      <c r="T186" s="42">
        <v>3</v>
      </c>
      <c r="U186" s="35">
        <v>1</v>
      </c>
      <c r="V186" s="35">
        <v>1</v>
      </c>
      <c r="W186" s="35">
        <v>1</v>
      </c>
    </row>
    <row r="187" spans="2:23" x14ac:dyDescent="0.2">
      <c r="B187" s="21"/>
      <c r="D187" s="30"/>
      <c r="E187" s="30"/>
      <c r="F187" s="30"/>
      <c r="G187" s="30"/>
      <c r="H187" s="30"/>
      <c r="J187" s="21"/>
      <c r="L187" s="30"/>
      <c r="M187" s="30"/>
      <c r="N187" s="30"/>
      <c r="O187" s="30"/>
      <c r="P187" s="30"/>
      <c r="R187" s="21"/>
      <c r="T187" s="42">
        <v>4</v>
      </c>
      <c r="U187" s="35">
        <v>1</v>
      </c>
      <c r="V187" s="35">
        <v>1</v>
      </c>
      <c r="W187" s="35">
        <v>1</v>
      </c>
    </row>
    <row r="188" spans="2:23" x14ac:dyDescent="0.2">
      <c r="B188" s="21"/>
      <c r="D188" s="30"/>
      <c r="E188" s="30"/>
      <c r="F188" s="30"/>
      <c r="G188" s="30"/>
      <c r="H188" s="30"/>
      <c r="J188" s="21"/>
      <c r="L188" s="30"/>
      <c r="M188" s="30"/>
      <c r="N188" s="30"/>
      <c r="O188" s="30"/>
      <c r="P188" s="30"/>
      <c r="R188" s="31" t="s">
        <v>65</v>
      </c>
      <c r="S188" s="31"/>
      <c r="T188" s="31"/>
      <c r="U188" s="36">
        <v>1</v>
      </c>
      <c r="V188" s="36">
        <v>1</v>
      </c>
      <c r="W188" s="36">
        <v>1</v>
      </c>
    </row>
    <row r="189" spans="2:23" ht="15" x14ac:dyDescent="0.25">
      <c r="B189" s="21"/>
      <c r="D189" s="30"/>
      <c r="E189" s="30"/>
      <c r="F189" s="30"/>
      <c r="G189" s="30"/>
      <c r="H189" s="30"/>
      <c r="J189" s="21"/>
      <c r="L189" s="30"/>
      <c r="M189" s="30"/>
      <c r="N189" s="30"/>
      <c r="O189" s="30"/>
      <c r="P189" s="30"/>
      <c r="Q189"/>
      <c r="R189"/>
      <c r="S189"/>
      <c r="T189"/>
      <c r="U189"/>
      <c r="V189"/>
      <c r="W189"/>
    </row>
    <row r="190" spans="2:23" ht="15" x14ac:dyDescent="0.25">
      <c r="B190" s="21"/>
      <c r="D190" s="30"/>
      <c r="E190" s="30"/>
      <c r="F190" s="30"/>
      <c r="G190" s="30"/>
      <c r="H190" s="30"/>
      <c r="J190" s="21"/>
      <c r="L190" s="30"/>
      <c r="M190" s="30"/>
      <c r="N190" s="30"/>
      <c r="O190" s="30"/>
      <c r="P190" s="30"/>
      <c r="Q190"/>
      <c r="R190"/>
      <c r="S190"/>
      <c r="T190"/>
      <c r="U190"/>
      <c r="V190"/>
      <c r="W190"/>
    </row>
    <row r="191" spans="2:23" ht="15" x14ac:dyDescent="0.25">
      <c r="B191" s="21"/>
      <c r="J191" s="21"/>
      <c r="Q191"/>
      <c r="R191"/>
      <c r="S191"/>
      <c r="T191"/>
      <c r="U191"/>
      <c r="V191"/>
      <c r="W191"/>
    </row>
    <row r="192" spans="2:23" ht="15" x14ac:dyDescent="0.25">
      <c r="B192" s="21"/>
      <c r="J192" s="21"/>
      <c r="Q192"/>
      <c r="R192"/>
      <c r="S192"/>
      <c r="T192"/>
      <c r="U192"/>
      <c r="V192"/>
      <c r="W192"/>
    </row>
    <row r="193" spans="2:23" ht="15" x14ac:dyDescent="0.25">
      <c r="B193" s="21"/>
      <c r="J193" s="21"/>
      <c r="Q193"/>
      <c r="R193"/>
      <c r="S193"/>
      <c r="T193"/>
      <c r="U193"/>
      <c r="V193"/>
      <c r="W193"/>
    </row>
    <row r="194" spans="2:23" ht="15" x14ac:dyDescent="0.25">
      <c r="B194" s="21"/>
      <c r="J194" s="21"/>
      <c r="Q194"/>
      <c r="R194"/>
      <c r="S194"/>
      <c r="T194"/>
      <c r="U194"/>
      <c r="V194"/>
      <c r="W194"/>
    </row>
    <row r="195" spans="2:23" ht="15" x14ac:dyDescent="0.25">
      <c r="B195" s="21"/>
      <c r="J195" s="21"/>
      <c r="Q195"/>
      <c r="R195"/>
      <c r="S195"/>
      <c r="T195"/>
      <c r="U195"/>
      <c r="V195"/>
      <c r="W195"/>
    </row>
    <row r="196" spans="2:23" ht="15" x14ac:dyDescent="0.25">
      <c r="B196" s="21"/>
      <c r="J196" s="21"/>
      <c r="Q196"/>
      <c r="R196"/>
      <c r="S196"/>
      <c r="T196"/>
      <c r="U196"/>
      <c r="V196"/>
      <c r="W196"/>
    </row>
    <row r="197" spans="2:23" ht="15" x14ac:dyDescent="0.25">
      <c r="B197" s="21"/>
      <c r="J197" s="21"/>
      <c r="Q197"/>
      <c r="R197"/>
      <c r="S197"/>
      <c r="T197"/>
      <c r="U197"/>
      <c r="V197"/>
      <c r="W197"/>
    </row>
    <row r="198" spans="2:23" ht="15" x14ac:dyDescent="0.25">
      <c r="B198" s="21"/>
      <c r="J198" s="21"/>
      <c r="Q198"/>
      <c r="R198"/>
      <c r="S198"/>
      <c r="T198"/>
      <c r="U198"/>
      <c r="V198"/>
      <c r="W198"/>
    </row>
    <row r="199" spans="2:23" ht="15" x14ac:dyDescent="0.25">
      <c r="B199" s="21"/>
      <c r="J199" s="21"/>
      <c r="Q199"/>
      <c r="R199"/>
      <c r="S199"/>
      <c r="T199"/>
      <c r="U199"/>
      <c r="V199"/>
      <c r="W199"/>
    </row>
    <row r="200" spans="2:23" ht="15" x14ac:dyDescent="0.25">
      <c r="B200" s="21"/>
      <c r="J200" s="21"/>
      <c r="Q200"/>
      <c r="R200"/>
      <c r="S200"/>
      <c r="T200"/>
      <c r="U200"/>
      <c r="V200"/>
      <c r="W200"/>
    </row>
    <row r="201" spans="2:23" ht="15" x14ac:dyDescent="0.25">
      <c r="B201" s="21"/>
      <c r="J201" s="21"/>
      <c r="Q201"/>
      <c r="R201"/>
      <c r="S201"/>
      <c r="T201"/>
      <c r="U201"/>
      <c r="V201"/>
      <c r="W201"/>
    </row>
    <row r="202" spans="2:23" ht="15" x14ac:dyDescent="0.25">
      <c r="B202" s="21"/>
      <c r="J202" s="21"/>
      <c r="Q202"/>
      <c r="R202"/>
      <c r="S202"/>
      <c r="T202"/>
      <c r="U202"/>
      <c r="V202"/>
      <c r="W202"/>
    </row>
    <row r="203" spans="2:23" ht="15" x14ac:dyDescent="0.25">
      <c r="B203" s="21"/>
      <c r="J203" s="21"/>
      <c r="Q203"/>
      <c r="R203"/>
      <c r="S203"/>
      <c r="T203"/>
      <c r="U203"/>
      <c r="V203"/>
      <c r="W203"/>
    </row>
    <row r="204" spans="2:23" ht="15" x14ac:dyDescent="0.25">
      <c r="B204" s="21"/>
      <c r="J204" s="21"/>
      <c r="Q204"/>
      <c r="R204"/>
      <c r="S204"/>
      <c r="T204"/>
      <c r="U204"/>
      <c r="V204"/>
      <c r="W204"/>
    </row>
    <row r="205" spans="2:23" ht="15" x14ac:dyDescent="0.25">
      <c r="B205" s="21"/>
      <c r="J205" s="21"/>
      <c r="Q205"/>
      <c r="R205"/>
      <c r="S205"/>
      <c r="T205"/>
      <c r="U205"/>
      <c r="V205"/>
      <c r="W205"/>
    </row>
    <row r="206" spans="2:23" ht="15" x14ac:dyDescent="0.25">
      <c r="B206" s="21"/>
      <c r="J206" s="21"/>
      <c r="Q206"/>
      <c r="R206"/>
      <c r="S206"/>
      <c r="T206"/>
      <c r="U206"/>
      <c r="V206"/>
      <c r="W206"/>
    </row>
    <row r="207" spans="2:23" ht="15" x14ac:dyDescent="0.25">
      <c r="B207" s="21"/>
      <c r="J207" s="21"/>
      <c r="Q207"/>
      <c r="R207"/>
      <c r="S207"/>
      <c r="T207"/>
      <c r="U207"/>
      <c r="V207"/>
      <c r="W207"/>
    </row>
    <row r="208" spans="2:23" x14ac:dyDescent="0.2">
      <c r="B208" s="21"/>
      <c r="J208" s="21"/>
      <c r="R208" s="21"/>
    </row>
    <row r="209" spans="2:18" x14ac:dyDescent="0.2">
      <c r="B209" s="21"/>
      <c r="J209" s="21"/>
      <c r="R209" s="21"/>
    </row>
    <row r="210" spans="2:18" x14ac:dyDescent="0.2">
      <c r="B210" s="21"/>
      <c r="J210" s="21"/>
      <c r="R210" s="21"/>
    </row>
    <row r="211" spans="2:18" x14ac:dyDescent="0.2">
      <c r="B211" s="21"/>
      <c r="J211" s="21"/>
      <c r="R211" s="21"/>
    </row>
    <row r="212" spans="2:18" x14ac:dyDescent="0.2">
      <c r="B212" s="21"/>
      <c r="J212" s="21"/>
      <c r="R212" s="21"/>
    </row>
    <row r="213" spans="2:18" x14ac:dyDescent="0.2">
      <c r="B213" s="21"/>
      <c r="J213" s="21"/>
      <c r="R213" s="21"/>
    </row>
    <row r="214" spans="2:18" x14ac:dyDescent="0.2">
      <c r="B214" s="21"/>
      <c r="J214" s="21"/>
      <c r="R214" s="21"/>
    </row>
    <row r="215" spans="2:18" x14ac:dyDescent="0.2">
      <c r="B215" s="21"/>
      <c r="J215" s="21"/>
      <c r="R215" s="21"/>
    </row>
    <row r="216" spans="2:18" x14ac:dyDescent="0.2">
      <c r="B216" s="21"/>
      <c r="J216" s="21"/>
      <c r="R216" s="21"/>
    </row>
    <row r="217" spans="2:18" x14ac:dyDescent="0.2">
      <c r="B217" s="21"/>
      <c r="J217" s="21"/>
      <c r="R217" s="21"/>
    </row>
    <row r="218" spans="2:18" x14ac:dyDescent="0.2">
      <c r="B218" s="21"/>
      <c r="J218" s="21"/>
      <c r="R218" s="21"/>
    </row>
    <row r="219" spans="2:18" x14ac:dyDescent="0.2">
      <c r="B219" s="21"/>
      <c r="J219" s="21"/>
      <c r="R219" s="21"/>
    </row>
    <row r="220" spans="2:18" x14ac:dyDescent="0.2">
      <c r="B220" s="21"/>
      <c r="J220" s="21"/>
      <c r="R220" s="21"/>
    </row>
    <row r="221" spans="2:18" x14ac:dyDescent="0.2">
      <c r="B221" s="21"/>
      <c r="J221" s="21"/>
      <c r="R221" s="21"/>
    </row>
    <row r="222" spans="2:18" x14ac:dyDescent="0.2">
      <c r="B222" s="21"/>
      <c r="J222" s="21"/>
      <c r="R222" s="21"/>
    </row>
    <row r="223" spans="2:18" x14ac:dyDescent="0.2">
      <c r="B223" s="21"/>
      <c r="J223" s="21"/>
      <c r="R223" s="21"/>
    </row>
    <row r="224" spans="2:18" x14ac:dyDescent="0.2">
      <c r="B224" s="21"/>
      <c r="J224" s="21"/>
      <c r="R224" s="21"/>
    </row>
    <row r="225" spans="2:18" x14ac:dyDescent="0.2">
      <c r="B225" s="21"/>
      <c r="J225" s="21"/>
      <c r="R225" s="21"/>
    </row>
    <row r="226" spans="2:18" x14ac:dyDescent="0.2">
      <c r="B226" s="21"/>
      <c r="J226" s="21"/>
      <c r="R226" s="21"/>
    </row>
    <row r="227" spans="2:18" x14ac:dyDescent="0.2">
      <c r="B227" s="21"/>
      <c r="J227" s="21"/>
      <c r="R227" s="21"/>
    </row>
    <row r="228" spans="2:18" x14ac:dyDescent="0.2">
      <c r="B228" s="21"/>
      <c r="J228" s="21"/>
      <c r="R228" s="21"/>
    </row>
    <row r="229" spans="2:18" x14ac:dyDescent="0.2">
      <c r="B229" s="21"/>
      <c r="J229" s="21"/>
      <c r="R229" s="21"/>
    </row>
    <row r="230" spans="2:18" x14ac:dyDescent="0.2">
      <c r="B230" s="21"/>
      <c r="J230" s="21"/>
      <c r="R230" s="21"/>
    </row>
    <row r="231" spans="2:18" x14ac:dyDescent="0.2">
      <c r="B231" s="21"/>
      <c r="J231" s="21"/>
      <c r="R231" s="21"/>
    </row>
    <row r="232" spans="2:18" x14ac:dyDescent="0.2">
      <c r="B232" s="21"/>
      <c r="J232" s="21"/>
      <c r="R232" s="21"/>
    </row>
    <row r="233" spans="2:18" x14ac:dyDescent="0.2">
      <c r="B233" s="21"/>
      <c r="J233" s="21"/>
      <c r="R233" s="21"/>
    </row>
    <row r="234" spans="2:18" x14ac:dyDescent="0.2">
      <c r="B234" s="21"/>
      <c r="J234" s="21"/>
      <c r="R234" s="21"/>
    </row>
    <row r="235" spans="2:18" x14ac:dyDescent="0.2">
      <c r="B235" s="21"/>
      <c r="J235" s="21"/>
      <c r="R235" s="21"/>
    </row>
    <row r="236" spans="2:18" x14ac:dyDescent="0.2">
      <c r="B236" s="21"/>
      <c r="J236" s="21"/>
      <c r="R236" s="21"/>
    </row>
    <row r="237" spans="2:18" x14ac:dyDescent="0.2">
      <c r="B237" s="21"/>
      <c r="J237" s="21"/>
      <c r="R237" s="21"/>
    </row>
    <row r="238" spans="2:18" x14ac:dyDescent="0.2">
      <c r="B238" s="21"/>
      <c r="J238" s="21"/>
      <c r="R238" s="21"/>
    </row>
    <row r="239" spans="2:18" x14ac:dyDescent="0.2">
      <c r="B239" s="21"/>
      <c r="J239" s="21"/>
      <c r="R239" s="21"/>
    </row>
    <row r="240" spans="2:18" x14ac:dyDescent="0.2">
      <c r="B240" s="21"/>
      <c r="J240" s="21"/>
      <c r="R240" s="21"/>
    </row>
    <row r="241" spans="2:18" x14ac:dyDescent="0.2">
      <c r="B241" s="21"/>
      <c r="J241" s="21"/>
      <c r="R241" s="21"/>
    </row>
    <row r="242" spans="2:18" x14ac:dyDescent="0.2">
      <c r="B242" s="21"/>
      <c r="J242" s="21"/>
      <c r="R242" s="21"/>
    </row>
    <row r="243" spans="2:18" x14ac:dyDescent="0.2">
      <c r="B243" s="21"/>
      <c r="J243" s="21"/>
      <c r="R243" s="21"/>
    </row>
    <row r="244" spans="2:18" x14ac:dyDescent="0.2">
      <c r="B244" s="21"/>
      <c r="J244" s="21"/>
      <c r="R244" s="21"/>
    </row>
    <row r="245" spans="2:18" x14ac:dyDescent="0.2">
      <c r="B245" s="21"/>
      <c r="J245" s="21"/>
      <c r="R245" s="21"/>
    </row>
    <row r="246" spans="2:18" x14ac:dyDescent="0.2">
      <c r="B246" s="21"/>
      <c r="J246" s="21"/>
      <c r="R246" s="21"/>
    </row>
    <row r="247" spans="2:18" x14ac:dyDescent="0.2">
      <c r="B247" s="21"/>
      <c r="J247" s="21"/>
      <c r="R247" s="21"/>
    </row>
    <row r="248" spans="2:18" x14ac:dyDescent="0.2">
      <c r="B248" s="21"/>
      <c r="J248" s="21"/>
      <c r="R248" s="21"/>
    </row>
    <row r="249" spans="2:18" x14ac:dyDescent="0.2">
      <c r="B249" s="21"/>
      <c r="J249" s="21"/>
      <c r="R249" s="21"/>
    </row>
    <row r="250" spans="2:18" x14ac:dyDescent="0.2">
      <c r="B250" s="21"/>
      <c r="J250" s="21"/>
      <c r="R250" s="21"/>
    </row>
    <row r="251" spans="2:18" x14ac:dyDescent="0.2">
      <c r="B251" s="21"/>
      <c r="J251" s="21"/>
      <c r="R251" s="21"/>
    </row>
    <row r="252" spans="2:18" x14ac:dyDescent="0.2">
      <c r="B252" s="21"/>
      <c r="J252" s="21"/>
      <c r="R252" s="21"/>
    </row>
    <row r="253" spans="2:18" x14ac:dyDescent="0.2">
      <c r="B253" s="21"/>
      <c r="J253" s="21"/>
      <c r="R253" s="21"/>
    </row>
    <row r="254" spans="2:18" x14ac:dyDescent="0.2">
      <c r="B254" s="21"/>
      <c r="J254" s="21"/>
      <c r="R254" s="21"/>
    </row>
    <row r="255" spans="2:18" x14ac:dyDescent="0.2">
      <c r="B255" s="21"/>
      <c r="J255" s="21"/>
      <c r="R255" s="21"/>
    </row>
    <row r="256" spans="2:18" x14ac:dyDescent="0.2">
      <c r="B256" s="21"/>
      <c r="J256" s="21"/>
      <c r="R256" s="21"/>
    </row>
    <row r="257" spans="2:18" x14ac:dyDescent="0.2">
      <c r="B257" s="21"/>
      <c r="J257" s="21"/>
      <c r="R257" s="21"/>
    </row>
    <row r="258" spans="2:18" x14ac:dyDescent="0.2">
      <c r="B258" s="21"/>
      <c r="J258" s="21"/>
      <c r="R258" s="21"/>
    </row>
    <row r="259" spans="2:18" x14ac:dyDescent="0.2">
      <c r="B259" s="21"/>
      <c r="J259" s="21"/>
      <c r="R259" s="21"/>
    </row>
    <row r="260" spans="2:18" x14ac:dyDescent="0.2">
      <c r="B260" s="21"/>
      <c r="J260" s="21"/>
      <c r="R260" s="21"/>
    </row>
    <row r="261" spans="2:18" x14ac:dyDescent="0.2">
      <c r="B261" s="21"/>
      <c r="J261" s="21"/>
      <c r="R261" s="21"/>
    </row>
    <row r="262" spans="2:18" x14ac:dyDescent="0.2">
      <c r="B262" s="21"/>
      <c r="J262" s="21"/>
      <c r="R262" s="21"/>
    </row>
    <row r="263" spans="2:18" x14ac:dyDescent="0.2">
      <c r="B263" s="21"/>
      <c r="J263" s="21"/>
      <c r="R263" s="21"/>
    </row>
    <row r="264" spans="2:18" x14ac:dyDescent="0.2">
      <c r="B264" s="21"/>
      <c r="J264" s="21"/>
      <c r="R264" s="21"/>
    </row>
    <row r="265" spans="2:18" x14ac:dyDescent="0.2">
      <c r="B265" s="21"/>
      <c r="J265" s="21"/>
      <c r="R265" s="21"/>
    </row>
    <row r="266" spans="2:18" x14ac:dyDescent="0.2">
      <c r="B266" s="21"/>
      <c r="J266" s="21"/>
      <c r="R266" s="21"/>
    </row>
    <row r="267" spans="2:18" x14ac:dyDescent="0.2">
      <c r="B267" s="21"/>
      <c r="J267" s="21"/>
      <c r="R267" s="21"/>
    </row>
    <row r="268" spans="2:18" x14ac:dyDescent="0.2">
      <c r="B268" s="21"/>
      <c r="J268" s="21"/>
      <c r="R268" s="21"/>
    </row>
    <row r="269" spans="2:18" x14ac:dyDescent="0.2">
      <c r="B269" s="21"/>
      <c r="J269" s="21"/>
      <c r="R269" s="21"/>
    </row>
    <row r="270" spans="2:18" x14ac:dyDescent="0.2">
      <c r="B270" s="21"/>
      <c r="J270" s="21"/>
      <c r="R270" s="21"/>
    </row>
    <row r="271" spans="2:18" x14ac:dyDescent="0.2">
      <c r="B271" s="21"/>
      <c r="J271" s="21"/>
      <c r="R271" s="21"/>
    </row>
    <row r="272" spans="2:18" x14ac:dyDescent="0.2">
      <c r="B272" s="21"/>
      <c r="J272" s="21"/>
      <c r="R272" s="21"/>
    </row>
    <row r="273" spans="2:18" x14ac:dyDescent="0.2">
      <c r="B273" s="21"/>
      <c r="J273" s="21"/>
      <c r="R273" s="21"/>
    </row>
    <row r="274" spans="2:18" x14ac:dyDescent="0.2">
      <c r="B274" s="21"/>
      <c r="J274" s="21"/>
      <c r="R274" s="21"/>
    </row>
    <row r="275" spans="2:18" x14ac:dyDescent="0.2">
      <c r="B275" s="21"/>
      <c r="J275" s="21"/>
      <c r="R275" s="21"/>
    </row>
    <row r="276" spans="2:18" x14ac:dyDescent="0.2">
      <c r="B276" s="21"/>
      <c r="J276" s="21"/>
      <c r="R276" s="21"/>
    </row>
    <row r="277" spans="2:18" x14ac:dyDescent="0.2">
      <c r="B277" s="21"/>
      <c r="J277" s="21"/>
      <c r="R277" s="21"/>
    </row>
    <row r="278" spans="2:18" x14ac:dyDescent="0.2">
      <c r="B278" s="21"/>
      <c r="J278" s="21"/>
      <c r="R278" s="21"/>
    </row>
    <row r="279" spans="2:18" x14ac:dyDescent="0.2">
      <c r="B279" s="21"/>
      <c r="J279" s="21"/>
      <c r="R279" s="21"/>
    </row>
    <row r="280" spans="2:18" x14ac:dyDescent="0.2">
      <c r="B280" s="21"/>
      <c r="J280" s="21"/>
      <c r="R280" s="21"/>
    </row>
    <row r="281" spans="2:18" x14ac:dyDescent="0.2">
      <c r="B281" s="21"/>
      <c r="J281" s="21"/>
      <c r="R281" s="21"/>
    </row>
    <row r="282" spans="2:18" x14ac:dyDescent="0.2">
      <c r="B282" s="21"/>
      <c r="J282" s="21"/>
      <c r="R282" s="21"/>
    </row>
    <row r="283" spans="2:18" x14ac:dyDescent="0.2">
      <c r="B283" s="21"/>
      <c r="J283" s="21"/>
      <c r="R283" s="21"/>
    </row>
    <row r="284" spans="2:18" x14ac:dyDescent="0.2">
      <c r="B284" s="21"/>
      <c r="J284" s="21"/>
      <c r="R284" s="21"/>
    </row>
    <row r="285" spans="2:18" x14ac:dyDescent="0.2">
      <c r="B285" s="21"/>
      <c r="J285" s="21"/>
      <c r="R285" s="21"/>
    </row>
    <row r="286" spans="2:18" x14ac:dyDescent="0.2">
      <c r="B286" s="21"/>
      <c r="J286" s="21"/>
      <c r="R286" s="21"/>
    </row>
    <row r="287" spans="2:18" x14ac:dyDescent="0.2">
      <c r="B287" s="21"/>
      <c r="J287" s="21"/>
      <c r="R287" s="21"/>
    </row>
    <row r="288" spans="2:18" x14ac:dyDescent="0.2">
      <c r="B288" s="21"/>
      <c r="J288" s="21"/>
      <c r="R288" s="21"/>
    </row>
    <row r="289" spans="2:18" x14ac:dyDescent="0.2">
      <c r="B289" s="21"/>
      <c r="J289" s="21"/>
      <c r="R289" s="21"/>
    </row>
    <row r="290" spans="2:18" x14ac:dyDescent="0.2">
      <c r="B290" s="21"/>
      <c r="J290" s="21"/>
      <c r="R290" s="21"/>
    </row>
    <row r="291" spans="2:18" x14ac:dyDescent="0.2">
      <c r="B291" s="21"/>
      <c r="J291" s="21"/>
      <c r="R291" s="21"/>
    </row>
    <row r="292" spans="2:18" x14ac:dyDescent="0.2">
      <c r="B292" s="21"/>
      <c r="J292" s="21"/>
      <c r="R292" s="21"/>
    </row>
    <row r="293" spans="2:18" x14ac:dyDescent="0.2">
      <c r="B293" s="21"/>
      <c r="J293" s="21"/>
      <c r="R293" s="21"/>
    </row>
    <row r="294" spans="2:18" x14ac:dyDescent="0.2">
      <c r="B294" s="21"/>
      <c r="J294" s="21"/>
      <c r="R294" s="21"/>
    </row>
    <row r="295" spans="2:18" x14ac:dyDescent="0.2">
      <c r="B295" s="21"/>
      <c r="J295" s="21"/>
      <c r="R295" s="21"/>
    </row>
    <row r="296" spans="2:18" x14ac:dyDescent="0.2">
      <c r="B296" s="21"/>
      <c r="J296" s="21"/>
      <c r="R296" s="21"/>
    </row>
    <row r="297" spans="2:18" x14ac:dyDescent="0.2">
      <c r="B297" s="21"/>
      <c r="J297" s="21"/>
      <c r="R297" s="21"/>
    </row>
    <row r="298" spans="2:18" x14ac:dyDescent="0.2">
      <c r="B298" s="21"/>
      <c r="J298" s="21"/>
      <c r="R298" s="21"/>
    </row>
    <row r="299" spans="2:18" x14ac:dyDescent="0.2">
      <c r="B299" s="21"/>
      <c r="J299" s="21"/>
      <c r="R299" s="21"/>
    </row>
    <row r="300" spans="2:18" x14ac:dyDescent="0.2">
      <c r="B300" s="21"/>
      <c r="J300" s="21"/>
      <c r="R300" s="21"/>
    </row>
    <row r="301" spans="2:18" x14ac:dyDescent="0.2">
      <c r="B301" s="21"/>
      <c r="J301" s="21"/>
      <c r="R301" s="21"/>
    </row>
    <row r="302" spans="2:18" x14ac:dyDescent="0.2">
      <c r="B302" s="21"/>
      <c r="J302" s="21"/>
      <c r="R302" s="21"/>
    </row>
    <row r="303" spans="2:18" x14ac:dyDescent="0.2">
      <c r="B303" s="21"/>
      <c r="J303" s="21"/>
      <c r="R303" s="21"/>
    </row>
    <row r="304" spans="2:18" x14ac:dyDescent="0.2">
      <c r="B304" s="21"/>
      <c r="J304" s="21"/>
      <c r="R304" s="21"/>
    </row>
    <row r="305" spans="2:18" x14ac:dyDescent="0.2">
      <c r="B305" s="21"/>
      <c r="J305" s="21"/>
      <c r="R305" s="21"/>
    </row>
    <row r="306" spans="2:18" x14ac:dyDescent="0.2">
      <c r="B306" s="21"/>
      <c r="J306" s="21"/>
      <c r="R306" s="21"/>
    </row>
    <row r="307" spans="2:18" x14ac:dyDescent="0.2">
      <c r="B307" s="21"/>
      <c r="J307" s="21"/>
      <c r="R307" s="21"/>
    </row>
    <row r="308" spans="2:18" x14ac:dyDescent="0.2">
      <c r="B308" s="21"/>
      <c r="J308" s="21"/>
      <c r="R308" s="21"/>
    </row>
    <row r="309" spans="2:18" x14ac:dyDescent="0.2">
      <c r="B309" s="21"/>
      <c r="J309" s="21"/>
      <c r="R309" s="21"/>
    </row>
    <row r="310" spans="2:18" x14ac:dyDescent="0.2">
      <c r="B310" s="21"/>
      <c r="J310" s="21"/>
      <c r="R310" s="21"/>
    </row>
    <row r="311" spans="2:18" x14ac:dyDescent="0.2">
      <c r="B311" s="21"/>
      <c r="J311" s="21"/>
      <c r="R311" s="21"/>
    </row>
    <row r="312" spans="2:18" x14ac:dyDescent="0.2">
      <c r="B312" s="21"/>
      <c r="J312" s="21"/>
      <c r="R312" s="21"/>
    </row>
    <row r="313" spans="2:18" x14ac:dyDescent="0.2">
      <c r="B313" s="21"/>
      <c r="J313" s="21"/>
      <c r="R313" s="21"/>
    </row>
    <row r="314" spans="2:18" x14ac:dyDescent="0.2">
      <c r="B314" s="21"/>
      <c r="J314" s="21"/>
      <c r="R314" s="21"/>
    </row>
    <row r="315" spans="2:18" x14ac:dyDescent="0.2">
      <c r="B315" s="21"/>
      <c r="J315" s="21"/>
      <c r="R315" s="21"/>
    </row>
    <row r="316" spans="2:18" x14ac:dyDescent="0.2">
      <c r="B316" s="21"/>
      <c r="J316" s="21"/>
      <c r="R316" s="21"/>
    </row>
    <row r="317" spans="2:18" x14ac:dyDescent="0.2">
      <c r="B317" s="21"/>
      <c r="J317" s="21"/>
      <c r="R317" s="21"/>
    </row>
    <row r="318" spans="2:18" x14ac:dyDescent="0.2">
      <c r="B318" s="21"/>
      <c r="J318" s="21"/>
      <c r="R318" s="21"/>
    </row>
    <row r="319" spans="2:18" x14ac:dyDescent="0.2">
      <c r="B319" s="21"/>
      <c r="J319" s="21"/>
      <c r="R319" s="21"/>
    </row>
    <row r="320" spans="2:18" x14ac:dyDescent="0.2">
      <c r="B320" s="21"/>
      <c r="J320" s="21"/>
      <c r="R320" s="21"/>
    </row>
    <row r="321" spans="2:18" x14ac:dyDescent="0.2">
      <c r="B321" s="21"/>
      <c r="J321" s="21"/>
      <c r="R321" s="21"/>
    </row>
    <row r="322" spans="2:18" x14ac:dyDescent="0.2">
      <c r="B322" s="21"/>
      <c r="J322" s="21"/>
      <c r="R322" s="21"/>
    </row>
    <row r="323" spans="2:18" x14ac:dyDescent="0.2">
      <c r="B323" s="21"/>
      <c r="J323" s="21"/>
      <c r="R323" s="21"/>
    </row>
    <row r="324" spans="2:18" x14ac:dyDescent="0.2">
      <c r="B324" s="21"/>
      <c r="J324" s="21"/>
      <c r="R324" s="21"/>
    </row>
    <row r="325" spans="2:18" x14ac:dyDescent="0.2">
      <c r="B325" s="21"/>
      <c r="J325" s="21"/>
      <c r="R325" s="21"/>
    </row>
    <row r="326" spans="2:18" x14ac:dyDescent="0.2">
      <c r="B326" s="21"/>
      <c r="J326" s="21"/>
      <c r="R326" s="21"/>
    </row>
    <row r="327" spans="2:18" x14ac:dyDescent="0.2">
      <c r="B327" s="21"/>
      <c r="J327" s="21"/>
      <c r="R327" s="21"/>
    </row>
    <row r="328" spans="2:18" x14ac:dyDescent="0.2">
      <c r="B328" s="21"/>
      <c r="J328" s="21"/>
      <c r="R328" s="21"/>
    </row>
    <row r="329" spans="2:18" x14ac:dyDescent="0.2">
      <c r="B329" s="21"/>
      <c r="J329" s="21"/>
      <c r="R329" s="21"/>
    </row>
    <row r="330" spans="2:18" x14ac:dyDescent="0.2">
      <c r="B330" s="21"/>
      <c r="J330" s="21"/>
      <c r="R330" s="21"/>
    </row>
    <row r="331" spans="2:18" x14ac:dyDescent="0.2">
      <c r="B331" s="21"/>
      <c r="J331" s="21"/>
      <c r="R331" s="21"/>
    </row>
    <row r="332" spans="2:18" x14ac:dyDescent="0.2">
      <c r="B332" s="21"/>
      <c r="J332" s="21"/>
      <c r="R332" s="21"/>
    </row>
    <row r="333" spans="2:18" x14ac:dyDescent="0.2">
      <c r="B333" s="21"/>
      <c r="J333" s="21"/>
      <c r="R333" s="21"/>
    </row>
    <row r="334" spans="2:18" x14ac:dyDescent="0.2">
      <c r="B334" s="21"/>
      <c r="J334" s="21"/>
      <c r="R334" s="21"/>
    </row>
    <row r="335" spans="2:18" x14ac:dyDescent="0.2">
      <c r="B335" s="21"/>
      <c r="J335" s="21"/>
      <c r="R335" s="21"/>
    </row>
    <row r="336" spans="2:18" x14ac:dyDescent="0.2">
      <c r="B336" s="21"/>
      <c r="J336" s="21"/>
      <c r="R336" s="21"/>
    </row>
    <row r="337" spans="2:18" x14ac:dyDescent="0.2">
      <c r="B337" s="21"/>
      <c r="J337" s="21"/>
      <c r="R337" s="21"/>
    </row>
    <row r="338" spans="2:18" x14ac:dyDescent="0.2">
      <c r="B338" s="21"/>
      <c r="J338" s="21"/>
      <c r="R338" s="21"/>
    </row>
    <row r="339" spans="2:18" x14ac:dyDescent="0.2">
      <c r="B339" s="21"/>
      <c r="J339" s="21"/>
      <c r="R339" s="21"/>
    </row>
    <row r="340" spans="2:18" x14ac:dyDescent="0.2">
      <c r="B340" s="21"/>
      <c r="J340" s="21"/>
      <c r="R340" s="21"/>
    </row>
    <row r="341" spans="2:18" x14ac:dyDescent="0.2">
      <c r="B341" s="21"/>
      <c r="J341" s="21"/>
      <c r="R341" s="21"/>
    </row>
    <row r="342" spans="2:18" x14ac:dyDescent="0.2">
      <c r="B342" s="21"/>
      <c r="J342" s="21"/>
      <c r="R342" s="21"/>
    </row>
    <row r="343" spans="2:18" x14ac:dyDescent="0.2">
      <c r="B343" s="21"/>
      <c r="J343" s="21"/>
      <c r="R343" s="21"/>
    </row>
    <row r="344" spans="2:18" x14ac:dyDescent="0.2">
      <c r="B344" s="21"/>
      <c r="J344" s="21"/>
      <c r="R344" s="21"/>
    </row>
    <row r="345" spans="2:18" x14ac:dyDescent="0.2">
      <c r="B345" s="21"/>
      <c r="J345" s="21"/>
      <c r="R345" s="21"/>
    </row>
    <row r="346" spans="2:18" x14ac:dyDescent="0.2">
      <c r="B346" s="21"/>
      <c r="J346" s="21"/>
      <c r="R346" s="21"/>
    </row>
    <row r="347" spans="2:18" x14ac:dyDescent="0.2">
      <c r="B347" s="21"/>
      <c r="J347" s="21"/>
      <c r="R347" s="21"/>
    </row>
    <row r="348" spans="2:18" x14ac:dyDescent="0.2">
      <c r="B348" s="21"/>
      <c r="J348" s="21"/>
      <c r="R348" s="21"/>
    </row>
    <row r="349" spans="2:18" x14ac:dyDescent="0.2">
      <c r="B349" s="21"/>
      <c r="J349" s="21"/>
      <c r="R349" s="21"/>
    </row>
    <row r="350" spans="2:18" x14ac:dyDescent="0.2">
      <c r="B350" s="21"/>
      <c r="J350" s="21"/>
      <c r="R350" s="21"/>
    </row>
    <row r="351" spans="2:18" x14ac:dyDescent="0.2">
      <c r="B351" s="21"/>
      <c r="J351" s="21"/>
      <c r="R351" s="21"/>
    </row>
    <row r="352" spans="2:18" x14ac:dyDescent="0.2">
      <c r="B352" s="21"/>
      <c r="J352" s="21"/>
      <c r="R352" s="21"/>
    </row>
    <row r="353" spans="2:18" x14ac:dyDescent="0.2">
      <c r="B353" s="21"/>
      <c r="J353" s="21"/>
      <c r="R353" s="21"/>
    </row>
    <row r="354" spans="2:18" x14ac:dyDescent="0.2">
      <c r="B354" s="21"/>
      <c r="J354" s="21"/>
      <c r="R354" s="21"/>
    </row>
    <row r="355" spans="2:18" x14ac:dyDescent="0.2">
      <c r="B355" s="21"/>
      <c r="J355" s="21"/>
      <c r="R355" s="21"/>
    </row>
    <row r="356" spans="2:18" x14ac:dyDescent="0.2">
      <c r="B356" s="21"/>
      <c r="J356" s="21"/>
      <c r="R356" s="21"/>
    </row>
    <row r="357" spans="2:18" x14ac:dyDescent="0.2">
      <c r="B357" s="21"/>
      <c r="J357" s="21"/>
      <c r="R357" s="21"/>
    </row>
    <row r="358" spans="2:18" x14ac:dyDescent="0.2">
      <c r="B358" s="21"/>
      <c r="J358" s="21"/>
      <c r="R358" s="21"/>
    </row>
    <row r="359" spans="2:18" x14ac:dyDescent="0.2">
      <c r="B359" s="21"/>
      <c r="J359" s="21"/>
      <c r="R359" s="21"/>
    </row>
    <row r="360" spans="2:18" x14ac:dyDescent="0.2">
      <c r="B360" s="21"/>
      <c r="J360" s="21"/>
      <c r="R360" s="21"/>
    </row>
    <row r="361" spans="2:18" x14ac:dyDescent="0.2">
      <c r="B361" s="21"/>
      <c r="J361" s="21"/>
      <c r="R361" s="21"/>
    </row>
    <row r="362" spans="2:18" x14ac:dyDescent="0.2">
      <c r="B362" s="21"/>
      <c r="J362" s="21"/>
      <c r="R362" s="21"/>
    </row>
    <row r="363" spans="2:18" x14ac:dyDescent="0.2">
      <c r="B363" s="21"/>
      <c r="J363" s="21"/>
      <c r="R363" s="21"/>
    </row>
    <row r="364" spans="2:18" x14ac:dyDescent="0.2">
      <c r="B364" s="21"/>
      <c r="J364" s="21"/>
      <c r="R364" s="21"/>
    </row>
    <row r="365" spans="2:18" x14ac:dyDescent="0.2">
      <c r="B365" s="21"/>
      <c r="J365" s="21"/>
      <c r="R365" s="21"/>
    </row>
    <row r="366" spans="2:18" x14ac:dyDescent="0.2">
      <c r="B366" s="21"/>
      <c r="J366" s="21"/>
      <c r="R366" s="21"/>
    </row>
    <row r="367" spans="2:18" x14ac:dyDescent="0.2">
      <c r="B367" s="21"/>
      <c r="J367" s="21"/>
      <c r="R367" s="21"/>
    </row>
    <row r="368" spans="2:18" x14ac:dyDescent="0.2">
      <c r="B368" s="21"/>
      <c r="J368" s="21"/>
      <c r="R368" s="21"/>
    </row>
    <row r="369" spans="2:18" x14ac:dyDescent="0.2">
      <c r="B369" s="21"/>
      <c r="J369" s="21"/>
      <c r="R369" s="21"/>
    </row>
    <row r="370" spans="2:18" x14ac:dyDescent="0.2">
      <c r="B370" s="21"/>
      <c r="J370" s="21"/>
      <c r="R370" s="21"/>
    </row>
    <row r="371" spans="2:18" x14ac:dyDescent="0.2">
      <c r="B371" s="21"/>
      <c r="J371" s="21"/>
      <c r="R371" s="21"/>
    </row>
    <row r="372" spans="2:18" x14ac:dyDescent="0.2">
      <c r="B372" s="21"/>
      <c r="J372" s="21"/>
      <c r="R372" s="21"/>
    </row>
    <row r="373" spans="2:18" x14ac:dyDescent="0.2">
      <c r="B373" s="21"/>
      <c r="J373" s="21"/>
      <c r="R373" s="21"/>
    </row>
    <row r="374" spans="2:18" x14ac:dyDescent="0.2">
      <c r="B374" s="21"/>
      <c r="J374" s="21"/>
      <c r="R374" s="21"/>
    </row>
    <row r="375" spans="2:18" x14ac:dyDescent="0.2">
      <c r="B375" s="21"/>
      <c r="J375" s="21"/>
      <c r="R375" s="21"/>
    </row>
    <row r="376" spans="2:18" x14ac:dyDescent="0.2">
      <c r="B376" s="21"/>
      <c r="J376" s="21"/>
      <c r="R376" s="21"/>
    </row>
    <row r="377" spans="2:18" x14ac:dyDescent="0.2">
      <c r="B377" s="21"/>
      <c r="J377" s="21"/>
      <c r="R377" s="21"/>
    </row>
    <row r="378" spans="2:18" x14ac:dyDescent="0.2">
      <c r="B378" s="21"/>
      <c r="J378" s="21"/>
      <c r="R378" s="21"/>
    </row>
    <row r="379" spans="2:18" x14ac:dyDescent="0.2">
      <c r="B379" s="21"/>
      <c r="J379" s="21"/>
      <c r="R379" s="21"/>
    </row>
    <row r="380" spans="2:18" x14ac:dyDescent="0.2">
      <c r="B380" s="21"/>
      <c r="J380" s="21"/>
      <c r="R380" s="21"/>
    </row>
    <row r="381" spans="2:18" x14ac:dyDescent="0.2">
      <c r="B381" s="21"/>
      <c r="J381" s="21"/>
      <c r="R381" s="21"/>
    </row>
    <row r="382" spans="2:18" x14ac:dyDescent="0.2">
      <c r="B382" s="21"/>
      <c r="J382" s="21"/>
      <c r="R382" s="21"/>
    </row>
    <row r="383" spans="2:18" x14ac:dyDescent="0.2">
      <c r="B383" s="21"/>
      <c r="J383" s="21"/>
      <c r="R383" s="21"/>
    </row>
    <row r="384" spans="2:18" x14ac:dyDescent="0.2">
      <c r="B384" s="21"/>
      <c r="J384" s="21"/>
      <c r="R384" s="21"/>
    </row>
    <row r="385" spans="2:18" x14ac:dyDescent="0.2">
      <c r="B385" s="21"/>
      <c r="J385" s="21"/>
      <c r="R385" s="21"/>
    </row>
    <row r="386" spans="2:18" x14ac:dyDescent="0.2">
      <c r="B386" s="21"/>
      <c r="J386" s="21"/>
      <c r="R386" s="21"/>
    </row>
    <row r="387" spans="2:18" x14ac:dyDescent="0.2">
      <c r="B387" s="21"/>
      <c r="J387" s="21"/>
      <c r="R387" s="21"/>
    </row>
    <row r="388" spans="2:18" x14ac:dyDescent="0.2">
      <c r="B388" s="21"/>
      <c r="J388" s="21"/>
      <c r="R388" s="21"/>
    </row>
    <row r="389" spans="2:18" x14ac:dyDescent="0.2">
      <c r="B389" s="21"/>
      <c r="J389" s="21"/>
      <c r="R389" s="21"/>
    </row>
    <row r="390" spans="2:18" x14ac:dyDescent="0.2">
      <c r="B390" s="21"/>
      <c r="J390" s="21"/>
      <c r="R390" s="21"/>
    </row>
    <row r="391" spans="2:18" x14ac:dyDescent="0.2">
      <c r="B391" s="21"/>
      <c r="J391" s="21"/>
      <c r="R391" s="21"/>
    </row>
    <row r="392" spans="2:18" x14ac:dyDescent="0.2">
      <c r="B392" s="21"/>
      <c r="J392" s="21"/>
      <c r="R392" s="21"/>
    </row>
    <row r="393" spans="2:18" x14ac:dyDescent="0.2">
      <c r="B393" s="21"/>
      <c r="J393" s="21"/>
      <c r="R393" s="21"/>
    </row>
    <row r="394" spans="2:18" x14ac:dyDescent="0.2">
      <c r="B394" s="21"/>
      <c r="J394" s="21"/>
      <c r="R394" s="21"/>
    </row>
    <row r="395" spans="2:18" x14ac:dyDescent="0.2">
      <c r="B395" s="21"/>
      <c r="J395" s="21"/>
      <c r="R395" s="21"/>
    </row>
    <row r="396" spans="2:18" x14ac:dyDescent="0.2">
      <c r="B396" s="21"/>
      <c r="J396" s="21"/>
      <c r="R396" s="21"/>
    </row>
    <row r="397" spans="2:18" x14ac:dyDescent="0.2">
      <c r="B397" s="21"/>
      <c r="J397" s="21"/>
      <c r="R397" s="21"/>
    </row>
    <row r="398" spans="2:18" x14ac:dyDescent="0.2">
      <c r="B398" s="21"/>
      <c r="J398" s="21"/>
      <c r="R398" s="21"/>
    </row>
    <row r="399" spans="2:18" x14ac:dyDescent="0.2">
      <c r="B399" s="21"/>
      <c r="J399" s="21"/>
      <c r="R399" s="21"/>
    </row>
    <row r="400" spans="2:18" x14ac:dyDescent="0.2">
      <c r="B400" s="21"/>
      <c r="J400" s="21"/>
      <c r="R400" s="21"/>
    </row>
    <row r="401" spans="2:18" x14ac:dyDescent="0.2">
      <c r="B401" s="21"/>
      <c r="J401" s="21"/>
      <c r="R401" s="21"/>
    </row>
    <row r="402" spans="2:18" x14ac:dyDescent="0.2">
      <c r="B402" s="21"/>
      <c r="J402" s="21"/>
      <c r="R402" s="21"/>
    </row>
    <row r="403" spans="2:18" x14ac:dyDescent="0.2">
      <c r="B403" s="21"/>
      <c r="J403" s="21"/>
      <c r="R403" s="21"/>
    </row>
    <row r="404" spans="2:18" x14ac:dyDescent="0.2">
      <c r="B404" s="21"/>
      <c r="J404" s="21"/>
      <c r="R404" s="21"/>
    </row>
    <row r="405" spans="2:18" x14ac:dyDescent="0.2">
      <c r="B405" s="21"/>
      <c r="J405" s="21"/>
      <c r="R405" s="21"/>
    </row>
    <row r="406" spans="2:18" x14ac:dyDescent="0.2">
      <c r="B406" s="21"/>
      <c r="J406" s="21"/>
      <c r="R406" s="21"/>
    </row>
    <row r="407" spans="2:18" x14ac:dyDescent="0.2">
      <c r="B407" s="21"/>
      <c r="J407" s="21"/>
      <c r="R407" s="21"/>
    </row>
    <row r="408" spans="2:18" x14ac:dyDescent="0.2">
      <c r="B408" s="21"/>
      <c r="J408" s="21"/>
      <c r="R408" s="21"/>
    </row>
    <row r="409" spans="2:18" x14ac:dyDescent="0.2">
      <c r="B409" s="21"/>
      <c r="J409" s="21"/>
      <c r="R409" s="21"/>
    </row>
    <row r="410" spans="2:18" x14ac:dyDescent="0.2">
      <c r="B410" s="21"/>
      <c r="J410" s="21"/>
      <c r="R410" s="21"/>
    </row>
    <row r="411" spans="2:18" x14ac:dyDescent="0.2">
      <c r="B411" s="21"/>
      <c r="J411" s="21"/>
      <c r="R411" s="21"/>
    </row>
    <row r="412" spans="2:18" x14ac:dyDescent="0.2">
      <c r="B412" s="21"/>
      <c r="J412" s="21"/>
      <c r="R412" s="21"/>
    </row>
    <row r="413" spans="2:18" x14ac:dyDescent="0.2">
      <c r="B413" s="21"/>
      <c r="J413" s="21"/>
      <c r="R413" s="21"/>
    </row>
    <row r="414" spans="2:18" x14ac:dyDescent="0.2">
      <c r="B414" s="21"/>
      <c r="J414" s="21"/>
      <c r="R414" s="21"/>
    </row>
    <row r="415" spans="2:18" x14ac:dyDescent="0.2">
      <c r="B415" s="21"/>
      <c r="J415" s="21"/>
      <c r="R415" s="21"/>
    </row>
    <row r="416" spans="2:18" x14ac:dyDescent="0.2">
      <c r="B416" s="21"/>
      <c r="J416" s="21"/>
      <c r="R416" s="21"/>
    </row>
    <row r="417" spans="2:18" x14ac:dyDescent="0.2">
      <c r="B417" s="21"/>
      <c r="J417" s="21"/>
      <c r="R417" s="21"/>
    </row>
    <row r="418" spans="2:18" x14ac:dyDescent="0.2">
      <c r="B418" s="21"/>
      <c r="J418" s="21"/>
      <c r="R418" s="21"/>
    </row>
    <row r="419" spans="2:18" x14ac:dyDescent="0.2">
      <c r="B419" s="21"/>
      <c r="J419" s="21"/>
      <c r="R419" s="21"/>
    </row>
    <row r="420" spans="2:18" x14ac:dyDescent="0.2">
      <c r="B420" s="21"/>
      <c r="J420" s="21"/>
      <c r="R420" s="21"/>
    </row>
    <row r="421" spans="2:18" x14ac:dyDescent="0.2">
      <c r="B421" s="21"/>
      <c r="J421" s="21"/>
      <c r="R421" s="21"/>
    </row>
    <row r="422" spans="2:18" x14ac:dyDescent="0.2">
      <c r="B422" s="21"/>
      <c r="J422" s="21"/>
      <c r="R422" s="21"/>
    </row>
    <row r="423" spans="2:18" x14ac:dyDescent="0.2">
      <c r="B423" s="21"/>
      <c r="J423" s="21"/>
      <c r="R423" s="21"/>
    </row>
    <row r="424" spans="2:18" x14ac:dyDescent="0.2">
      <c r="B424" s="21"/>
      <c r="J424" s="21"/>
      <c r="R424" s="21"/>
    </row>
    <row r="425" spans="2:18" x14ac:dyDescent="0.2">
      <c r="B425" s="21"/>
      <c r="J425" s="21"/>
      <c r="R425" s="21"/>
    </row>
    <row r="426" spans="2:18" x14ac:dyDescent="0.2">
      <c r="B426" s="21"/>
      <c r="J426" s="21"/>
      <c r="R426" s="21"/>
    </row>
    <row r="427" spans="2:18" x14ac:dyDescent="0.2">
      <c r="B427" s="21"/>
      <c r="J427" s="21"/>
      <c r="R427" s="21"/>
    </row>
    <row r="428" spans="2:18" x14ac:dyDescent="0.2">
      <c r="B428" s="21"/>
      <c r="J428" s="21"/>
      <c r="R428" s="21"/>
    </row>
    <row r="429" spans="2:18" x14ac:dyDescent="0.2">
      <c r="B429" s="21"/>
      <c r="J429" s="21"/>
      <c r="R429" s="21"/>
    </row>
    <row r="430" spans="2:18" x14ac:dyDescent="0.2">
      <c r="B430" s="21"/>
      <c r="J430" s="21"/>
      <c r="R430" s="21"/>
    </row>
    <row r="431" spans="2:18" x14ac:dyDescent="0.2">
      <c r="B431" s="21"/>
      <c r="J431" s="21"/>
      <c r="R431" s="21"/>
    </row>
    <row r="432" spans="2:18" x14ac:dyDescent="0.2">
      <c r="B432" s="21"/>
      <c r="J432" s="21"/>
      <c r="R432" s="21"/>
    </row>
    <row r="433" spans="2:18" x14ac:dyDescent="0.2">
      <c r="B433" s="21"/>
      <c r="J433" s="21"/>
      <c r="R433" s="21"/>
    </row>
    <row r="434" spans="2:18" x14ac:dyDescent="0.2">
      <c r="B434" s="21"/>
      <c r="J434" s="21"/>
      <c r="R434" s="21"/>
    </row>
    <row r="435" spans="2:18" x14ac:dyDescent="0.2">
      <c r="B435" s="21"/>
      <c r="J435" s="21"/>
      <c r="R435" s="21"/>
    </row>
    <row r="436" spans="2:18" x14ac:dyDescent="0.2">
      <c r="B436" s="21"/>
      <c r="J436" s="21"/>
      <c r="R436" s="21"/>
    </row>
    <row r="437" spans="2:18" x14ac:dyDescent="0.2">
      <c r="B437" s="21"/>
      <c r="J437" s="21"/>
      <c r="R437" s="21"/>
    </row>
    <row r="438" spans="2:18" x14ac:dyDescent="0.2">
      <c r="B438" s="21"/>
      <c r="J438" s="21"/>
      <c r="R438" s="21"/>
    </row>
    <row r="439" spans="2:18" x14ac:dyDescent="0.2">
      <c r="B439" s="21"/>
      <c r="J439" s="21"/>
      <c r="R439" s="21"/>
    </row>
    <row r="440" spans="2:18" x14ac:dyDescent="0.2">
      <c r="B440" s="21"/>
      <c r="J440" s="21"/>
      <c r="R440" s="21"/>
    </row>
    <row r="441" spans="2:18" x14ac:dyDescent="0.2">
      <c r="B441" s="21"/>
      <c r="J441" s="21"/>
      <c r="R441" s="21"/>
    </row>
    <row r="442" spans="2:18" x14ac:dyDescent="0.2">
      <c r="B442" s="21"/>
      <c r="J442" s="21"/>
      <c r="R442" s="21"/>
    </row>
    <row r="443" spans="2:18" x14ac:dyDescent="0.2">
      <c r="B443" s="21"/>
      <c r="J443" s="21"/>
      <c r="R443" s="21"/>
    </row>
    <row r="444" spans="2:18" x14ac:dyDescent="0.2">
      <c r="B444" s="21"/>
      <c r="J444" s="21"/>
      <c r="R444" s="21"/>
    </row>
    <row r="445" spans="2:18" x14ac:dyDescent="0.2">
      <c r="B445" s="21"/>
      <c r="J445" s="21"/>
      <c r="R445" s="21"/>
    </row>
    <row r="446" spans="2:18" x14ac:dyDescent="0.2">
      <c r="B446" s="21"/>
      <c r="J446" s="21"/>
      <c r="R446" s="21"/>
    </row>
    <row r="447" spans="2:18" x14ac:dyDescent="0.2">
      <c r="B447" s="21"/>
      <c r="J447" s="21"/>
      <c r="R447" s="21"/>
    </row>
    <row r="448" spans="2:18" x14ac:dyDescent="0.2">
      <c r="B448" s="21"/>
      <c r="J448" s="21"/>
      <c r="R448" s="21"/>
    </row>
    <row r="449" spans="2:18" x14ac:dyDescent="0.2">
      <c r="B449" s="21"/>
      <c r="J449" s="21"/>
      <c r="R449" s="21"/>
    </row>
    <row r="450" spans="2:18" x14ac:dyDescent="0.2">
      <c r="B450" s="21"/>
      <c r="J450" s="21"/>
      <c r="R450" s="21"/>
    </row>
    <row r="451" spans="2:18" x14ac:dyDescent="0.2">
      <c r="B451" s="21"/>
      <c r="J451" s="21"/>
      <c r="R451" s="21"/>
    </row>
    <row r="452" spans="2:18" x14ac:dyDescent="0.2">
      <c r="B452" s="21"/>
      <c r="J452" s="21"/>
      <c r="R452" s="21"/>
    </row>
    <row r="453" spans="2:18" x14ac:dyDescent="0.2">
      <c r="B453" s="21"/>
      <c r="J453" s="21"/>
      <c r="R453" s="21"/>
    </row>
    <row r="454" spans="2:18" x14ac:dyDescent="0.2">
      <c r="B454" s="21"/>
      <c r="J454" s="21"/>
      <c r="R454" s="21"/>
    </row>
    <row r="455" spans="2:18" x14ac:dyDescent="0.2">
      <c r="B455" s="21"/>
      <c r="J455" s="21"/>
      <c r="R455" s="21"/>
    </row>
    <row r="456" spans="2:18" x14ac:dyDescent="0.2">
      <c r="B456" s="21"/>
      <c r="J456" s="21"/>
      <c r="R456" s="21"/>
    </row>
    <row r="457" spans="2:18" x14ac:dyDescent="0.2">
      <c r="B457" s="21"/>
      <c r="J457" s="21"/>
      <c r="R457" s="21"/>
    </row>
    <row r="458" spans="2:18" x14ac:dyDescent="0.2">
      <c r="B458" s="21"/>
      <c r="J458" s="21"/>
      <c r="R458" s="21"/>
    </row>
    <row r="459" spans="2:18" x14ac:dyDescent="0.2">
      <c r="B459" s="21"/>
      <c r="J459" s="21"/>
      <c r="R459" s="21"/>
    </row>
    <row r="460" spans="2:18" x14ac:dyDescent="0.2">
      <c r="B460" s="21"/>
      <c r="J460" s="21"/>
      <c r="R460" s="21"/>
    </row>
    <row r="461" spans="2:18" x14ac:dyDescent="0.2">
      <c r="B461" s="21"/>
      <c r="J461" s="21"/>
      <c r="R461" s="21"/>
    </row>
    <row r="462" spans="2:18" x14ac:dyDescent="0.2">
      <c r="B462" s="21"/>
      <c r="J462" s="21"/>
      <c r="R462" s="21"/>
    </row>
    <row r="463" spans="2:18" x14ac:dyDescent="0.2">
      <c r="B463" s="21"/>
      <c r="J463" s="21"/>
      <c r="R463" s="21"/>
    </row>
    <row r="464" spans="2:18" x14ac:dyDescent="0.2">
      <c r="B464" s="21"/>
      <c r="J464" s="21"/>
      <c r="R464" s="21"/>
    </row>
    <row r="465" spans="2:18" x14ac:dyDescent="0.2">
      <c r="B465" s="21"/>
      <c r="J465" s="21"/>
      <c r="R465" s="21"/>
    </row>
    <row r="466" spans="2:18" x14ac:dyDescent="0.2">
      <c r="B466" s="21"/>
      <c r="J466" s="21"/>
      <c r="R466" s="21"/>
    </row>
    <row r="467" spans="2:18" x14ac:dyDescent="0.2">
      <c r="B467" s="21"/>
      <c r="J467" s="21"/>
      <c r="R467" s="21"/>
    </row>
    <row r="468" spans="2:18" x14ac:dyDescent="0.2">
      <c r="B468" s="21"/>
      <c r="J468" s="21"/>
      <c r="R468" s="21"/>
    </row>
    <row r="469" spans="2:18" x14ac:dyDescent="0.2">
      <c r="B469" s="21"/>
      <c r="J469" s="21"/>
      <c r="R469" s="21"/>
    </row>
    <row r="470" spans="2:18" x14ac:dyDescent="0.2">
      <c r="B470" s="21"/>
      <c r="J470" s="21"/>
      <c r="R470" s="21"/>
    </row>
    <row r="471" spans="2:18" x14ac:dyDescent="0.2">
      <c r="B471" s="21"/>
      <c r="J471" s="21"/>
      <c r="R471" s="21"/>
    </row>
    <row r="472" spans="2:18" x14ac:dyDescent="0.2">
      <c r="B472" s="21"/>
      <c r="J472" s="21"/>
      <c r="R472" s="21"/>
    </row>
    <row r="473" spans="2:18" x14ac:dyDescent="0.2">
      <c r="B473" s="21"/>
      <c r="J473" s="21"/>
      <c r="R473" s="21"/>
    </row>
    <row r="474" spans="2:18" x14ac:dyDescent="0.2">
      <c r="B474" s="21"/>
      <c r="J474" s="21"/>
      <c r="R474" s="21"/>
    </row>
    <row r="475" spans="2:18" x14ac:dyDescent="0.2">
      <c r="B475" s="21"/>
      <c r="J475" s="21"/>
      <c r="R475" s="21"/>
    </row>
    <row r="476" spans="2:18" x14ac:dyDescent="0.2">
      <c r="B476" s="21"/>
      <c r="J476" s="21"/>
      <c r="R476" s="21"/>
    </row>
    <row r="477" spans="2:18" x14ac:dyDescent="0.2">
      <c r="B477" s="21"/>
      <c r="J477" s="21"/>
      <c r="R477" s="21"/>
    </row>
    <row r="478" spans="2:18" x14ac:dyDescent="0.2">
      <c r="B478" s="21"/>
      <c r="J478" s="21"/>
      <c r="R478" s="21"/>
    </row>
    <row r="479" spans="2:18" x14ac:dyDescent="0.2">
      <c r="B479" s="21"/>
      <c r="J479" s="21"/>
      <c r="R479" s="21"/>
    </row>
    <row r="480" spans="2:18" x14ac:dyDescent="0.2">
      <c r="B480" s="21"/>
      <c r="J480" s="21"/>
      <c r="R480" s="21"/>
    </row>
    <row r="481" spans="2:18" x14ac:dyDescent="0.2">
      <c r="B481" s="21"/>
      <c r="J481" s="21"/>
      <c r="R481" s="21"/>
    </row>
    <row r="482" spans="2:18" x14ac:dyDescent="0.2">
      <c r="B482" s="21"/>
      <c r="J482" s="21"/>
      <c r="R482" s="21"/>
    </row>
    <row r="483" spans="2:18" x14ac:dyDescent="0.2">
      <c r="B483" s="21"/>
      <c r="J483" s="21"/>
      <c r="R483" s="21"/>
    </row>
    <row r="484" spans="2:18" x14ac:dyDescent="0.2">
      <c r="B484" s="21"/>
      <c r="J484" s="21"/>
      <c r="R484" s="21"/>
    </row>
    <row r="485" spans="2:18" x14ac:dyDescent="0.2">
      <c r="B485" s="21"/>
      <c r="J485" s="21"/>
      <c r="R485" s="21"/>
    </row>
    <row r="486" spans="2:18" x14ac:dyDescent="0.2">
      <c r="B486" s="21"/>
      <c r="J486" s="21"/>
      <c r="R486" s="21"/>
    </row>
    <row r="487" spans="2:18" x14ac:dyDescent="0.2">
      <c r="B487" s="21"/>
      <c r="J487" s="21"/>
      <c r="R487" s="21"/>
    </row>
    <row r="488" spans="2:18" x14ac:dyDescent="0.2">
      <c r="B488" s="21"/>
      <c r="J488" s="21"/>
      <c r="R488" s="21"/>
    </row>
    <row r="489" spans="2:18" x14ac:dyDescent="0.2">
      <c r="B489" s="21"/>
      <c r="J489" s="21"/>
      <c r="R489" s="21"/>
    </row>
    <row r="490" spans="2:18" x14ac:dyDescent="0.2">
      <c r="B490" s="21"/>
      <c r="J490" s="21"/>
      <c r="R490" s="21"/>
    </row>
    <row r="491" spans="2:18" x14ac:dyDescent="0.2">
      <c r="B491" s="21"/>
      <c r="J491" s="21"/>
      <c r="R491" s="21"/>
    </row>
    <row r="492" spans="2:18" x14ac:dyDescent="0.2">
      <c r="B492" s="21"/>
      <c r="J492" s="21"/>
      <c r="R492" s="21"/>
    </row>
    <row r="493" spans="2:18" x14ac:dyDescent="0.2">
      <c r="B493" s="21"/>
      <c r="J493" s="21"/>
      <c r="R493" s="21"/>
    </row>
    <row r="494" spans="2:18" x14ac:dyDescent="0.2">
      <c r="B494" s="21"/>
      <c r="J494" s="21"/>
      <c r="R494" s="21"/>
    </row>
    <row r="495" spans="2:18" x14ac:dyDescent="0.2">
      <c r="B495" s="21"/>
      <c r="J495" s="21"/>
      <c r="R495" s="21"/>
    </row>
    <row r="496" spans="2:18" x14ac:dyDescent="0.2">
      <c r="B496" s="21"/>
      <c r="J496" s="21"/>
      <c r="R496" s="21"/>
    </row>
    <row r="497" spans="2:18" x14ac:dyDescent="0.2">
      <c r="B497" s="21"/>
      <c r="J497" s="21"/>
      <c r="R497" s="21"/>
    </row>
    <row r="498" spans="2:18" x14ac:dyDescent="0.2">
      <c r="B498" s="21"/>
      <c r="J498" s="21"/>
      <c r="R498" s="21"/>
    </row>
    <row r="499" spans="2:18" x14ac:dyDescent="0.2">
      <c r="B499" s="21"/>
      <c r="J499" s="21"/>
      <c r="R499" s="21"/>
    </row>
    <row r="500" spans="2:18" x14ac:dyDescent="0.2">
      <c r="B500" s="21"/>
      <c r="J500" s="21"/>
      <c r="R500" s="21"/>
    </row>
    <row r="501" spans="2:18" x14ac:dyDescent="0.2">
      <c r="B501" s="21"/>
      <c r="J501" s="21"/>
      <c r="R501" s="21"/>
    </row>
    <row r="502" spans="2:18" x14ac:dyDescent="0.2">
      <c r="B502" s="21"/>
      <c r="J502" s="21"/>
      <c r="R502" s="21"/>
    </row>
    <row r="503" spans="2:18" x14ac:dyDescent="0.2">
      <c r="B503" s="21"/>
      <c r="J503" s="21"/>
      <c r="R503" s="21"/>
    </row>
    <row r="504" spans="2:18" x14ac:dyDescent="0.2">
      <c r="B504" s="21"/>
      <c r="J504" s="21"/>
      <c r="R504" s="21"/>
    </row>
    <row r="505" spans="2:18" x14ac:dyDescent="0.2">
      <c r="B505" s="21"/>
      <c r="J505" s="21"/>
      <c r="R505" s="21"/>
    </row>
    <row r="506" spans="2:18" x14ac:dyDescent="0.2">
      <c r="B506" s="21"/>
      <c r="J506" s="21"/>
      <c r="R506" s="21"/>
    </row>
    <row r="507" spans="2:18" x14ac:dyDescent="0.2">
      <c r="B507" s="21"/>
      <c r="J507" s="21"/>
      <c r="R507" s="21"/>
    </row>
    <row r="508" spans="2:18" x14ac:dyDescent="0.2">
      <c r="B508" s="21"/>
      <c r="J508" s="21"/>
      <c r="R508" s="21"/>
    </row>
    <row r="509" spans="2:18" x14ac:dyDescent="0.2">
      <c r="B509" s="21"/>
      <c r="J509" s="21"/>
      <c r="R509" s="21"/>
    </row>
    <row r="510" spans="2:18" x14ac:dyDescent="0.2">
      <c r="B510" s="21"/>
      <c r="J510" s="21"/>
      <c r="R510" s="21"/>
    </row>
    <row r="511" spans="2:18" x14ac:dyDescent="0.2">
      <c r="B511" s="21"/>
      <c r="J511" s="21"/>
      <c r="R511" s="21"/>
    </row>
    <row r="512" spans="2:18" x14ac:dyDescent="0.2">
      <c r="B512" s="21"/>
      <c r="J512" s="21"/>
      <c r="R512" s="21"/>
    </row>
    <row r="513" spans="2:18" x14ac:dyDescent="0.2">
      <c r="B513" s="21"/>
      <c r="J513" s="21"/>
      <c r="R513" s="21"/>
    </row>
    <row r="514" spans="2:18" x14ac:dyDescent="0.2">
      <c r="B514" s="21"/>
      <c r="J514" s="21"/>
      <c r="R514" s="21"/>
    </row>
    <row r="515" spans="2:18" x14ac:dyDescent="0.2">
      <c r="B515" s="21"/>
      <c r="J515" s="21"/>
      <c r="R515" s="21"/>
    </row>
    <row r="516" spans="2:18" x14ac:dyDescent="0.2">
      <c r="B516" s="21"/>
      <c r="J516" s="21"/>
      <c r="R516" s="21"/>
    </row>
    <row r="517" spans="2:18" x14ac:dyDescent="0.2">
      <c r="B517" s="21"/>
      <c r="J517" s="21"/>
      <c r="R517" s="21"/>
    </row>
    <row r="518" spans="2:18" x14ac:dyDescent="0.2">
      <c r="B518" s="21"/>
      <c r="J518" s="21"/>
      <c r="R518" s="21"/>
    </row>
    <row r="519" spans="2:18" x14ac:dyDescent="0.2">
      <c r="B519" s="21"/>
      <c r="J519" s="21"/>
      <c r="R519" s="21"/>
    </row>
    <row r="520" spans="2:18" x14ac:dyDescent="0.2">
      <c r="B520" s="21"/>
      <c r="J520" s="21"/>
      <c r="R520" s="21"/>
    </row>
    <row r="521" spans="2:18" x14ac:dyDescent="0.2">
      <c r="B521" s="21"/>
      <c r="J521" s="21"/>
      <c r="R521" s="21"/>
    </row>
    <row r="522" spans="2:18" x14ac:dyDescent="0.2">
      <c r="B522" s="21"/>
      <c r="J522" s="21"/>
      <c r="R522" s="21"/>
    </row>
    <row r="523" spans="2:18" x14ac:dyDescent="0.2">
      <c r="B523" s="21"/>
      <c r="J523" s="21"/>
      <c r="R523" s="21"/>
    </row>
    <row r="524" spans="2:18" x14ac:dyDescent="0.2">
      <c r="B524" s="21"/>
      <c r="J524" s="21"/>
      <c r="R524" s="21"/>
    </row>
    <row r="525" spans="2:18" x14ac:dyDescent="0.2">
      <c r="B525" s="21"/>
      <c r="J525" s="21"/>
      <c r="R525" s="21"/>
    </row>
    <row r="526" spans="2:18" x14ac:dyDescent="0.2">
      <c r="B526" s="21"/>
      <c r="J526" s="21"/>
      <c r="R526" s="21"/>
    </row>
    <row r="527" spans="2:18" x14ac:dyDescent="0.2">
      <c r="B527" s="21"/>
      <c r="J527" s="21"/>
      <c r="R527" s="21"/>
    </row>
    <row r="528" spans="2:18" x14ac:dyDescent="0.2">
      <c r="B528" s="21"/>
      <c r="J528" s="21"/>
      <c r="R528" s="21"/>
    </row>
    <row r="529" spans="2:18" x14ac:dyDescent="0.2">
      <c r="B529" s="21"/>
      <c r="J529" s="21"/>
      <c r="R529" s="21"/>
    </row>
    <row r="530" spans="2:18" x14ac:dyDescent="0.2">
      <c r="B530" s="21"/>
      <c r="J530" s="21"/>
      <c r="R530" s="21"/>
    </row>
    <row r="531" spans="2:18" x14ac:dyDescent="0.2">
      <c r="B531" s="21"/>
      <c r="J531" s="21"/>
      <c r="R531" s="21"/>
    </row>
    <row r="532" spans="2:18" x14ac:dyDescent="0.2">
      <c r="B532" s="21"/>
      <c r="J532" s="21"/>
      <c r="R532" s="21"/>
    </row>
    <row r="533" spans="2:18" x14ac:dyDescent="0.2">
      <c r="B533" s="21"/>
      <c r="J533" s="21"/>
      <c r="R533" s="21"/>
    </row>
    <row r="534" spans="2:18" x14ac:dyDescent="0.2">
      <c r="B534" s="21"/>
      <c r="J534" s="21"/>
      <c r="R534" s="21"/>
    </row>
    <row r="535" spans="2:18" x14ac:dyDescent="0.2">
      <c r="B535" s="21"/>
      <c r="J535" s="21"/>
      <c r="R535" s="21"/>
    </row>
    <row r="536" spans="2:18" x14ac:dyDescent="0.2">
      <c r="B536" s="21"/>
      <c r="J536" s="21"/>
      <c r="R536" s="21"/>
    </row>
    <row r="537" spans="2:18" x14ac:dyDescent="0.2">
      <c r="B537" s="21"/>
      <c r="J537" s="21"/>
      <c r="R537" s="21"/>
    </row>
    <row r="538" spans="2:18" x14ac:dyDescent="0.2">
      <c r="B538" s="21"/>
      <c r="J538" s="21"/>
      <c r="R538" s="21"/>
    </row>
    <row r="539" spans="2:18" x14ac:dyDescent="0.2">
      <c r="B539" s="21"/>
      <c r="J539" s="21"/>
      <c r="R539" s="21"/>
    </row>
    <row r="540" spans="2:18" x14ac:dyDescent="0.2">
      <c r="B540" s="21"/>
      <c r="J540" s="21"/>
      <c r="R540" s="21"/>
    </row>
    <row r="541" spans="2:18" x14ac:dyDescent="0.2">
      <c r="B541" s="21"/>
      <c r="J541" s="21"/>
      <c r="R541" s="21"/>
    </row>
    <row r="542" spans="2:18" x14ac:dyDescent="0.2">
      <c r="B542" s="21"/>
      <c r="J542" s="21"/>
      <c r="R542" s="21"/>
    </row>
    <row r="543" spans="2:18" x14ac:dyDescent="0.2">
      <c r="B543" s="21"/>
      <c r="J543" s="21"/>
      <c r="R543" s="21"/>
    </row>
    <row r="544" spans="2:18" x14ac:dyDescent="0.2">
      <c r="B544" s="21"/>
      <c r="J544" s="21"/>
      <c r="R544" s="21"/>
    </row>
    <row r="545" spans="2:18" x14ac:dyDescent="0.2">
      <c r="B545" s="21"/>
      <c r="J545" s="21"/>
      <c r="R545" s="21"/>
    </row>
    <row r="546" spans="2:18" x14ac:dyDescent="0.2">
      <c r="B546" s="21"/>
      <c r="J546" s="21"/>
      <c r="R546" s="21"/>
    </row>
    <row r="547" spans="2:18" x14ac:dyDescent="0.2">
      <c r="B547" s="21"/>
      <c r="J547" s="21"/>
      <c r="R547" s="21"/>
    </row>
    <row r="548" spans="2:18" x14ac:dyDescent="0.2">
      <c r="B548" s="21"/>
      <c r="J548" s="21"/>
      <c r="R548" s="21"/>
    </row>
    <row r="549" spans="2:18" x14ac:dyDescent="0.2">
      <c r="B549" s="21"/>
      <c r="J549" s="21"/>
      <c r="R549" s="21"/>
    </row>
    <row r="550" spans="2:18" x14ac:dyDescent="0.2">
      <c r="B550" s="21"/>
      <c r="J550" s="21"/>
      <c r="R550" s="21"/>
    </row>
    <row r="551" spans="2:18" x14ac:dyDescent="0.2">
      <c r="B551" s="21"/>
      <c r="J551" s="21"/>
      <c r="R551" s="21"/>
    </row>
    <row r="552" spans="2:18" x14ac:dyDescent="0.2">
      <c r="B552" s="21"/>
      <c r="J552" s="21"/>
      <c r="R552" s="21"/>
    </row>
    <row r="553" spans="2:18" x14ac:dyDescent="0.2">
      <c r="B553" s="21"/>
      <c r="J553" s="21"/>
      <c r="R553" s="21"/>
    </row>
    <row r="554" spans="2:18" x14ac:dyDescent="0.2">
      <c r="B554" s="21"/>
      <c r="J554" s="21"/>
      <c r="R554" s="21"/>
    </row>
    <row r="555" spans="2:18" x14ac:dyDescent="0.2">
      <c r="B555" s="21"/>
      <c r="J555" s="21"/>
      <c r="R555" s="21"/>
    </row>
    <row r="556" spans="2:18" x14ac:dyDescent="0.2">
      <c r="B556" s="21"/>
      <c r="J556" s="21"/>
      <c r="R556" s="21"/>
    </row>
    <row r="557" spans="2:18" x14ac:dyDescent="0.2">
      <c r="B557" s="21"/>
      <c r="J557" s="21"/>
      <c r="R557" s="21"/>
    </row>
    <row r="558" spans="2:18" x14ac:dyDescent="0.2">
      <c r="B558" s="21"/>
      <c r="J558" s="21"/>
      <c r="R558" s="21"/>
    </row>
    <row r="559" spans="2:18" x14ac:dyDescent="0.2">
      <c r="B559" s="21"/>
      <c r="J559" s="21"/>
      <c r="R559" s="21"/>
    </row>
    <row r="560" spans="2:18" x14ac:dyDescent="0.2">
      <c r="B560" s="21"/>
      <c r="J560" s="21"/>
      <c r="R560" s="21"/>
    </row>
    <row r="561" spans="2:18" x14ac:dyDescent="0.2">
      <c r="B561" s="21"/>
      <c r="J561" s="21"/>
      <c r="R561" s="21"/>
    </row>
    <row r="562" spans="2:18" x14ac:dyDescent="0.2">
      <c r="B562" s="21"/>
      <c r="J562" s="21"/>
      <c r="R562" s="21"/>
    </row>
    <row r="563" spans="2:18" x14ac:dyDescent="0.2">
      <c r="B563" s="21"/>
      <c r="J563" s="21"/>
      <c r="R563" s="21"/>
    </row>
    <row r="564" spans="2:18" x14ac:dyDescent="0.2">
      <c r="B564" s="21"/>
      <c r="J564" s="21"/>
      <c r="R564" s="21"/>
    </row>
    <row r="565" spans="2:18" x14ac:dyDescent="0.2">
      <c r="B565" s="21"/>
      <c r="J565" s="21"/>
      <c r="R565" s="21"/>
    </row>
    <row r="566" spans="2:18" x14ac:dyDescent="0.2">
      <c r="B566" s="21"/>
      <c r="J566" s="21"/>
      <c r="R566" s="21"/>
    </row>
    <row r="567" spans="2:18" x14ac:dyDescent="0.2">
      <c r="B567" s="21"/>
      <c r="J567" s="21"/>
      <c r="R567" s="21"/>
    </row>
    <row r="568" spans="2:18" x14ac:dyDescent="0.2">
      <c r="B568" s="21"/>
      <c r="J568" s="21"/>
      <c r="R568" s="21"/>
    </row>
    <row r="569" spans="2:18" x14ac:dyDescent="0.2">
      <c r="B569" s="21"/>
      <c r="J569" s="21"/>
      <c r="R569" s="21"/>
    </row>
    <row r="570" spans="2:18" x14ac:dyDescent="0.2">
      <c r="B570" s="21"/>
      <c r="J570" s="21"/>
      <c r="R570" s="21"/>
    </row>
    <row r="571" spans="2:18" x14ac:dyDescent="0.2">
      <c r="B571" s="21"/>
      <c r="J571" s="21"/>
      <c r="R571" s="21"/>
    </row>
    <row r="572" spans="2:18" x14ac:dyDescent="0.2">
      <c r="B572" s="21"/>
      <c r="J572" s="21"/>
      <c r="R572" s="21"/>
    </row>
    <row r="573" spans="2:18" x14ac:dyDescent="0.2">
      <c r="B573" s="21"/>
      <c r="J573" s="21"/>
      <c r="R573" s="21"/>
    </row>
    <row r="574" spans="2:18" x14ac:dyDescent="0.2">
      <c r="B574" s="21"/>
      <c r="J574" s="21"/>
      <c r="R574" s="21"/>
    </row>
    <row r="575" spans="2:18" x14ac:dyDescent="0.2">
      <c r="B575" s="21"/>
      <c r="J575" s="21"/>
      <c r="R575" s="21"/>
    </row>
    <row r="576" spans="2:18" x14ac:dyDescent="0.2">
      <c r="B576" s="21"/>
      <c r="J576" s="21"/>
      <c r="R576" s="21"/>
    </row>
    <row r="577" spans="2:18" x14ac:dyDescent="0.2">
      <c r="B577" s="21"/>
      <c r="J577" s="21"/>
      <c r="R577" s="21"/>
    </row>
    <row r="578" spans="2:18" x14ac:dyDescent="0.2">
      <c r="B578" s="21"/>
      <c r="J578" s="21"/>
      <c r="R578" s="21"/>
    </row>
    <row r="579" spans="2:18" x14ac:dyDescent="0.2">
      <c r="B579" s="21"/>
      <c r="J579" s="21"/>
      <c r="R579" s="21"/>
    </row>
    <row r="580" spans="2:18" x14ac:dyDescent="0.2">
      <c r="B580" s="21"/>
      <c r="J580" s="21"/>
      <c r="R580" s="21"/>
    </row>
    <row r="581" spans="2:18" x14ac:dyDescent="0.2">
      <c r="B581" s="21"/>
      <c r="J581" s="21"/>
      <c r="R581" s="21"/>
    </row>
    <row r="582" spans="2:18" x14ac:dyDescent="0.2">
      <c r="B582" s="21"/>
      <c r="J582" s="21"/>
      <c r="R582" s="21"/>
    </row>
    <row r="583" spans="2:18" x14ac:dyDescent="0.2">
      <c r="B583" s="21"/>
      <c r="J583" s="21"/>
      <c r="R583" s="21"/>
    </row>
    <row r="584" spans="2:18" x14ac:dyDescent="0.2">
      <c r="B584" s="21"/>
      <c r="J584" s="21"/>
      <c r="R584" s="21"/>
    </row>
    <row r="585" spans="2:18" x14ac:dyDescent="0.2">
      <c r="B585" s="21"/>
      <c r="J585" s="21"/>
      <c r="R585" s="21"/>
    </row>
    <row r="586" spans="2:18" x14ac:dyDescent="0.2">
      <c r="B586" s="21"/>
      <c r="J586" s="21"/>
      <c r="R586" s="21"/>
    </row>
    <row r="587" spans="2:18" x14ac:dyDescent="0.2">
      <c r="B587" s="21"/>
      <c r="J587" s="21"/>
      <c r="R587" s="21"/>
    </row>
    <row r="588" spans="2:18" x14ac:dyDescent="0.2">
      <c r="B588" s="21"/>
      <c r="J588" s="21"/>
      <c r="R588" s="21"/>
    </row>
    <row r="589" spans="2:18" x14ac:dyDescent="0.2">
      <c r="B589" s="21"/>
      <c r="J589" s="21"/>
      <c r="R589" s="21"/>
    </row>
    <row r="590" spans="2:18" x14ac:dyDescent="0.2">
      <c r="B590" s="21"/>
      <c r="J590" s="21"/>
      <c r="R590" s="21"/>
    </row>
    <row r="591" spans="2:18" x14ac:dyDescent="0.2">
      <c r="B591" s="21"/>
      <c r="J591" s="21"/>
      <c r="R591" s="21"/>
    </row>
    <row r="592" spans="2:18" x14ac:dyDescent="0.2">
      <c r="B592" s="21"/>
      <c r="J592" s="21"/>
      <c r="R592" s="21"/>
    </row>
    <row r="593" spans="2:18" x14ac:dyDescent="0.2">
      <c r="B593" s="21"/>
      <c r="J593" s="21"/>
      <c r="R593" s="21"/>
    </row>
    <row r="594" spans="2:18" x14ac:dyDescent="0.2">
      <c r="B594" s="21"/>
      <c r="J594" s="21"/>
      <c r="R594" s="21"/>
    </row>
    <row r="595" spans="2:18" x14ac:dyDescent="0.2">
      <c r="B595" s="21"/>
      <c r="J595" s="21"/>
      <c r="R595" s="21"/>
    </row>
    <row r="596" spans="2:18" x14ac:dyDescent="0.2">
      <c r="B596" s="21"/>
      <c r="J596" s="21"/>
      <c r="R596" s="21"/>
    </row>
    <row r="597" spans="2:18" x14ac:dyDescent="0.2">
      <c r="B597" s="21"/>
      <c r="J597" s="21"/>
      <c r="R597" s="21"/>
    </row>
    <row r="598" spans="2:18" x14ac:dyDescent="0.2">
      <c r="B598" s="21"/>
      <c r="J598" s="21"/>
      <c r="R598" s="21"/>
    </row>
    <row r="599" spans="2:18" x14ac:dyDescent="0.2">
      <c r="B599" s="21"/>
      <c r="J599" s="21"/>
      <c r="R599" s="21"/>
    </row>
    <row r="600" spans="2:18" x14ac:dyDescent="0.2">
      <c r="B600" s="21"/>
      <c r="J600" s="21"/>
      <c r="R600" s="21"/>
    </row>
    <row r="601" spans="2:18" x14ac:dyDescent="0.2">
      <c r="B601" s="21"/>
      <c r="J601" s="21"/>
      <c r="R601" s="21"/>
    </row>
    <row r="602" spans="2:18" x14ac:dyDescent="0.2">
      <c r="B602" s="21"/>
      <c r="J602" s="21"/>
      <c r="R602" s="21"/>
    </row>
    <row r="603" spans="2:18" x14ac:dyDescent="0.2">
      <c r="B603" s="21"/>
      <c r="J603" s="21"/>
      <c r="R603" s="21"/>
    </row>
    <row r="604" spans="2:18" x14ac:dyDescent="0.2">
      <c r="B604" s="21"/>
      <c r="J604" s="21"/>
      <c r="R604" s="21"/>
    </row>
    <row r="605" spans="2:18" x14ac:dyDescent="0.2">
      <c r="B605" s="21"/>
      <c r="J605" s="21"/>
      <c r="R605" s="21"/>
    </row>
    <row r="606" spans="2:18" x14ac:dyDescent="0.2">
      <c r="B606" s="21"/>
      <c r="J606" s="21"/>
      <c r="R606" s="21"/>
    </row>
    <row r="607" spans="2:18" x14ac:dyDescent="0.2">
      <c r="B607" s="21"/>
      <c r="J607" s="21"/>
      <c r="R607" s="21"/>
    </row>
    <row r="608" spans="2:18" x14ac:dyDescent="0.2">
      <c r="B608" s="21"/>
      <c r="J608" s="21"/>
      <c r="R608" s="21"/>
    </row>
    <row r="609" spans="2:18" x14ac:dyDescent="0.2">
      <c r="B609" s="21"/>
      <c r="J609" s="21"/>
      <c r="R609" s="21"/>
    </row>
    <row r="610" spans="2:18" x14ac:dyDescent="0.2">
      <c r="B610" s="21"/>
      <c r="J610" s="21"/>
      <c r="R610" s="21"/>
    </row>
    <row r="611" spans="2:18" x14ac:dyDescent="0.2">
      <c r="B611" s="21"/>
      <c r="J611" s="21"/>
      <c r="R611" s="21"/>
    </row>
    <row r="612" spans="2:18" x14ac:dyDescent="0.2">
      <c r="B612" s="21"/>
      <c r="J612" s="21"/>
      <c r="R612" s="21"/>
    </row>
    <row r="613" spans="2:18" x14ac:dyDescent="0.2">
      <c r="B613" s="21"/>
      <c r="J613" s="21"/>
      <c r="R613" s="21"/>
    </row>
    <row r="614" spans="2:18" x14ac:dyDescent="0.2">
      <c r="B614" s="21"/>
      <c r="J614" s="21"/>
      <c r="R614" s="21"/>
    </row>
    <row r="615" spans="2:18" x14ac:dyDescent="0.2">
      <c r="B615" s="21"/>
      <c r="J615" s="21"/>
      <c r="R615" s="21"/>
    </row>
    <row r="616" spans="2:18" x14ac:dyDescent="0.2">
      <c r="B616" s="21"/>
      <c r="J616" s="21"/>
      <c r="R616" s="21"/>
    </row>
    <row r="617" spans="2:18" x14ac:dyDescent="0.2">
      <c r="B617" s="21"/>
      <c r="J617" s="21"/>
      <c r="R617" s="21"/>
    </row>
    <row r="618" spans="2:18" x14ac:dyDescent="0.2">
      <c r="B618" s="21"/>
      <c r="J618" s="21"/>
      <c r="R618" s="21"/>
    </row>
    <row r="619" spans="2:18" x14ac:dyDescent="0.2">
      <c r="B619" s="21"/>
      <c r="J619" s="21"/>
      <c r="R619" s="21"/>
    </row>
    <row r="620" spans="2:18" x14ac:dyDescent="0.2">
      <c r="B620" s="21"/>
      <c r="J620" s="21"/>
      <c r="R620" s="21"/>
    </row>
    <row r="621" spans="2:18" x14ac:dyDescent="0.2">
      <c r="B621" s="21"/>
      <c r="J621" s="21"/>
      <c r="R621" s="21"/>
    </row>
    <row r="622" spans="2:18" x14ac:dyDescent="0.2">
      <c r="B622" s="21"/>
      <c r="J622" s="21"/>
      <c r="R622" s="21"/>
    </row>
    <row r="623" spans="2:18" x14ac:dyDescent="0.2">
      <c r="B623" s="21"/>
      <c r="J623" s="21"/>
      <c r="R623" s="21"/>
    </row>
    <row r="624" spans="2:18" x14ac:dyDescent="0.2">
      <c r="B624" s="21"/>
      <c r="J624" s="21"/>
      <c r="R624" s="21"/>
    </row>
    <row r="625" spans="2:18" x14ac:dyDescent="0.2">
      <c r="B625" s="21"/>
      <c r="J625" s="21"/>
      <c r="R625" s="21"/>
    </row>
    <row r="626" spans="2:18" x14ac:dyDescent="0.2">
      <c r="B626" s="21"/>
      <c r="J626" s="21"/>
      <c r="R626" s="21"/>
    </row>
    <row r="627" spans="2:18" x14ac:dyDescent="0.2">
      <c r="B627" s="21"/>
      <c r="J627" s="21"/>
      <c r="R627" s="21"/>
    </row>
    <row r="628" spans="2:18" x14ac:dyDescent="0.2">
      <c r="B628" s="21"/>
      <c r="J628" s="21"/>
      <c r="R628" s="21"/>
    </row>
    <row r="629" spans="2:18" x14ac:dyDescent="0.2">
      <c r="B629" s="21"/>
      <c r="J629" s="21"/>
      <c r="R629" s="21"/>
    </row>
    <row r="630" spans="2:18" x14ac:dyDescent="0.2">
      <c r="B630" s="21"/>
      <c r="J630" s="21"/>
      <c r="R630" s="21"/>
    </row>
    <row r="631" spans="2:18" x14ac:dyDescent="0.2">
      <c r="B631" s="21"/>
      <c r="J631" s="21"/>
      <c r="R631" s="21"/>
    </row>
    <row r="632" spans="2:18" x14ac:dyDescent="0.2">
      <c r="B632" s="21"/>
      <c r="J632" s="21"/>
      <c r="R632" s="21"/>
    </row>
    <row r="633" spans="2:18" x14ac:dyDescent="0.2">
      <c r="B633" s="21"/>
      <c r="J633" s="21"/>
      <c r="R633" s="21"/>
    </row>
    <row r="634" spans="2:18" x14ac:dyDescent="0.2">
      <c r="B634" s="21"/>
      <c r="J634" s="21"/>
      <c r="R634" s="21"/>
    </row>
    <row r="635" spans="2:18" x14ac:dyDescent="0.2">
      <c r="B635" s="21"/>
      <c r="J635" s="21"/>
      <c r="R635" s="21"/>
    </row>
    <row r="636" spans="2:18" x14ac:dyDescent="0.2">
      <c r="B636" s="21"/>
      <c r="J636" s="21"/>
      <c r="R636" s="21"/>
    </row>
    <row r="637" spans="2:18" x14ac:dyDescent="0.2">
      <c r="B637" s="21"/>
      <c r="J637" s="21"/>
      <c r="R637" s="21"/>
    </row>
    <row r="638" spans="2:18" x14ac:dyDescent="0.2">
      <c r="B638" s="21"/>
      <c r="J638" s="21"/>
      <c r="R638" s="21"/>
    </row>
    <row r="639" spans="2:18" x14ac:dyDescent="0.2">
      <c r="B639" s="21"/>
      <c r="J639" s="21"/>
      <c r="R639" s="21"/>
    </row>
    <row r="640" spans="2:18" x14ac:dyDescent="0.2">
      <c r="B640" s="21"/>
      <c r="J640" s="21"/>
      <c r="R640" s="21"/>
    </row>
    <row r="641" spans="2:18" x14ac:dyDescent="0.2">
      <c r="B641" s="21"/>
      <c r="J641" s="21"/>
      <c r="R641" s="21"/>
    </row>
    <row r="642" spans="2:18" x14ac:dyDescent="0.2">
      <c r="B642" s="21"/>
      <c r="J642" s="21"/>
      <c r="R642" s="21"/>
    </row>
    <row r="643" spans="2:18" x14ac:dyDescent="0.2">
      <c r="B643" s="21"/>
      <c r="J643" s="21"/>
      <c r="R643" s="21"/>
    </row>
    <row r="644" spans="2:18" x14ac:dyDescent="0.2">
      <c r="B644" s="21"/>
      <c r="J644" s="21"/>
      <c r="R644" s="21"/>
    </row>
    <row r="645" spans="2:18" x14ac:dyDescent="0.2">
      <c r="B645" s="21"/>
      <c r="J645" s="21"/>
      <c r="R645" s="21"/>
    </row>
    <row r="646" spans="2:18" x14ac:dyDescent="0.2">
      <c r="B646" s="21"/>
      <c r="J646" s="21"/>
      <c r="R646" s="21"/>
    </row>
    <row r="647" spans="2:18" x14ac:dyDescent="0.2">
      <c r="B647" s="21"/>
      <c r="J647" s="21"/>
      <c r="R647" s="21"/>
    </row>
    <row r="648" spans="2:18" x14ac:dyDescent="0.2">
      <c r="B648" s="21"/>
      <c r="J648" s="21"/>
      <c r="R648" s="21"/>
    </row>
    <row r="649" spans="2:18" x14ac:dyDescent="0.2">
      <c r="B649" s="21"/>
      <c r="J649" s="21"/>
      <c r="R649" s="21"/>
    </row>
    <row r="650" spans="2:18" x14ac:dyDescent="0.2">
      <c r="B650" s="21"/>
      <c r="J650" s="21"/>
      <c r="R650" s="21"/>
    </row>
    <row r="651" spans="2:18" x14ac:dyDescent="0.2">
      <c r="B651" s="21"/>
      <c r="J651" s="21"/>
      <c r="R651" s="21"/>
    </row>
    <row r="652" spans="2:18" x14ac:dyDescent="0.2">
      <c r="B652" s="21"/>
      <c r="J652" s="21"/>
      <c r="R652" s="21"/>
    </row>
    <row r="653" spans="2:18" x14ac:dyDescent="0.2">
      <c r="B653" s="21"/>
      <c r="J653" s="21"/>
      <c r="R653" s="21"/>
    </row>
    <row r="654" spans="2:18" x14ac:dyDescent="0.2">
      <c r="B654" s="21"/>
      <c r="J654" s="21"/>
      <c r="R654" s="21"/>
    </row>
    <row r="655" spans="2:18" x14ac:dyDescent="0.2">
      <c r="B655" s="21"/>
      <c r="J655" s="21"/>
      <c r="R655" s="21"/>
    </row>
    <row r="656" spans="2:18" x14ac:dyDescent="0.2">
      <c r="B656" s="21"/>
      <c r="J656" s="21"/>
      <c r="R656" s="21"/>
    </row>
    <row r="657" spans="2:18" x14ac:dyDescent="0.2">
      <c r="B657" s="21"/>
      <c r="J657" s="21"/>
      <c r="R657" s="21"/>
    </row>
    <row r="658" spans="2:18" x14ac:dyDescent="0.2">
      <c r="B658" s="21"/>
      <c r="J658" s="21"/>
      <c r="R658" s="21"/>
    </row>
    <row r="659" spans="2:18" x14ac:dyDescent="0.2">
      <c r="B659" s="21"/>
      <c r="J659" s="21"/>
      <c r="R659" s="21"/>
    </row>
    <row r="660" spans="2:18" x14ac:dyDescent="0.2">
      <c r="B660" s="21"/>
      <c r="J660" s="21"/>
      <c r="R660" s="21"/>
    </row>
    <row r="661" spans="2:18" x14ac:dyDescent="0.2">
      <c r="B661" s="21"/>
      <c r="J661" s="21"/>
      <c r="R661" s="21"/>
    </row>
    <row r="662" spans="2:18" x14ac:dyDescent="0.2">
      <c r="B662" s="21"/>
      <c r="J662" s="21"/>
      <c r="R662" s="21"/>
    </row>
    <row r="663" spans="2:18" x14ac:dyDescent="0.2">
      <c r="B663" s="21"/>
      <c r="J663" s="21"/>
      <c r="R663" s="21"/>
    </row>
    <row r="664" spans="2:18" x14ac:dyDescent="0.2">
      <c r="B664" s="21"/>
      <c r="J664" s="21"/>
      <c r="R664" s="21"/>
    </row>
    <row r="665" spans="2:18" x14ac:dyDescent="0.2">
      <c r="B665" s="21"/>
      <c r="J665" s="21"/>
      <c r="R665" s="21"/>
    </row>
    <row r="666" spans="2:18" x14ac:dyDescent="0.2">
      <c r="B666" s="21"/>
      <c r="J666" s="21"/>
      <c r="R666" s="21"/>
    </row>
    <row r="667" spans="2:18" x14ac:dyDescent="0.2">
      <c r="B667" s="21"/>
      <c r="J667" s="21"/>
      <c r="R667" s="21"/>
    </row>
    <row r="668" spans="2:18" x14ac:dyDescent="0.2">
      <c r="B668" s="21"/>
      <c r="J668" s="21"/>
      <c r="R668" s="21"/>
    </row>
    <row r="669" spans="2:18" x14ac:dyDescent="0.2">
      <c r="B669" s="21"/>
      <c r="J669" s="21"/>
      <c r="R669" s="21"/>
    </row>
    <row r="670" spans="2:18" x14ac:dyDescent="0.2">
      <c r="B670" s="21"/>
      <c r="J670" s="21"/>
      <c r="R670" s="21"/>
    </row>
    <row r="671" spans="2:18" x14ac:dyDescent="0.2">
      <c r="B671" s="21"/>
      <c r="J671" s="21"/>
      <c r="R671" s="21"/>
    </row>
    <row r="672" spans="2:18" x14ac:dyDescent="0.2">
      <c r="B672" s="21"/>
      <c r="J672" s="21"/>
      <c r="R672" s="21"/>
    </row>
    <row r="673" spans="2:18" x14ac:dyDescent="0.2">
      <c r="B673" s="21"/>
      <c r="J673" s="21"/>
      <c r="R673" s="21"/>
    </row>
    <row r="674" spans="2:18" x14ac:dyDescent="0.2">
      <c r="B674" s="21"/>
      <c r="J674" s="21"/>
      <c r="R674" s="21"/>
    </row>
    <row r="675" spans="2:18" x14ac:dyDescent="0.2">
      <c r="B675" s="21"/>
      <c r="J675" s="21"/>
      <c r="R675" s="21"/>
    </row>
    <row r="676" spans="2:18" x14ac:dyDescent="0.2">
      <c r="B676" s="21"/>
      <c r="J676" s="21"/>
      <c r="R676" s="21"/>
    </row>
    <row r="677" spans="2:18" x14ac:dyDescent="0.2">
      <c r="B677" s="21"/>
      <c r="J677" s="21"/>
      <c r="R677" s="21"/>
    </row>
    <row r="678" spans="2:18" x14ac:dyDescent="0.2">
      <c r="B678" s="21"/>
      <c r="J678" s="21"/>
      <c r="R678" s="21"/>
    </row>
    <row r="679" spans="2:18" x14ac:dyDescent="0.2">
      <c r="B679" s="21"/>
      <c r="J679" s="21"/>
      <c r="R679" s="21"/>
    </row>
    <row r="680" spans="2:18" x14ac:dyDescent="0.2">
      <c r="B680" s="21"/>
      <c r="J680" s="21"/>
      <c r="R680" s="21"/>
    </row>
    <row r="681" spans="2:18" x14ac:dyDescent="0.2">
      <c r="B681" s="21"/>
      <c r="J681" s="21"/>
      <c r="R681" s="21"/>
    </row>
    <row r="682" spans="2:18" x14ac:dyDescent="0.2">
      <c r="B682" s="21"/>
      <c r="J682" s="21"/>
      <c r="R682" s="21"/>
    </row>
    <row r="683" spans="2:18" x14ac:dyDescent="0.2">
      <c r="B683" s="21"/>
      <c r="J683" s="21"/>
      <c r="R683" s="21"/>
    </row>
    <row r="684" spans="2:18" x14ac:dyDescent="0.2">
      <c r="B684" s="21"/>
      <c r="J684" s="21"/>
      <c r="R684" s="21"/>
    </row>
    <row r="685" spans="2:18" x14ac:dyDescent="0.2">
      <c r="B685" s="21"/>
      <c r="J685" s="21"/>
      <c r="R685" s="21"/>
    </row>
    <row r="686" spans="2:18" x14ac:dyDescent="0.2">
      <c r="B686" s="21"/>
      <c r="J686" s="21"/>
      <c r="R686" s="21"/>
    </row>
    <row r="687" spans="2:18" x14ac:dyDescent="0.2">
      <c r="B687" s="21"/>
      <c r="J687" s="21"/>
      <c r="R687" s="21"/>
    </row>
    <row r="688" spans="2:18" x14ac:dyDescent="0.2">
      <c r="B688" s="21"/>
      <c r="J688" s="21"/>
      <c r="R688" s="21"/>
    </row>
    <row r="689" spans="2:18" x14ac:dyDescent="0.2">
      <c r="B689" s="21"/>
      <c r="J689" s="21"/>
      <c r="R689" s="21"/>
    </row>
    <row r="690" spans="2:18" x14ac:dyDescent="0.2">
      <c r="B690" s="21"/>
      <c r="J690" s="21"/>
      <c r="R690" s="21"/>
    </row>
    <row r="691" spans="2:18" x14ac:dyDescent="0.2">
      <c r="B691" s="21"/>
      <c r="J691" s="21"/>
      <c r="R691" s="21"/>
    </row>
    <row r="692" spans="2:18" x14ac:dyDescent="0.2">
      <c r="B692" s="21"/>
      <c r="J692" s="21"/>
      <c r="R692" s="21"/>
    </row>
    <row r="693" spans="2:18" x14ac:dyDescent="0.2">
      <c r="B693" s="21"/>
      <c r="J693" s="21"/>
      <c r="R693" s="21"/>
    </row>
    <row r="694" spans="2:18" x14ac:dyDescent="0.2">
      <c r="B694" s="21"/>
      <c r="J694" s="21"/>
      <c r="R694" s="21"/>
    </row>
    <row r="695" spans="2:18" x14ac:dyDescent="0.2">
      <c r="B695" s="21"/>
      <c r="J695" s="21"/>
      <c r="R695" s="21"/>
    </row>
    <row r="696" spans="2:18" x14ac:dyDescent="0.2">
      <c r="B696" s="21"/>
      <c r="J696" s="21"/>
      <c r="R696" s="21"/>
    </row>
    <row r="697" spans="2:18" x14ac:dyDescent="0.2">
      <c r="B697" s="21"/>
      <c r="J697" s="21"/>
      <c r="R697" s="21"/>
    </row>
    <row r="698" spans="2:18" x14ac:dyDescent="0.2">
      <c r="B698" s="21"/>
      <c r="J698" s="21"/>
      <c r="R698" s="21"/>
    </row>
    <row r="699" spans="2:18" x14ac:dyDescent="0.2">
      <c r="B699" s="21"/>
      <c r="J699" s="21"/>
      <c r="R699" s="21"/>
    </row>
    <row r="700" spans="2:18" x14ac:dyDescent="0.2">
      <c r="B700" s="21"/>
      <c r="J700" s="21"/>
      <c r="R700" s="21"/>
    </row>
    <row r="701" spans="2:18" x14ac:dyDescent="0.2">
      <c r="B701" s="21"/>
      <c r="J701" s="21"/>
      <c r="R701" s="21"/>
    </row>
    <row r="702" spans="2:18" x14ac:dyDescent="0.2">
      <c r="B702" s="21"/>
      <c r="J702" s="21"/>
      <c r="R702" s="21"/>
    </row>
    <row r="703" spans="2:18" x14ac:dyDescent="0.2">
      <c r="B703" s="21"/>
      <c r="J703" s="21"/>
      <c r="R703" s="21"/>
    </row>
    <row r="704" spans="2:18" x14ac:dyDescent="0.2">
      <c r="B704" s="21"/>
      <c r="J704" s="21"/>
      <c r="R704" s="21"/>
    </row>
    <row r="705" spans="2:18" x14ac:dyDescent="0.2">
      <c r="B705" s="21"/>
      <c r="J705" s="21"/>
      <c r="R705" s="21"/>
    </row>
    <row r="706" spans="2:18" x14ac:dyDescent="0.2">
      <c r="B706" s="21"/>
      <c r="J706" s="21"/>
      <c r="R706" s="21"/>
    </row>
    <row r="707" spans="2:18" x14ac:dyDescent="0.2">
      <c r="B707" s="21"/>
      <c r="J707" s="21"/>
      <c r="R707" s="21"/>
    </row>
    <row r="708" spans="2:18" x14ac:dyDescent="0.2">
      <c r="B708" s="21"/>
      <c r="J708" s="21"/>
      <c r="R708" s="21"/>
    </row>
    <row r="709" spans="2:18" x14ac:dyDescent="0.2">
      <c r="B709" s="21"/>
      <c r="J709" s="21"/>
      <c r="R709" s="21"/>
    </row>
    <row r="710" spans="2:18" x14ac:dyDescent="0.2">
      <c r="B710" s="21"/>
      <c r="J710" s="21"/>
      <c r="R710" s="21"/>
    </row>
    <row r="711" spans="2:18" x14ac:dyDescent="0.2">
      <c r="B711" s="21"/>
      <c r="J711" s="21"/>
      <c r="R711" s="21"/>
    </row>
    <row r="712" spans="2:18" x14ac:dyDescent="0.2">
      <c r="B712" s="21"/>
      <c r="J712" s="21"/>
      <c r="R712" s="21"/>
    </row>
    <row r="713" spans="2:18" x14ac:dyDescent="0.2">
      <c r="B713" s="21"/>
      <c r="J713" s="21"/>
      <c r="R713" s="21"/>
    </row>
    <row r="714" spans="2:18" x14ac:dyDescent="0.2">
      <c r="B714" s="21"/>
      <c r="J714" s="21"/>
      <c r="R714" s="21"/>
    </row>
    <row r="715" spans="2:18" x14ac:dyDescent="0.2">
      <c r="B715" s="21"/>
      <c r="J715" s="21"/>
      <c r="R715" s="21"/>
    </row>
    <row r="716" spans="2:18" x14ac:dyDescent="0.2">
      <c r="B716" s="21"/>
      <c r="J716" s="21"/>
      <c r="R716" s="21"/>
    </row>
    <row r="717" spans="2:18" x14ac:dyDescent="0.2">
      <c r="B717" s="21"/>
      <c r="J717" s="21"/>
      <c r="R717" s="21"/>
    </row>
    <row r="718" spans="2:18" x14ac:dyDescent="0.2">
      <c r="B718" s="21"/>
      <c r="J718" s="21"/>
      <c r="R718" s="21"/>
    </row>
    <row r="719" spans="2:18" x14ac:dyDescent="0.2">
      <c r="B719" s="21"/>
      <c r="J719" s="21"/>
      <c r="R719" s="21"/>
    </row>
    <row r="720" spans="2:18" x14ac:dyDescent="0.2">
      <c r="B720" s="21"/>
      <c r="J720" s="21"/>
      <c r="R720" s="21"/>
    </row>
    <row r="721" spans="2:18" x14ac:dyDescent="0.2">
      <c r="B721" s="21"/>
      <c r="J721" s="21"/>
      <c r="R721" s="21"/>
    </row>
    <row r="722" spans="2:18" x14ac:dyDescent="0.2">
      <c r="B722" s="21"/>
      <c r="J722" s="21"/>
      <c r="R722" s="21"/>
    </row>
    <row r="723" spans="2:18" x14ac:dyDescent="0.2">
      <c r="B723" s="21"/>
      <c r="J723" s="21"/>
      <c r="R723" s="21"/>
    </row>
    <row r="724" spans="2:18" x14ac:dyDescent="0.2">
      <c r="B724" s="21"/>
      <c r="J724" s="21"/>
      <c r="R724" s="21"/>
    </row>
    <row r="725" spans="2:18" x14ac:dyDescent="0.2">
      <c r="B725" s="21"/>
      <c r="J725" s="21"/>
      <c r="R725" s="21"/>
    </row>
    <row r="726" spans="2:18" x14ac:dyDescent="0.2">
      <c r="B726" s="21"/>
      <c r="J726" s="21"/>
      <c r="R726" s="21"/>
    </row>
    <row r="727" spans="2:18" x14ac:dyDescent="0.2">
      <c r="B727" s="21"/>
      <c r="J727" s="21"/>
      <c r="R727" s="21"/>
    </row>
    <row r="728" spans="2:18" x14ac:dyDescent="0.2">
      <c r="B728" s="21"/>
      <c r="J728" s="21"/>
      <c r="R728" s="21"/>
    </row>
    <row r="729" spans="2:18" x14ac:dyDescent="0.2">
      <c r="B729" s="21"/>
      <c r="J729" s="21"/>
      <c r="R729" s="21"/>
    </row>
    <row r="730" spans="2:18" x14ac:dyDescent="0.2">
      <c r="B730" s="21"/>
      <c r="J730" s="21"/>
      <c r="R730" s="21"/>
    </row>
    <row r="731" spans="2:18" x14ac:dyDescent="0.2">
      <c r="B731" s="21"/>
      <c r="J731" s="21"/>
      <c r="R731" s="21"/>
    </row>
    <row r="732" spans="2:18" x14ac:dyDescent="0.2">
      <c r="B732" s="21"/>
      <c r="J732" s="21"/>
      <c r="R732" s="21"/>
    </row>
    <row r="733" spans="2:18" x14ac:dyDescent="0.2">
      <c r="B733" s="21"/>
      <c r="J733" s="21"/>
      <c r="R733" s="21"/>
    </row>
    <row r="734" spans="2:18" x14ac:dyDescent="0.2">
      <c r="B734" s="21"/>
      <c r="J734" s="21"/>
      <c r="R734" s="21"/>
    </row>
    <row r="735" spans="2:18" x14ac:dyDescent="0.2">
      <c r="B735" s="21"/>
      <c r="J735" s="21"/>
      <c r="R735" s="21"/>
    </row>
    <row r="736" spans="2:18" x14ac:dyDescent="0.2">
      <c r="B736" s="21"/>
      <c r="J736" s="21"/>
      <c r="R736" s="21"/>
    </row>
    <row r="737" spans="2:18" x14ac:dyDescent="0.2">
      <c r="B737" s="21"/>
      <c r="J737" s="21"/>
      <c r="R737" s="21"/>
    </row>
    <row r="738" spans="2:18" x14ac:dyDescent="0.2">
      <c r="B738" s="21"/>
      <c r="J738" s="21"/>
      <c r="R738" s="21"/>
    </row>
    <row r="739" spans="2:18" x14ac:dyDescent="0.2">
      <c r="B739" s="21"/>
      <c r="J739" s="21"/>
      <c r="R739" s="21"/>
    </row>
    <row r="740" spans="2:18" x14ac:dyDescent="0.2">
      <c r="B740" s="21"/>
      <c r="J740" s="21"/>
      <c r="R740" s="21"/>
    </row>
    <row r="741" spans="2:18" x14ac:dyDescent="0.2">
      <c r="B741" s="21"/>
      <c r="J741" s="21"/>
      <c r="R741" s="21"/>
    </row>
    <row r="742" spans="2:18" x14ac:dyDescent="0.2">
      <c r="B742" s="21"/>
      <c r="J742" s="21"/>
      <c r="R742" s="21"/>
    </row>
    <row r="743" spans="2:18" x14ac:dyDescent="0.2">
      <c r="B743" s="21"/>
      <c r="J743" s="21"/>
      <c r="R743" s="21"/>
    </row>
    <row r="744" spans="2:18" x14ac:dyDescent="0.2">
      <c r="B744" s="21"/>
      <c r="J744" s="21"/>
      <c r="R744" s="21"/>
    </row>
    <row r="745" spans="2:18" x14ac:dyDescent="0.2">
      <c r="B745" s="21"/>
      <c r="J745" s="21"/>
      <c r="R745" s="21"/>
    </row>
    <row r="746" spans="2:18" x14ac:dyDescent="0.2">
      <c r="B746" s="21"/>
      <c r="J746" s="21"/>
      <c r="R746" s="21"/>
    </row>
    <row r="747" spans="2:18" x14ac:dyDescent="0.2">
      <c r="B747" s="21"/>
      <c r="J747" s="21"/>
      <c r="R747" s="21"/>
    </row>
    <row r="748" spans="2:18" x14ac:dyDescent="0.2">
      <c r="B748" s="21"/>
      <c r="J748" s="21"/>
      <c r="R748" s="21"/>
    </row>
    <row r="749" spans="2:18" x14ac:dyDescent="0.2">
      <c r="B749" s="21"/>
      <c r="J749" s="21"/>
      <c r="R749" s="21"/>
    </row>
    <row r="750" spans="2:18" x14ac:dyDescent="0.2">
      <c r="B750" s="21"/>
      <c r="J750" s="21"/>
      <c r="R750" s="21"/>
    </row>
    <row r="751" spans="2:18" x14ac:dyDescent="0.2">
      <c r="B751" s="21"/>
      <c r="J751" s="21"/>
      <c r="R751" s="21"/>
    </row>
    <row r="752" spans="2:18" x14ac:dyDescent="0.2">
      <c r="B752" s="21"/>
      <c r="J752" s="21"/>
      <c r="R752" s="21"/>
    </row>
    <row r="753" spans="2:18" x14ac:dyDescent="0.2">
      <c r="B753" s="21"/>
      <c r="J753" s="21"/>
      <c r="R753" s="21"/>
    </row>
    <row r="754" spans="2:18" x14ac:dyDescent="0.2">
      <c r="B754" s="21"/>
      <c r="J754" s="21"/>
      <c r="R754" s="21"/>
    </row>
    <row r="755" spans="2:18" x14ac:dyDescent="0.2">
      <c r="B755" s="21"/>
      <c r="J755" s="21"/>
      <c r="R755" s="21"/>
    </row>
    <row r="756" spans="2:18" x14ac:dyDescent="0.2">
      <c r="B756" s="21"/>
      <c r="J756" s="21"/>
      <c r="R756" s="21"/>
    </row>
    <row r="757" spans="2:18" x14ac:dyDescent="0.2">
      <c r="B757" s="21"/>
      <c r="J757" s="21"/>
      <c r="R757" s="21"/>
    </row>
    <row r="758" spans="2:18" x14ac:dyDescent="0.2">
      <c r="B758" s="21"/>
      <c r="J758" s="21"/>
      <c r="R758" s="21"/>
    </row>
    <row r="759" spans="2:18" x14ac:dyDescent="0.2">
      <c r="B759" s="21"/>
      <c r="J759" s="21"/>
      <c r="R759" s="21"/>
    </row>
    <row r="760" spans="2:18" x14ac:dyDescent="0.2">
      <c r="B760" s="21"/>
      <c r="J760" s="21"/>
      <c r="R760" s="21"/>
    </row>
    <row r="761" spans="2:18" x14ac:dyDescent="0.2">
      <c r="B761" s="21"/>
      <c r="J761" s="21"/>
      <c r="R761" s="21"/>
    </row>
    <row r="762" spans="2:18" x14ac:dyDescent="0.2">
      <c r="B762" s="21"/>
      <c r="J762" s="21"/>
      <c r="R762" s="21"/>
    </row>
    <row r="763" spans="2:18" x14ac:dyDescent="0.2">
      <c r="B763" s="21"/>
      <c r="J763" s="21"/>
      <c r="R763" s="21"/>
    </row>
    <row r="764" spans="2:18" x14ac:dyDescent="0.2">
      <c r="B764" s="21"/>
      <c r="J764" s="21"/>
      <c r="R764" s="21"/>
    </row>
    <row r="765" spans="2:18" x14ac:dyDescent="0.2">
      <c r="B765" s="21"/>
      <c r="J765" s="21"/>
      <c r="R765" s="21"/>
    </row>
    <row r="766" spans="2:18" x14ac:dyDescent="0.2">
      <c r="B766" s="21"/>
      <c r="J766" s="21"/>
      <c r="R766" s="21"/>
    </row>
    <row r="767" spans="2:18" x14ac:dyDescent="0.2">
      <c r="B767" s="21"/>
      <c r="J767" s="21"/>
      <c r="R767" s="21"/>
    </row>
    <row r="768" spans="2:18" x14ac:dyDescent="0.2">
      <c r="B768" s="21"/>
      <c r="J768" s="21"/>
      <c r="R768" s="21"/>
    </row>
    <row r="769" spans="2:18" x14ac:dyDescent="0.2">
      <c r="B769" s="21"/>
      <c r="J769" s="21"/>
      <c r="R769" s="21"/>
    </row>
    <row r="770" spans="2:18" x14ac:dyDescent="0.2">
      <c r="B770" s="21"/>
      <c r="J770" s="21"/>
      <c r="R770" s="21"/>
    </row>
    <row r="771" spans="2:18" x14ac:dyDescent="0.2">
      <c r="B771" s="21"/>
      <c r="J771" s="21"/>
      <c r="R771" s="21"/>
    </row>
    <row r="772" spans="2:18" x14ac:dyDescent="0.2">
      <c r="B772" s="21"/>
      <c r="J772" s="21"/>
      <c r="R772" s="21"/>
    </row>
    <row r="773" spans="2:18" x14ac:dyDescent="0.2">
      <c r="B773" s="21"/>
      <c r="J773" s="21"/>
      <c r="R773" s="21"/>
    </row>
    <row r="774" spans="2:18" x14ac:dyDescent="0.2">
      <c r="B774" s="21"/>
      <c r="J774" s="21"/>
      <c r="R774" s="21"/>
    </row>
    <row r="775" spans="2:18" x14ac:dyDescent="0.2">
      <c r="B775" s="21"/>
      <c r="J775" s="21"/>
      <c r="R775" s="21"/>
    </row>
    <row r="776" spans="2:18" x14ac:dyDescent="0.2">
      <c r="B776" s="21"/>
      <c r="J776" s="21"/>
      <c r="R776" s="21"/>
    </row>
    <row r="777" spans="2:18" x14ac:dyDescent="0.2">
      <c r="B777" s="21"/>
      <c r="J777" s="21"/>
      <c r="R777" s="21"/>
    </row>
    <row r="778" spans="2:18" x14ac:dyDescent="0.2">
      <c r="B778" s="21"/>
      <c r="J778" s="21"/>
      <c r="R778" s="21"/>
    </row>
    <row r="779" spans="2:18" x14ac:dyDescent="0.2">
      <c r="B779" s="21"/>
      <c r="J779" s="21"/>
      <c r="R779" s="21"/>
    </row>
    <row r="780" spans="2:18" x14ac:dyDescent="0.2">
      <c r="B780" s="21"/>
      <c r="J780" s="21"/>
      <c r="R780" s="21"/>
    </row>
    <row r="781" spans="2:18" x14ac:dyDescent="0.2">
      <c r="B781" s="21"/>
      <c r="J781" s="21"/>
      <c r="R781" s="21"/>
    </row>
    <row r="782" spans="2:18" x14ac:dyDescent="0.2">
      <c r="B782" s="21"/>
      <c r="J782" s="21"/>
      <c r="R782" s="21"/>
    </row>
    <row r="783" spans="2:18" x14ac:dyDescent="0.2">
      <c r="B783" s="21"/>
      <c r="J783" s="21"/>
      <c r="R783" s="21"/>
    </row>
    <row r="784" spans="2:18" x14ac:dyDescent="0.2">
      <c r="B784" s="21"/>
      <c r="J784" s="21"/>
      <c r="R784" s="21"/>
    </row>
    <row r="785" spans="2:18" x14ac:dyDescent="0.2">
      <c r="B785" s="21"/>
      <c r="J785" s="21"/>
      <c r="R785" s="21"/>
    </row>
    <row r="786" spans="2:18" x14ac:dyDescent="0.2">
      <c r="B786" s="21"/>
      <c r="J786" s="21"/>
      <c r="R786" s="21"/>
    </row>
    <row r="787" spans="2:18" x14ac:dyDescent="0.2">
      <c r="B787" s="21"/>
      <c r="J787" s="21"/>
      <c r="R787" s="21"/>
    </row>
    <row r="788" spans="2:18" x14ac:dyDescent="0.2">
      <c r="B788" s="21"/>
      <c r="J788" s="21"/>
      <c r="R788" s="21"/>
    </row>
    <row r="789" spans="2:18" x14ac:dyDescent="0.2">
      <c r="B789" s="21"/>
      <c r="J789" s="21"/>
      <c r="R789" s="21"/>
    </row>
    <row r="790" spans="2:18" x14ac:dyDescent="0.2">
      <c r="B790" s="21"/>
      <c r="J790" s="21"/>
      <c r="R790" s="21"/>
    </row>
    <row r="791" spans="2:18" x14ac:dyDescent="0.2">
      <c r="B791" s="21"/>
      <c r="J791" s="21"/>
      <c r="R791" s="21"/>
    </row>
    <row r="792" spans="2:18" x14ac:dyDescent="0.2">
      <c r="B792" s="21"/>
      <c r="J792" s="21"/>
      <c r="R792" s="21"/>
    </row>
    <row r="793" spans="2:18" x14ac:dyDescent="0.2">
      <c r="B793" s="21"/>
      <c r="J793" s="21"/>
      <c r="R793" s="21"/>
    </row>
    <row r="794" spans="2:18" x14ac:dyDescent="0.2">
      <c r="B794" s="21"/>
      <c r="J794" s="21"/>
      <c r="R794" s="21"/>
    </row>
    <row r="795" spans="2:18" x14ac:dyDescent="0.2">
      <c r="B795" s="21"/>
      <c r="J795" s="21"/>
      <c r="R795" s="21"/>
    </row>
    <row r="796" spans="2:18" x14ac:dyDescent="0.2">
      <c r="B796" s="21"/>
      <c r="J796" s="21"/>
      <c r="R796" s="21"/>
    </row>
    <row r="797" spans="2:18" x14ac:dyDescent="0.2">
      <c r="B797" s="21"/>
      <c r="J797" s="21"/>
      <c r="R797" s="21"/>
    </row>
    <row r="798" spans="2:18" x14ac:dyDescent="0.2">
      <c r="B798" s="21"/>
      <c r="J798" s="21"/>
      <c r="R798" s="21"/>
    </row>
    <row r="799" spans="2:18" x14ac:dyDescent="0.2">
      <c r="B799" s="21"/>
      <c r="J799" s="21"/>
      <c r="R799" s="21"/>
    </row>
    <row r="800" spans="2:18" x14ac:dyDescent="0.2">
      <c r="B800" s="21"/>
      <c r="J800" s="21"/>
      <c r="R800" s="21"/>
    </row>
    <row r="801" spans="2:18" x14ac:dyDescent="0.2">
      <c r="B801" s="21"/>
      <c r="J801" s="21"/>
      <c r="R801" s="21"/>
    </row>
    <row r="802" spans="2:18" x14ac:dyDescent="0.2">
      <c r="B802" s="21"/>
      <c r="J802" s="21"/>
      <c r="R802" s="21"/>
    </row>
    <row r="803" spans="2:18" x14ac:dyDescent="0.2">
      <c r="B803" s="21"/>
      <c r="J803" s="21"/>
      <c r="R803" s="21"/>
    </row>
    <row r="804" spans="2:18" x14ac:dyDescent="0.2">
      <c r="B804" s="21"/>
      <c r="J804" s="21"/>
      <c r="R804" s="21"/>
    </row>
    <row r="805" spans="2:18" x14ac:dyDescent="0.2">
      <c r="B805" s="21"/>
      <c r="J805" s="21"/>
      <c r="R805" s="21"/>
    </row>
    <row r="806" spans="2:18" x14ac:dyDescent="0.2">
      <c r="B806" s="21"/>
      <c r="J806" s="21"/>
      <c r="R806" s="21"/>
    </row>
    <row r="807" spans="2:18" x14ac:dyDescent="0.2">
      <c r="B807" s="21"/>
      <c r="J807" s="21"/>
      <c r="R807" s="21"/>
    </row>
    <row r="808" spans="2:18" x14ac:dyDescent="0.2">
      <c r="B808" s="21"/>
      <c r="J808" s="21"/>
      <c r="R808" s="21"/>
    </row>
    <row r="809" spans="2:18" x14ac:dyDescent="0.2">
      <c r="B809" s="21"/>
      <c r="J809" s="21"/>
      <c r="R809" s="21"/>
    </row>
    <row r="810" spans="2:18" x14ac:dyDescent="0.2">
      <c r="B810" s="21"/>
      <c r="J810" s="21"/>
      <c r="R810" s="21"/>
    </row>
    <row r="811" spans="2:18" x14ac:dyDescent="0.2">
      <c r="B811" s="21"/>
      <c r="J811" s="21"/>
      <c r="R811" s="21"/>
    </row>
    <row r="812" spans="2:18" x14ac:dyDescent="0.2">
      <c r="B812" s="21"/>
      <c r="J812" s="21"/>
      <c r="R812" s="21"/>
    </row>
    <row r="813" spans="2:18" x14ac:dyDescent="0.2">
      <c r="B813" s="21"/>
      <c r="J813" s="21"/>
      <c r="R813" s="21"/>
    </row>
    <row r="814" spans="2:18" x14ac:dyDescent="0.2">
      <c r="B814" s="21"/>
      <c r="J814" s="21"/>
      <c r="R814" s="21"/>
    </row>
    <row r="815" spans="2:18" x14ac:dyDescent="0.2">
      <c r="B815" s="21"/>
      <c r="J815" s="21"/>
      <c r="R815" s="21"/>
    </row>
    <row r="816" spans="2:18" x14ac:dyDescent="0.2">
      <c r="B816" s="21"/>
      <c r="J816" s="21"/>
      <c r="R816" s="21"/>
    </row>
    <row r="817" spans="2:18" x14ac:dyDescent="0.2">
      <c r="B817" s="21"/>
      <c r="J817" s="21"/>
      <c r="R817" s="21"/>
    </row>
    <row r="818" spans="2:18" x14ac:dyDescent="0.2">
      <c r="B818" s="21"/>
      <c r="J818" s="21"/>
      <c r="R818" s="21"/>
    </row>
    <row r="819" spans="2:18" x14ac:dyDescent="0.2">
      <c r="B819" s="21"/>
      <c r="J819" s="21"/>
      <c r="R819" s="21"/>
    </row>
    <row r="820" spans="2:18" x14ac:dyDescent="0.2">
      <c r="B820" s="21"/>
      <c r="J820" s="21"/>
      <c r="R820" s="21"/>
    </row>
    <row r="821" spans="2:18" x14ac:dyDescent="0.2">
      <c r="B821" s="21"/>
      <c r="J821" s="21"/>
      <c r="R821" s="21"/>
    </row>
    <row r="822" spans="2:18" x14ac:dyDescent="0.2">
      <c r="B822" s="21"/>
      <c r="J822" s="21"/>
      <c r="R822" s="21"/>
    </row>
    <row r="823" spans="2:18" x14ac:dyDescent="0.2">
      <c r="B823" s="21"/>
      <c r="J823" s="21"/>
      <c r="R823" s="21"/>
    </row>
    <row r="824" spans="2:18" x14ac:dyDescent="0.2">
      <c r="B824" s="21"/>
      <c r="J824" s="21"/>
      <c r="R824" s="21"/>
    </row>
    <row r="825" spans="2:18" x14ac:dyDescent="0.2">
      <c r="B825" s="21"/>
      <c r="J825" s="21"/>
      <c r="R825" s="21"/>
    </row>
    <row r="826" spans="2:18" x14ac:dyDescent="0.2">
      <c r="B826" s="21"/>
      <c r="J826" s="21"/>
      <c r="R826" s="21"/>
    </row>
    <row r="827" spans="2:18" x14ac:dyDescent="0.2">
      <c r="B827" s="21"/>
      <c r="J827" s="21"/>
      <c r="R827" s="21"/>
    </row>
    <row r="828" spans="2:18" x14ac:dyDescent="0.2">
      <c r="B828" s="21"/>
      <c r="J828" s="21"/>
      <c r="R828" s="21"/>
    </row>
    <row r="829" spans="2:18" x14ac:dyDescent="0.2">
      <c r="B829" s="21"/>
      <c r="J829" s="21"/>
      <c r="R829" s="21"/>
    </row>
    <row r="830" spans="2:18" x14ac:dyDescent="0.2">
      <c r="B830" s="21"/>
      <c r="J830" s="21"/>
      <c r="R830" s="21"/>
    </row>
    <row r="831" spans="2:18" x14ac:dyDescent="0.2">
      <c r="B831" s="21"/>
      <c r="J831" s="21"/>
      <c r="R831" s="21"/>
    </row>
    <row r="832" spans="2:18" x14ac:dyDescent="0.2">
      <c r="B832" s="21"/>
      <c r="J832" s="21"/>
      <c r="R832" s="21"/>
    </row>
    <row r="833" spans="2:18" x14ac:dyDescent="0.2">
      <c r="B833" s="21"/>
      <c r="J833" s="21"/>
      <c r="R833" s="21"/>
    </row>
    <row r="834" spans="2:18" x14ac:dyDescent="0.2">
      <c r="B834" s="21"/>
      <c r="J834" s="21"/>
      <c r="R834" s="21"/>
    </row>
    <row r="835" spans="2:18" x14ac:dyDescent="0.2">
      <c r="B835" s="21"/>
      <c r="J835" s="21"/>
      <c r="R835" s="21"/>
    </row>
    <row r="836" spans="2:18" x14ac:dyDescent="0.2">
      <c r="B836" s="21"/>
      <c r="J836" s="21"/>
      <c r="R836" s="21"/>
    </row>
    <row r="837" spans="2:18" x14ac:dyDescent="0.2">
      <c r="B837" s="21"/>
      <c r="J837" s="21"/>
      <c r="R837" s="21"/>
    </row>
    <row r="838" spans="2:18" x14ac:dyDescent="0.2">
      <c r="B838" s="21"/>
      <c r="J838" s="21"/>
      <c r="R838" s="21"/>
    </row>
    <row r="839" spans="2:18" x14ac:dyDescent="0.2">
      <c r="B839" s="21"/>
      <c r="J839" s="21"/>
      <c r="R839" s="21"/>
    </row>
    <row r="840" spans="2:18" x14ac:dyDescent="0.2">
      <c r="B840" s="21"/>
      <c r="J840" s="21"/>
      <c r="R840" s="21"/>
    </row>
    <row r="841" spans="2:18" x14ac:dyDescent="0.2">
      <c r="B841" s="21"/>
      <c r="J841" s="21"/>
      <c r="R841" s="21"/>
    </row>
    <row r="842" spans="2:18" x14ac:dyDescent="0.2">
      <c r="B842" s="21"/>
      <c r="J842" s="21"/>
      <c r="R842" s="21"/>
    </row>
    <row r="843" spans="2:18" x14ac:dyDescent="0.2">
      <c r="B843" s="21"/>
      <c r="J843" s="21"/>
      <c r="R843" s="21"/>
    </row>
    <row r="844" spans="2:18" x14ac:dyDescent="0.2">
      <c r="B844" s="21"/>
      <c r="J844" s="21"/>
      <c r="R844" s="21"/>
    </row>
    <row r="845" spans="2:18" x14ac:dyDescent="0.2">
      <c r="B845" s="21"/>
      <c r="J845" s="21"/>
      <c r="R845" s="21"/>
    </row>
    <row r="846" spans="2:18" x14ac:dyDescent="0.2">
      <c r="B846" s="21"/>
      <c r="J846" s="21"/>
      <c r="R846" s="21"/>
    </row>
    <row r="847" spans="2:18" x14ac:dyDescent="0.2">
      <c r="B847" s="21"/>
      <c r="J847" s="21"/>
      <c r="R847" s="21"/>
    </row>
    <row r="848" spans="2:18" x14ac:dyDescent="0.2">
      <c r="B848" s="21"/>
      <c r="J848" s="21"/>
      <c r="R848" s="21"/>
    </row>
    <row r="849" spans="2:18" x14ac:dyDescent="0.2">
      <c r="B849" s="21"/>
      <c r="J849" s="21"/>
      <c r="R849" s="21"/>
    </row>
    <row r="850" spans="2:18" x14ac:dyDescent="0.2">
      <c r="B850" s="21"/>
      <c r="J850" s="21"/>
      <c r="R850" s="21"/>
    </row>
    <row r="851" spans="2:18" x14ac:dyDescent="0.2">
      <c r="B851" s="21"/>
      <c r="J851" s="21"/>
      <c r="R851" s="21"/>
    </row>
    <row r="852" spans="2:18" x14ac:dyDescent="0.2">
      <c r="B852" s="21"/>
      <c r="J852" s="21"/>
      <c r="R852" s="21"/>
    </row>
    <row r="853" spans="2:18" x14ac:dyDescent="0.2">
      <c r="B853" s="21"/>
      <c r="J853" s="21"/>
      <c r="R853" s="21"/>
    </row>
    <row r="854" spans="2:18" x14ac:dyDescent="0.2">
      <c r="B854" s="21"/>
      <c r="J854" s="21"/>
      <c r="R854" s="21"/>
    </row>
    <row r="855" spans="2:18" x14ac:dyDescent="0.2">
      <c r="B855" s="21"/>
      <c r="J855" s="21"/>
      <c r="R855" s="21"/>
    </row>
    <row r="856" spans="2:18" x14ac:dyDescent="0.2">
      <c r="B856" s="21"/>
      <c r="J856" s="21"/>
      <c r="R856" s="21"/>
    </row>
    <row r="857" spans="2:18" x14ac:dyDescent="0.2">
      <c r="B857" s="21"/>
      <c r="J857" s="21"/>
      <c r="R857" s="21"/>
    </row>
    <row r="858" spans="2:18" x14ac:dyDescent="0.2">
      <c r="B858" s="21"/>
      <c r="J858" s="21"/>
      <c r="R858" s="21"/>
    </row>
    <row r="859" spans="2:18" x14ac:dyDescent="0.2">
      <c r="B859" s="21"/>
      <c r="J859" s="21"/>
      <c r="R859" s="21"/>
    </row>
    <row r="860" spans="2:18" x14ac:dyDescent="0.2">
      <c r="B860" s="21"/>
      <c r="J860" s="21"/>
      <c r="R860" s="21"/>
    </row>
    <row r="861" spans="2:18" x14ac:dyDescent="0.2">
      <c r="B861" s="21"/>
      <c r="J861" s="21"/>
      <c r="R861" s="21"/>
    </row>
    <row r="862" spans="2:18" x14ac:dyDescent="0.2">
      <c r="B862" s="21"/>
      <c r="J862" s="21"/>
      <c r="R862" s="21"/>
    </row>
    <row r="863" spans="2:18" x14ac:dyDescent="0.2">
      <c r="B863" s="21"/>
      <c r="J863" s="21"/>
      <c r="R863" s="21"/>
    </row>
    <row r="864" spans="2:18" x14ac:dyDescent="0.2">
      <c r="B864" s="21"/>
      <c r="J864" s="21"/>
      <c r="R864" s="21"/>
    </row>
    <row r="865" spans="2:18" x14ac:dyDescent="0.2">
      <c r="B865" s="21"/>
      <c r="J865" s="21"/>
      <c r="R865" s="21"/>
    </row>
    <row r="866" spans="2:18" x14ac:dyDescent="0.2">
      <c r="B866" s="21"/>
      <c r="J866" s="21"/>
      <c r="R866" s="21"/>
    </row>
    <row r="867" spans="2:18" x14ac:dyDescent="0.2">
      <c r="B867" s="21"/>
      <c r="J867" s="21"/>
      <c r="R867" s="21"/>
    </row>
    <row r="868" spans="2:18" x14ac:dyDescent="0.2">
      <c r="B868" s="21"/>
      <c r="J868" s="21"/>
      <c r="R868" s="21"/>
    </row>
    <row r="869" spans="2:18" x14ac:dyDescent="0.2">
      <c r="B869" s="21"/>
      <c r="J869" s="21"/>
      <c r="R869" s="21"/>
    </row>
    <row r="870" spans="2:18" x14ac:dyDescent="0.2">
      <c r="B870" s="21"/>
      <c r="J870" s="21"/>
      <c r="R870" s="21"/>
    </row>
    <row r="871" spans="2:18" x14ac:dyDescent="0.2">
      <c r="B871" s="21"/>
      <c r="J871" s="21"/>
      <c r="R871" s="21"/>
    </row>
    <row r="872" spans="2:18" x14ac:dyDescent="0.2">
      <c r="B872" s="21"/>
      <c r="J872" s="21"/>
      <c r="R872" s="21"/>
    </row>
    <row r="873" spans="2:18" x14ac:dyDescent="0.2">
      <c r="B873" s="21"/>
      <c r="J873" s="21"/>
      <c r="R873" s="21"/>
    </row>
    <row r="874" spans="2:18" x14ac:dyDescent="0.2">
      <c r="B874" s="21"/>
      <c r="J874" s="21"/>
      <c r="R874" s="21"/>
    </row>
    <row r="875" spans="2:18" x14ac:dyDescent="0.2">
      <c r="B875" s="21"/>
      <c r="J875" s="21"/>
      <c r="R875" s="21"/>
    </row>
    <row r="876" spans="2:18" x14ac:dyDescent="0.2">
      <c r="B876" s="21"/>
      <c r="J876" s="21"/>
      <c r="R876" s="21"/>
    </row>
    <row r="877" spans="2:18" x14ac:dyDescent="0.2">
      <c r="B877" s="21"/>
      <c r="J877" s="21"/>
      <c r="R877" s="21"/>
    </row>
    <row r="878" spans="2:18" x14ac:dyDescent="0.2">
      <c r="B878" s="21"/>
      <c r="J878" s="21"/>
      <c r="R878" s="21"/>
    </row>
    <row r="879" spans="2:18" x14ac:dyDescent="0.2">
      <c r="B879" s="21"/>
      <c r="J879" s="21"/>
      <c r="R879" s="21"/>
    </row>
    <row r="880" spans="2:18" x14ac:dyDescent="0.2">
      <c r="B880" s="21"/>
      <c r="J880" s="21"/>
      <c r="R880" s="21"/>
    </row>
    <row r="881" spans="2:18" x14ac:dyDescent="0.2">
      <c r="B881" s="21"/>
      <c r="J881" s="21"/>
      <c r="R881" s="21"/>
    </row>
    <row r="882" spans="2:18" x14ac:dyDescent="0.2">
      <c r="B882" s="21"/>
      <c r="J882" s="21"/>
      <c r="R882" s="21"/>
    </row>
    <row r="883" spans="2:18" x14ac:dyDescent="0.2">
      <c r="B883" s="21"/>
      <c r="J883" s="21"/>
      <c r="R883" s="21"/>
    </row>
    <row r="884" spans="2:18" x14ac:dyDescent="0.2">
      <c r="B884" s="21"/>
      <c r="J884" s="21"/>
      <c r="R884" s="21"/>
    </row>
    <row r="885" spans="2:18" x14ac:dyDescent="0.2">
      <c r="B885" s="21"/>
      <c r="J885" s="21"/>
      <c r="R885" s="21"/>
    </row>
    <row r="886" spans="2:18" x14ac:dyDescent="0.2">
      <c r="B886" s="21"/>
      <c r="J886" s="21"/>
      <c r="R886" s="21"/>
    </row>
    <row r="887" spans="2:18" x14ac:dyDescent="0.2">
      <c r="B887" s="21"/>
      <c r="J887" s="21"/>
      <c r="R887" s="21"/>
    </row>
    <row r="888" spans="2:18" x14ac:dyDescent="0.2">
      <c r="B888" s="21"/>
      <c r="J888" s="21"/>
      <c r="R888" s="21"/>
    </row>
    <row r="889" spans="2:18" x14ac:dyDescent="0.2">
      <c r="B889" s="21"/>
      <c r="J889" s="21"/>
      <c r="R889" s="21"/>
    </row>
    <row r="890" spans="2:18" x14ac:dyDescent="0.2">
      <c r="B890" s="21"/>
      <c r="J890" s="21"/>
      <c r="R890" s="21"/>
    </row>
    <row r="891" spans="2:18" x14ac:dyDescent="0.2">
      <c r="B891" s="21"/>
      <c r="J891" s="21"/>
      <c r="R891" s="21"/>
    </row>
    <row r="892" spans="2:18" x14ac:dyDescent="0.2">
      <c r="B892" s="21"/>
      <c r="J892" s="21"/>
      <c r="R892" s="21"/>
    </row>
    <row r="893" spans="2:18" x14ac:dyDescent="0.2">
      <c r="B893" s="21"/>
      <c r="J893" s="21"/>
      <c r="R893" s="21"/>
    </row>
    <row r="894" spans="2:18" x14ac:dyDescent="0.2">
      <c r="B894" s="21"/>
      <c r="J894" s="21"/>
      <c r="R894" s="21"/>
    </row>
    <row r="895" spans="2:18" x14ac:dyDescent="0.2">
      <c r="B895" s="21"/>
      <c r="J895" s="21"/>
      <c r="R895" s="21"/>
    </row>
    <row r="896" spans="2:18" x14ac:dyDescent="0.2">
      <c r="B896" s="21"/>
      <c r="J896" s="21"/>
      <c r="R896" s="21"/>
    </row>
    <row r="897" spans="2:18" x14ac:dyDescent="0.2">
      <c r="B897" s="21"/>
      <c r="J897" s="21"/>
      <c r="R897" s="21"/>
    </row>
    <row r="898" spans="2:18" x14ac:dyDescent="0.2">
      <c r="B898" s="21"/>
      <c r="J898" s="21"/>
      <c r="R898" s="21"/>
    </row>
    <row r="899" spans="2:18" x14ac:dyDescent="0.2">
      <c r="B899" s="21"/>
      <c r="J899" s="21"/>
      <c r="R899" s="21"/>
    </row>
    <row r="900" spans="2:18" x14ac:dyDescent="0.2">
      <c r="B900" s="21"/>
      <c r="J900" s="21"/>
      <c r="R900" s="21"/>
    </row>
    <row r="901" spans="2:18" x14ac:dyDescent="0.2">
      <c r="B901" s="21"/>
      <c r="J901" s="21"/>
      <c r="R901" s="21"/>
    </row>
    <row r="902" spans="2:18" x14ac:dyDescent="0.2">
      <c r="B902" s="21"/>
      <c r="J902" s="21"/>
      <c r="R902" s="21"/>
    </row>
    <row r="903" spans="2:18" x14ac:dyDescent="0.2">
      <c r="B903" s="21"/>
      <c r="J903" s="21"/>
      <c r="R903" s="21"/>
    </row>
    <row r="904" spans="2:18" x14ac:dyDescent="0.2">
      <c r="B904" s="21"/>
      <c r="J904" s="21"/>
      <c r="R904" s="21"/>
    </row>
    <row r="905" spans="2:18" x14ac:dyDescent="0.2">
      <c r="B905" s="21"/>
      <c r="J905" s="21"/>
      <c r="R905" s="21"/>
    </row>
    <row r="906" spans="2:18" x14ac:dyDescent="0.2">
      <c r="B906" s="21"/>
      <c r="J906" s="21"/>
      <c r="R906" s="21"/>
    </row>
    <row r="907" spans="2:18" x14ac:dyDescent="0.2">
      <c r="B907" s="21"/>
      <c r="J907" s="21"/>
      <c r="R907" s="21"/>
    </row>
    <row r="908" spans="2:18" x14ac:dyDescent="0.2">
      <c r="B908" s="21"/>
      <c r="J908" s="21"/>
      <c r="R908" s="21"/>
    </row>
    <row r="909" spans="2:18" x14ac:dyDescent="0.2">
      <c r="B909" s="21"/>
      <c r="J909" s="21"/>
      <c r="R909" s="21"/>
    </row>
    <row r="910" spans="2:18" x14ac:dyDescent="0.2">
      <c r="B910" s="21"/>
      <c r="J910" s="21"/>
      <c r="R910" s="21"/>
    </row>
    <row r="911" spans="2:18" x14ac:dyDescent="0.2">
      <c r="B911" s="21"/>
      <c r="J911" s="21"/>
      <c r="R911" s="21"/>
    </row>
    <row r="912" spans="2:18" x14ac:dyDescent="0.2">
      <c r="B912" s="21"/>
      <c r="J912" s="21"/>
      <c r="R912" s="21"/>
    </row>
    <row r="913" spans="2:18" x14ac:dyDescent="0.2">
      <c r="B913" s="21"/>
      <c r="J913" s="21"/>
      <c r="R913" s="21"/>
    </row>
    <row r="914" spans="2:18" x14ac:dyDescent="0.2">
      <c r="B914" s="21"/>
      <c r="J914" s="21"/>
      <c r="R914" s="21"/>
    </row>
    <row r="915" spans="2:18" x14ac:dyDescent="0.2">
      <c r="B915" s="21"/>
      <c r="J915" s="21"/>
      <c r="R915" s="21"/>
    </row>
    <row r="916" spans="2:18" x14ac:dyDescent="0.2">
      <c r="B916" s="21"/>
      <c r="J916" s="21"/>
      <c r="R916" s="21"/>
    </row>
    <row r="917" spans="2:18" x14ac:dyDescent="0.2">
      <c r="B917" s="21"/>
      <c r="J917" s="21"/>
      <c r="R917" s="21"/>
    </row>
    <row r="918" spans="2:18" x14ac:dyDescent="0.2">
      <c r="B918" s="21"/>
      <c r="J918" s="21"/>
      <c r="R918" s="21"/>
    </row>
    <row r="919" spans="2:18" x14ac:dyDescent="0.2">
      <c r="B919" s="21"/>
      <c r="J919" s="21"/>
      <c r="R919" s="21"/>
    </row>
    <row r="920" spans="2:18" x14ac:dyDescent="0.2">
      <c r="B920" s="21"/>
      <c r="J920" s="21"/>
      <c r="R920" s="21"/>
    </row>
    <row r="921" spans="2:18" x14ac:dyDescent="0.2">
      <c r="B921" s="21"/>
      <c r="J921" s="21"/>
      <c r="R921" s="21"/>
    </row>
    <row r="922" spans="2:18" x14ac:dyDescent="0.2">
      <c r="B922" s="21"/>
      <c r="J922" s="21"/>
      <c r="R922" s="21"/>
    </row>
    <row r="923" spans="2:18" x14ac:dyDescent="0.2">
      <c r="B923" s="21"/>
      <c r="J923" s="21"/>
      <c r="R923" s="21"/>
    </row>
    <row r="924" spans="2:18" x14ac:dyDescent="0.2">
      <c r="B924" s="21"/>
      <c r="J924" s="21"/>
      <c r="R924" s="21"/>
    </row>
    <row r="925" spans="2:18" x14ac:dyDescent="0.2">
      <c r="B925" s="21"/>
      <c r="J925" s="21"/>
      <c r="R925" s="21"/>
    </row>
    <row r="926" spans="2:18" x14ac:dyDescent="0.2">
      <c r="B926" s="21"/>
      <c r="J926" s="21"/>
      <c r="R926" s="21"/>
    </row>
    <row r="927" spans="2:18" x14ac:dyDescent="0.2">
      <c r="B927" s="21"/>
      <c r="J927" s="21"/>
      <c r="R927" s="21"/>
    </row>
    <row r="928" spans="2:18" x14ac:dyDescent="0.2">
      <c r="B928" s="21"/>
      <c r="J928" s="21"/>
      <c r="R928" s="21"/>
    </row>
    <row r="929" spans="2:18" x14ac:dyDescent="0.2">
      <c r="B929" s="21"/>
      <c r="J929" s="21"/>
      <c r="R929" s="21"/>
    </row>
    <row r="930" spans="2:18" x14ac:dyDescent="0.2">
      <c r="B930" s="21"/>
      <c r="J930" s="21"/>
      <c r="R930" s="21"/>
    </row>
    <row r="931" spans="2:18" x14ac:dyDescent="0.2">
      <c r="B931" s="21"/>
      <c r="J931" s="21"/>
      <c r="R931" s="21"/>
    </row>
    <row r="932" spans="2:18" x14ac:dyDescent="0.2">
      <c r="B932" s="21"/>
      <c r="J932" s="21"/>
      <c r="R932" s="21"/>
    </row>
    <row r="933" spans="2:18" x14ac:dyDescent="0.2">
      <c r="B933" s="21"/>
      <c r="J933" s="21"/>
      <c r="R933" s="21"/>
    </row>
    <row r="934" spans="2:18" x14ac:dyDescent="0.2">
      <c r="B934" s="21"/>
      <c r="J934" s="21"/>
      <c r="R934" s="21"/>
    </row>
    <row r="935" spans="2:18" x14ac:dyDescent="0.2">
      <c r="B935" s="21"/>
      <c r="J935" s="21"/>
      <c r="R935" s="21"/>
    </row>
    <row r="936" spans="2:18" x14ac:dyDescent="0.2">
      <c r="B936" s="21"/>
      <c r="J936" s="21"/>
      <c r="R936" s="21"/>
    </row>
    <row r="937" spans="2:18" x14ac:dyDescent="0.2">
      <c r="B937" s="21"/>
      <c r="J937" s="21"/>
      <c r="R937" s="21"/>
    </row>
    <row r="938" spans="2:18" x14ac:dyDescent="0.2">
      <c r="B938" s="21"/>
      <c r="J938" s="21"/>
      <c r="R938" s="21"/>
    </row>
    <row r="939" spans="2:18" x14ac:dyDescent="0.2">
      <c r="B939" s="21"/>
      <c r="J939" s="21"/>
      <c r="R939" s="21"/>
    </row>
    <row r="940" spans="2:18" x14ac:dyDescent="0.2">
      <c r="B940" s="21"/>
      <c r="J940" s="21"/>
      <c r="R940" s="21"/>
    </row>
    <row r="941" spans="2:18" x14ac:dyDescent="0.2">
      <c r="B941" s="21"/>
      <c r="J941" s="21"/>
      <c r="R941" s="21"/>
    </row>
    <row r="942" spans="2:18" x14ac:dyDescent="0.2">
      <c r="B942" s="21"/>
      <c r="J942" s="21"/>
      <c r="R942" s="21"/>
    </row>
    <row r="943" spans="2:18" x14ac:dyDescent="0.2">
      <c r="B943" s="21"/>
      <c r="J943" s="21"/>
      <c r="R943" s="21"/>
    </row>
    <row r="944" spans="2:18" x14ac:dyDescent="0.2">
      <c r="B944" s="21"/>
      <c r="J944" s="21"/>
      <c r="R944" s="21"/>
    </row>
    <row r="945" spans="2:18" x14ac:dyDescent="0.2">
      <c r="B945" s="21"/>
      <c r="J945" s="21"/>
      <c r="R945" s="21"/>
    </row>
    <row r="946" spans="2:18" x14ac:dyDescent="0.2">
      <c r="B946" s="21"/>
      <c r="J946" s="21"/>
      <c r="R946" s="21"/>
    </row>
    <row r="947" spans="2:18" x14ac:dyDescent="0.2">
      <c r="B947" s="21"/>
      <c r="J947" s="21"/>
      <c r="R947" s="21"/>
    </row>
    <row r="948" spans="2:18" x14ac:dyDescent="0.2">
      <c r="B948" s="21"/>
      <c r="J948" s="21"/>
      <c r="R948" s="21"/>
    </row>
    <row r="949" spans="2:18" x14ac:dyDescent="0.2">
      <c r="B949" s="21"/>
      <c r="J949" s="21"/>
      <c r="R949" s="21"/>
    </row>
    <row r="950" spans="2:18" x14ac:dyDescent="0.2">
      <c r="B950" s="21"/>
      <c r="J950" s="21"/>
      <c r="R950" s="21"/>
    </row>
    <row r="951" spans="2:18" x14ac:dyDescent="0.2">
      <c r="B951" s="21"/>
      <c r="J951" s="21"/>
      <c r="R951" s="21"/>
    </row>
    <row r="952" spans="2:18" x14ac:dyDescent="0.2">
      <c r="B952" s="21"/>
      <c r="J952" s="21"/>
      <c r="R952" s="21"/>
    </row>
    <row r="953" spans="2:18" x14ac:dyDescent="0.2">
      <c r="B953" s="21"/>
      <c r="J953" s="21"/>
      <c r="R953" s="21"/>
    </row>
    <row r="954" spans="2:18" x14ac:dyDescent="0.2">
      <c r="B954" s="21"/>
      <c r="J954" s="21"/>
      <c r="R954" s="21"/>
    </row>
    <row r="955" spans="2:18" x14ac:dyDescent="0.2">
      <c r="B955" s="21"/>
      <c r="J955" s="21"/>
      <c r="R955" s="21"/>
    </row>
    <row r="956" spans="2:18" x14ac:dyDescent="0.2">
      <c r="B956" s="21"/>
      <c r="J956" s="21"/>
      <c r="R956" s="21"/>
    </row>
    <row r="957" spans="2:18" x14ac:dyDescent="0.2">
      <c r="B957" s="21"/>
      <c r="J957" s="21"/>
      <c r="R957" s="21"/>
    </row>
    <row r="958" spans="2:18" x14ac:dyDescent="0.2">
      <c r="B958" s="21"/>
      <c r="J958" s="21"/>
      <c r="R958" s="21"/>
    </row>
    <row r="959" spans="2:18" x14ac:dyDescent="0.2">
      <c r="B959" s="21"/>
      <c r="J959" s="21"/>
      <c r="R959" s="21"/>
    </row>
    <row r="960" spans="2:18" x14ac:dyDescent="0.2">
      <c r="B960" s="21"/>
      <c r="J960" s="21"/>
      <c r="R960" s="21"/>
    </row>
    <row r="961" spans="2:18" x14ac:dyDescent="0.2">
      <c r="B961" s="21"/>
      <c r="J961" s="21"/>
      <c r="R961" s="21"/>
    </row>
    <row r="962" spans="2:18" x14ac:dyDescent="0.2">
      <c r="B962" s="21"/>
      <c r="J962" s="21"/>
      <c r="R962" s="21"/>
    </row>
    <row r="963" spans="2:18" x14ac:dyDescent="0.2">
      <c r="B963" s="21"/>
      <c r="J963" s="21"/>
      <c r="R963" s="21"/>
    </row>
    <row r="964" spans="2:18" x14ac:dyDescent="0.2">
      <c r="B964" s="21"/>
      <c r="J964" s="21"/>
      <c r="R964" s="21"/>
    </row>
    <row r="965" spans="2:18" x14ac:dyDescent="0.2">
      <c r="B965" s="21"/>
      <c r="J965" s="21"/>
      <c r="R965" s="21"/>
    </row>
    <row r="966" spans="2:18" x14ac:dyDescent="0.2">
      <c r="B966" s="21"/>
      <c r="J966" s="21"/>
      <c r="R966" s="21"/>
    </row>
    <row r="967" spans="2:18" x14ac:dyDescent="0.2">
      <c r="B967" s="21"/>
      <c r="J967" s="21"/>
      <c r="R967" s="21"/>
    </row>
    <row r="968" spans="2:18" x14ac:dyDescent="0.2">
      <c r="B968" s="21"/>
      <c r="J968" s="21"/>
      <c r="R968" s="21"/>
    </row>
    <row r="969" spans="2:18" x14ac:dyDescent="0.2">
      <c r="B969" s="21"/>
      <c r="J969" s="21"/>
      <c r="R969" s="21"/>
    </row>
    <row r="970" spans="2:18" x14ac:dyDescent="0.2">
      <c r="B970" s="21"/>
      <c r="J970" s="21"/>
      <c r="R970" s="21"/>
    </row>
    <row r="971" spans="2:18" x14ac:dyDescent="0.2">
      <c r="B971" s="21"/>
      <c r="J971" s="21"/>
      <c r="R971" s="21"/>
    </row>
    <row r="972" spans="2:18" x14ac:dyDescent="0.2">
      <c r="B972" s="21"/>
      <c r="J972" s="21"/>
      <c r="R972" s="21"/>
    </row>
    <row r="973" spans="2:18" x14ac:dyDescent="0.2">
      <c r="B973" s="21"/>
      <c r="J973" s="21"/>
      <c r="R973" s="21"/>
    </row>
    <row r="974" spans="2:18" x14ac:dyDescent="0.2">
      <c r="B974" s="21"/>
      <c r="J974" s="21"/>
      <c r="R974" s="21"/>
    </row>
    <row r="975" spans="2:18" x14ac:dyDescent="0.2">
      <c r="B975" s="21"/>
      <c r="J975" s="21"/>
      <c r="R975" s="21"/>
    </row>
    <row r="976" spans="2:18" x14ac:dyDescent="0.2">
      <c r="B976" s="21"/>
      <c r="J976" s="21"/>
      <c r="R976" s="21"/>
    </row>
    <row r="977" spans="2:18" x14ac:dyDescent="0.2">
      <c r="B977" s="21"/>
      <c r="J977" s="21"/>
      <c r="R977" s="21"/>
    </row>
    <row r="978" spans="2:18" x14ac:dyDescent="0.2">
      <c r="B978" s="21"/>
      <c r="J978" s="21"/>
      <c r="R978" s="21"/>
    </row>
    <row r="979" spans="2:18" x14ac:dyDescent="0.2">
      <c r="B979" s="21"/>
      <c r="J979" s="21"/>
      <c r="R979" s="21"/>
    </row>
    <row r="980" spans="2:18" x14ac:dyDescent="0.2">
      <c r="B980" s="21"/>
      <c r="J980" s="21"/>
      <c r="R980" s="21"/>
    </row>
    <row r="981" spans="2:18" x14ac:dyDescent="0.2">
      <c r="B981" s="21"/>
      <c r="J981" s="21"/>
      <c r="R981" s="21"/>
    </row>
    <row r="982" spans="2:18" x14ac:dyDescent="0.2">
      <c r="B982" s="21"/>
      <c r="J982" s="21"/>
      <c r="R982" s="21"/>
    </row>
    <row r="983" spans="2:18" x14ac:dyDescent="0.2">
      <c r="B983" s="21"/>
      <c r="J983" s="21"/>
      <c r="R983" s="21"/>
    </row>
    <row r="984" spans="2:18" x14ac:dyDescent="0.2">
      <c r="B984" s="21"/>
      <c r="J984" s="21"/>
      <c r="R984" s="21"/>
    </row>
    <row r="985" spans="2:18" x14ac:dyDescent="0.2">
      <c r="B985" s="21"/>
      <c r="J985" s="21"/>
      <c r="R985" s="21"/>
    </row>
    <row r="986" spans="2:18" x14ac:dyDescent="0.2">
      <c r="B986" s="21"/>
      <c r="J986" s="21"/>
      <c r="R986" s="21"/>
    </row>
    <row r="987" spans="2:18" x14ac:dyDescent="0.2">
      <c r="B987" s="21"/>
      <c r="J987" s="21"/>
      <c r="R987" s="21"/>
    </row>
    <row r="988" spans="2:18" x14ac:dyDescent="0.2">
      <c r="B988" s="21"/>
      <c r="J988" s="21"/>
      <c r="R988" s="21"/>
    </row>
    <row r="989" spans="2:18" x14ac:dyDescent="0.2">
      <c r="B989" s="21"/>
      <c r="J989" s="21"/>
      <c r="R989" s="21"/>
    </row>
    <row r="990" spans="2:18" x14ac:dyDescent="0.2">
      <c r="B990" s="21"/>
      <c r="J990" s="21"/>
      <c r="R990" s="21"/>
    </row>
    <row r="991" spans="2:18" x14ac:dyDescent="0.2">
      <c r="B991" s="21"/>
      <c r="J991" s="21"/>
      <c r="R991" s="21"/>
    </row>
    <row r="992" spans="2:18" x14ac:dyDescent="0.2">
      <c r="B992" s="21"/>
      <c r="J992" s="21"/>
      <c r="R992" s="21"/>
    </row>
    <row r="993" spans="2:18" x14ac:dyDescent="0.2">
      <c r="B993" s="21"/>
      <c r="J993" s="21"/>
      <c r="R993" s="21"/>
    </row>
    <row r="994" spans="2:18" x14ac:dyDescent="0.2">
      <c r="B994" s="21"/>
      <c r="J994" s="21"/>
      <c r="R994" s="21"/>
    </row>
    <row r="995" spans="2:18" x14ac:dyDescent="0.2">
      <c r="B995" s="21"/>
      <c r="J995" s="21"/>
      <c r="R995" s="21"/>
    </row>
    <row r="996" spans="2:18" x14ac:dyDescent="0.2">
      <c r="B996" s="21"/>
      <c r="J996" s="21"/>
      <c r="R996" s="21"/>
    </row>
    <row r="997" spans="2:18" x14ac:dyDescent="0.2">
      <c r="B997" s="21"/>
      <c r="J997" s="21"/>
      <c r="R997" s="21"/>
    </row>
    <row r="998" spans="2:18" x14ac:dyDescent="0.2">
      <c r="B998" s="21"/>
      <c r="J998" s="21"/>
      <c r="R998" s="21"/>
    </row>
    <row r="999" spans="2:18" x14ac:dyDescent="0.2">
      <c r="B999" s="21"/>
      <c r="J999" s="21"/>
      <c r="R999" s="21"/>
    </row>
    <row r="1000" spans="2:18" x14ac:dyDescent="0.2">
      <c r="B1000" s="21"/>
      <c r="J1000" s="21"/>
      <c r="R1000" s="21"/>
    </row>
    <row r="1001" spans="2:18" x14ac:dyDescent="0.2">
      <c r="B1001" s="21"/>
      <c r="J1001" s="21"/>
      <c r="R1001" s="21"/>
    </row>
    <row r="1002" spans="2:18" x14ac:dyDescent="0.2">
      <c r="B1002" s="21"/>
      <c r="J1002" s="21"/>
      <c r="R1002" s="21"/>
    </row>
    <row r="1003" spans="2:18" x14ac:dyDescent="0.2">
      <c r="B1003" s="21"/>
      <c r="J1003" s="21"/>
      <c r="R1003" s="21"/>
    </row>
    <row r="1004" spans="2:18" x14ac:dyDescent="0.2">
      <c r="B1004" s="21"/>
      <c r="J1004" s="21"/>
      <c r="R1004" s="21"/>
    </row>
    <row r="1005" spans="2:18" x14ac:dyDescent="0.2">
      <c r="B1005" s="21"/>
      <c r="J1005" s="21"/>
      <c r="R1005" s="21"/>
    </row>
    <row r="1006" spans="2:18" x14ac:dyDescent="0.2">
      <c r="B1006" s="21"/>
      <c r="J1006" s="21"/>
      <c r="R1006" s="21"/>
    </row>
    <row r="1007" spans="2:18" x14ac:dyDescent="0.2">
      <c r="B1007" s="21"/>
      <c r="J1007" s="21"/>
      <c r="R1007" s="21"/>
    </row>
    <row r="1008" spans="2:18" x14ac:dyDescent="0.2">
      <c r="B1008" s="21"/>
      <c r="J1008" s="21"/>
      <c r="R1008" s="21"/>
    </row>
    <row r="1009" spans="2:18" x14ac:dyDescent="0.2">
      <c r="B1009" s="21"/>
      <c r="J1009" s="21"/>
      <c r="R1009" s="21"/>
    </row>
    <row r="1010" spans="2:18" x14ac:dyDescent="0.2">
      <c r="B1010" s="21"/>
      <c r="J1010" s="21"/>
      <c r="R1010" s="21"/>
    </row>
    <row r="1011" spans="2:18" x14ac:dyDescent="0.2">
      <c r="B1011" s="21"/>
      <c r="J1011" s="21"/>
      <c r="R1011" s="21"/>
    </row>
    <row r="1012" spans="2:18" x14ac:dyDescent="0.2">
      <c r="B1012" s="21"/>
      <c r="J1012" s="21"/>
      <c r="R1012" s="21"/>
    </row>
    <row r="1013" spans="2:18" x14ac:dyDescent="0.2">
      <c r="B1013" s="21"/>
      <c r="J1013" s="21"/>
      <c r="R1013" s="21"/>
    </row>
    <row r="1014" spans="2:18" x14ac:dyDescent="0.2">
      <c r="B1014" s="21"/>
      <c r="J1014" s="21"/>
      <c r="R1014" s="21"/>
    </row>
    <row r="1015" spans="2:18" x14ac:dyDescent="0.2">
      <c r="B1015" s="21"/>
      <c r="J1015" s="21"/>
      <c r="R1015" s="21"/>
    </row>
    <row r="1016" spans="2:18" x14ac:dyDescent="0.2">
      <c r="B1016" s="21"/>
      <c r="J1016" s="21"/>
      <c r="R1016" s="21"/>
    </row>
    <row r="1017" spans="2:18" x14ac:dyDescent="0.2">
      <c r="B1017" s="21"/>
      <c r="J1017" s="21"/>
      <c r="R1017" s="21"/>
    </row>
    <row r="1018" spans="2:18" x14ac:dyDescent="0.2">
      <c r="B1018" s="21"/>
      <c r="J1018" s="21"/>
      <c r="R1018" s="21"/>
    </row>
    <row r="1019" spans="2:18" x14ac:dyDescent="0.2">
      <c r="B1019" s="21"/>
      <c r="J1019" s="21"/>
      <c r="R1019" s="21"/>
    </row>
    <row r="1020" spans="2:18" x14ac:dyDescent="0.2">
      <c r="B1020" s="21"/>
      <c r="J1020" s="21"/>
      <c r="R1020" s="21"/>
    </row>
    <row r="1021" spans="2:18" x14ac:dyDescent="0.2">
      <c r="B1021" s="21"/>
      <c r="J1021" s="21"/>
      <c r="R1021" s="21"/>
    </row>
    <row r="1022" spans="2:18" x14ac:dyDescent="0.2">
      <c r="B1022" s="21"/>
      <c r="J1022" s="21"/>
      <c r="R1022" s="21"/>
    </row>
    <row r="1023" spans="2:18" x14ac:dyDescent="0.2">
      <c r="B1023" s="21"/>
      <c r="J1023" s="21"/>
      <c r="R1023" s="21"/>
    </row>
    <row r="1024" spans="2:18" x14ac:dyDescent="0.2">
      <c r="B1024" s="21"/>
      <c r="J1024" s="21"/>
      <c r="R1024" s="21"/>
    </row>
    <row r="1025" spans="2:18" x14ac:dyDescent="0.2">
      <c r="B1025" s="21"/>
      <c r="J1025" s="21"/>
      <c r="R1025" s="21"/>
    </row>
    <row r="1026" spans="2:18" x14ac:dyDescent="0.2">
      <c r="B1026" s="21"/>
      <c r="J1026" s="21"/>
      <c r="R1026" s="21"/>
    </row>
    <row r="1027" spans="2:18" x14ac:dyDescent="0.2">
      <c r="B1027" s="21"/>
      <c r="J1027" s="21"/>
      <c r="R1027" s="21"/>
    </row>
    <row r="1028" spans="2:18" x14ac:dyDescent="0.2">
      <c r="B1028" s="21"/>
      <c r="J1028" s="21"/>
      <c r="R1028" s="21"/>
    </row>
    <row r="1029" spans="2:18" x14ac:dyDescent="0.2">
      <c r="B1029" s="21"/>
      <c r="J1029" s="21"/>
      <c r="R1029" s="21"/>
    </row>
    <row r="1030" spans="2:18" x14ac:dyDescent="0.2">
      <c r="B1030" s="21"/>
      <c r="J1030" s="21"/>
      <c r="R1030" s="21"/>
    </row>
    <row r="1031" spans="2:18" x14ac:dyDescent="0.2">
      <c r="B1031" s="21"/>
      <c r="J1031" s="21"/>
      <c r="R1031" s="21"/>
    </row>
    <row r="1032" spans="2:18" x14ac:dyDescent="0.2">
      <c r="B1032" s="21"/>
      <c r="J1032" s="21"/>
      <c r="R1032" s="21"/>
    </row>
    <row r="1033" spans="2:18" x14ac:dyDescent="0.2">
      <c r="B1033" s="21"/>
      <c r="J1033" s="21"/>
      <c r="R1033" s="21"/>
    </row>
    <row r="1034" spans="2:18" x14ac:dyDescent="0.2">
      <c r="B1034" s="21"/>
      <c r="J1034" s="21"/>
      <c r="R1034" s="21"/>
    </row>
    <row r="1035" spans="2:18" x14ac:dyDescent="0.2">
      <c r="B1035" s="21"/>
      <c r="J1035" s="21"/>
      <c r="R1035" s="21"/>
    </row>
    <row r="1036" spans="2:18" x14ac:dyDescent="0.2">
      <c r="B1036" s="21"/>
      <c r="J1036" s="21"/>
      <c r="R1036" s="21"/>
    </row>
    <row r="1037" spans="2:18" x14ac:dyDescent="0.2">
      <c r="B1037" s="21"/>
      <c r="J1037" s="21"/>
      <c r="R1037" s="21"/>
    </row>
    <row r="1038" spans="2:18" x14ac:dyDescent="0.2">
      <c r="B1038" s="21"/>
      <c r="J1038" s="21"/>
      <c r="R1038" s="21"/>
    </row>
    <row r="1039" spans="2:18" x14ac:dyDescent="0.2">
      <c r="B1039" s="21"/>
      <c r="J1039" s="21"/>
      <c r="R1039" s="21"/>
    </row>
    <row r="1040" spans="2:18" x14ac:dyDescent="0.2">
      <c r="B1040" s="21"/>
      <c r="J1040" s="21"/>
      <c r="R1040" s="21"/>
    </row>
    <row r="1041" spans="2:18" x14ac:dyDescent="0.2">
      <c r="B1041" s="21"/>
      <c r="J1041" s="21"/>
      <c r="R1041" s="21"/>
    </row>
    <row r="1057" spans="2:18" x14ac:dyDescent="0.2">
      <c r="B1057" s="21"/>
      <c r="J1057" s="21"/>
      <c r="R1057" s="21"/>
    </row>
    <row r="1058" spans="2:18" x14ac:dyDescent="0.2">
      <c r="B1058" s="21"/>
      <c r="J1058" s="21"/>
      <c r="R1058" s="21"/>
    </row>
    <row r="1059" spans="2:18" x14ac:dyDescent="0.2">
      <c r="B1059" s="21"/>
      <c r="J1059" s="21"/>
      <c r="R1059" s="21"/>
    </row>
    <row r="1060" spans="2:18" x14ac:dyDescent="0.2">
      <c r="B1060" s="21"/>
      <c r="J1060" s="21"/>
      <c r="R1060" s="21"/>
    </row>
    <row r="1061" spans="2:18" x14ac:dyDescent="0.2">
      <c r="B1061" s="21"/>
      <c r="J1061" s="21"/>
      <c r="R1061" s="21"/>
    </row>
    <row r="1062" spans="2:18" x14ac:dyDescent="0.2">
      <c r="B1062" s="21"/>
      <c r="J1062" s="21"/>
      <c r="R1062" s="21"/>
    </row>
    <row r="1063" spans="2:18" x14ac:dyDescent="0.2">
      <c r="B1063" s="21"/>
      <c r="J1063" s="21"/>
      <c r="R1063" s="21"/>
    </row>
    <row r="1064" spans="2:18" x14ac:dyDescent="0.2">
      <c r="B1064" s="21"/>
      <c r="J1064" s="21"/>
      <c r="R1064" s="21"/>
    </row>
    <row r="1065" spans="2:18" x14ac:dyDescent="0.2">
      <c r="B1065" s="21"/>
      <c r="J1065" s="21"/>
      <c r="R1065" s="21"/>
    </row>
    <row r="1066" spans="2:18" x14ac:dyDescent="0.2">
      <c r="B1066" s="21"/>
      <c r="J1066" s="21"/>
      <c r="R1066" s="21"/>
    </row>
    <row r="1067" spans="2:18" x14ac:dyDescent="0.2">
      <c r="B1067" s="21"/>
      <c r="J1067" s="21"/>
      <c r="R1067" s="21"/>
    </row>
    <row r="1068" spans="2:18" x14ac:dyDescent="0.2">
      <c r="B1068" s="21"/>
      <c r="J1068" s="21"/>
      <c r="R1068" s="21"/>
    </row>
    <row r="1069" spans="2:18" x14ac:dyDescent="0.2">
      <c r="B1069" s="21"/>
      <c r="J1069" s="21"/>
      <c r="R1069" s="21"/>
    </row>
    <row r="1070" spans="2:18" x14ac:dyDescent="0.2">
      <c r="B1070" s="21"/>
      <c r="J1070" s="21"/>
      <c r="R1070" s="21"/>
    </row>
    <row r="1071" spans="2:18" x14ac:dyDescent="0.2">
      <c r="B1071" s="21"/>
      <c r="J1071" s="21"/>
      <c r="R1071" s="21"/>
    </row>
    <row r="1072" spans="2:18" x14ac:dyDescent="0.2">
      <c r="B1072" s="21"/>
      <c r="J1072" s="21"/>
      <c r="R1072" s="21"/>
    </row>
    <row r="1073" spans="2:18" x14ac:dyDescent="0.2">
      <c r="B1073" s="21"/>
      <c r="J1073" s="21"/>
      <c r="R1073" s="21"/>
    </row>
    <row r="1074" spans="2:18" x14ac:dyDescent="0.2">
      <c r="B1074" s="21"/>
      <c r="J1074" s="21"/>
      <c r="R1074" s="21"/>
    </row>
    <row r="1075" spans="2:18" x14ac:dyDescent="0.2">
      <c r="B1075" s="21"/>
      <c r="J1075" s="21"/>
      <c r="R1075" s="21"/>
    </row>
    <row r="1076" spans="2:18" x14ac:dyDescent="0.2">
      <c r="B1076" s="21"/>
      <c r="J1076" s="21"/>
      <c r="R1076" s="21"/>
    </row>
    <row r="1077" spans="2:18" x14ac:dyDescent="0.2">
      <c r="B1077" s="21"/>
      <c r="J1077" s="21"/>
      <c r="R1077" s="21"/>
    </row>
    <row r="1078" spans="2:18" x14ac:dyDescent="0.2">
      <c r="B1078" s="21"/>
      <c r="J1078" s="21"/>
      <c r="R1078" s="21"/>
    </row>
    <row r="1079" spans="2:18" x14ac:dyDescent="0.2">
      <c r="B1079" s="21"/>
      <c r="J1079" s="21"/>
      <c r="R1079" s="21"/>
    </row>
    <row r="1080" spans="2:18" x14ac:dyDescent="0.2">
      <c r="B1080" s="21"/>
      <c r="J1080" s="21"/>
      <c r="R1080" s="21"/>
    </row>
    <row r="1081" spans="2:18" x14ac:dyDescent="0.2">
      <c r="B1081" s="21"/>
      <c r="J1081" s="21"/>
      <c r="R1081" s="21"/>
    </row>
    <row r="1082" spans="2:18" x14ac:dyDescent="0.2">
      <c r="B1082" s="21"/>
      <c r="J1082" s="21"/>
      <c r="R1082" s="21"/>
    </row>
    <row r="1083" spans="2:18" x14ac:dyDescent="0.2">
      <c r="B1083" s="21"/>
      <c r="J1083" s="21"/>
      <c r="R1083" s="21"/>
    </row>
    <row r="1084" spans="2:18" x14ac:dyDescent="0.2">
      <c r="B1084" s="21"/>
      <c r="J1084" s="21"/>
      <c r="R1084" s="21"/>
    </row>
    <row r="1085" spans="2:18" x14ac:dyDescent="0.2">
      <c r="B1085" s="21"/>
      <c r="J1085" s="21"/>
      <c r="R1085" s="21"/>
    </row>
    <row r="1086" spans="2:18" x14ac:dyDescent="0.2">
      <c r="B1086" s="21"/>
      <c r="J1086" s="21"/>
      <c r="R1086" s="21"/>
    </row>
    <row r="1087" spans="2:18" x14ac:dyDescent="0.2">
      <c r="B1087" s="21"/>
      <c r="J1087" s="21"/>
      <c r="R1087" s="21"/>
    </row>
    <row r="1088" spans="2:18" x14ac:dyDescent="0.2">
      <c r="B1088" s="21"/>
      <c r="J1088" s="21"/>
      <c r="R1088" s="21"/>
    </row>
    <row r="1089" spans="2:18" x14ac:dyDescent="0.2">
      <c r="B1089" s="21"/>
      <c r="J1089" s="21"/>
      <c r="R1089" s="21"/>
    </row>
    <row r="1090" spans="2:18" x14ac:dyDescent="0.2">
      <c r="B1090" s="21"/>
      <c r="J1090" s="21"/>
      <c r="R1090" s="21"/>
    </row>
    <row r="1091" spans="2:18" x14ac:dyDescent="0.2">
      <c r="B1091" s="21"/>
      <c r="J1091" s="21"/>
      <c r="R1091" s="21"/>
    </row>
    <row r="1092" spans="2:18" x14ac:dyDescent="0.2">
      <c r="B1092" s="21"/>
      <c r="J1092" s="21"/>
      <c r="R1092" s="21"/>
    </row>
    <row r="1093" spans="2:18" x14ac:dyDescent="0.2">
      <c r="B1093" s="21"/>
      <c r="J1093" s="21"/>
      <c r="R1093" s="21"/>
    </row>
    <row r="1094" spans="2:18" x14ac:dyDescent="0.2">
      <c r="B1094" s="21"/>
      <c r="J1094" s="21"/>
      <c r="R1094" s="21"/>
    </row>
    <row r="1095" spans="2:18" x14ac:dyDescent="0.2">
      <c r="B1095" s="21"/>
      <c r="J1095" s="21"/>
      <c r="R1095" s="21"/>
    </row>
    <row r="1096" spans="2:18" x14ac:dyDescent="0.2">
      <c r="B1096" s="21"/>
      <c r="J1096" s="21"/>
      <c r="R1096" s="21"/>
    </row>
    <row r="1097" spans="2:18" x14ac:dyDescent="0.2">
      <c r="B1097" s="21"/>
      <c r="J1097" s="21"/>
      <c r="R1097" s="21"/>
    </row>
    <row r="1098" spans="2:18" x14ac:dyDescent="0.2">
      <c r="B1098" s="21"/>
      <c r="J1098" s="21"/>
      <c r="R1098" s="21"/>
    </row>
    <row r="1099" spans="2:18" x14ac:dyDescent="0.2">
      <c r="B1099" s="21"/>
      <c r="J1099" s="21"/>
      <c r="R1099" s="21"/>
    </row>
    <row r="1100" spans="2:18" x14ac:dyDescent="0.2">
      <c r="B1100" s="21"/>
      <c r="J1100" s="21"/>
      <c r="R1100" s="21"/>
    </row>
    <row r="1101" spans="2:18" x14ac:dyDescent="0.2">
      <c r="B1101" s="21"/>
      <c r="J1101" s="21"/>
      <c r="R1101" s="21"/>
    </row>
    <row r="1102" spans="2:18" x14ac:dyDescent="0.2">
      <c r="B1102" s="21"/>
      <c r="J1102" s="21"/>
      <c r="R1102" s="21"/>
    </row>
    <row r="1103" spans="2:18" x14ac:dyDescent="0.2">
      <c r="B1103" s="21"/>
      <c r="J1103" s="21"/>
      <c r="R1103" s="21"/>
    </row>
    <row r="1104" spans="2:18" x14ac:dyDescent="0.2">
      <c r="B1104" s="21"/>
      <c r="J1104" s="21"/>
      <c r="R1104" s="21"/>
    </row>
    <row r="1105" spans="2:18" x14ac:dyDescent="0.2">
      <c r="B1105" s="21"/>
      <c r="J1105" s="21"/>
      <c r="R1105" s="21"/>
    </row>
    <row r="1106" spans="2:18" x14ac:dyDescent="0.2">
      <c r="B1106" s="21"/>
      <c r="J1106" s="21"/>
      <c r="R1106" s="21"/>
    </row>
    <row r="1107" spans="2:18" x14ac:dyDescent="0.2">
      <c r="B1107" s="21"/>
      <c r="J1107" s="21"/>
      <c r="R1107" s="21"/>
    </row>
    <row r="1108" spans="2:18" x14ac:dyDescent="0.2">
      <c r="B1108" s="21"/>
      <c r="J1108" s="21"/>
      <c r="R1108" s="21"/>
    </row>
    <row r="1109" spans="2:18" x14ac:dyDescent="0.2">
      <c r="B1109" s="21"/>
      <c r="J1109" s="21"/>
      <c r="R1109" s="21"/>
    </row>
    <row r="1110" spans="2:18" x14ac:dyDescent="0.2">
      <c r="B1110" s="21"/>
      <c r="J1110" s="21"/>
      <c r="R1110" s="21"/>
    </row>
    <row r="1111" spans="2:18" x14ac:dyDescent="0.2">
      <c r="B1111" s="21"/>
      <c r="J1111" s="21"/>
      <c r="R1111" s="21"/>
    </row>
    <row r="1112" spans="2:18" x14ac:dyDescent="0.2">
      <c r="B1112" s="21"/>
      <c r="J1112" s="21"/>
      <c r="R1112" s="21"/>
    </row>
    <row r="1113" spans="2:18" x14ac:dyDescent="0.2">
      <c r="B1113" s="21"/>
      <c r="J1113" s="21"/>
      <c r="R1113" s="21"/>
    </row>
    <row r="1114" spans="2:18" x14ac:dyDescent="0.2">
      <c r="B1114" s="21"/>
      <c r="J1114" s="21"/>
      <c r="R1114" s="21"/>
    </row>
    <row r="1115" spans="2:18" x14ac:dyDescent="0.2">
      <c r="B1115" s="21"/>
      <c r="J1115" s="21"/>
      <c r="R1115" s="21"/>
    </row>
    <row r="1116" spans="2:18" x14ac:dyDescent="0.2">
      <c r="B1116" s="21"/>
      <c r="J1116" s="21"/>
      <c r="R1116" s="21"/>
    </row>
    <row r="1117" spans="2:18" x14ac:dyDescent="0.2">
      <c r="B1117" s="21"/>
      <c r="J1117" s="21"/>
      <c r="R1117" s="21"/>
    </row>
    <row r="1118" spans="2:18" x14ac:dyDescent="0.2">
      <c r="B1118" s="21"/>
      <c r="J1118" s="21"/>
      <c r="R1118" s="21"/>
    </row>
    <row r="1119" spans="2:18" x14ac:dyDescent="0.2">
      <c r="B1119" s="21"/>
      <c r="J1119" s="21"/>
      <c r="R1119" s="21"/>
    </row>
    <row r="1120" spans="2:18" x14ac:dyDescent="0.2">
      <c r="B1120" s="21"/>
      <c r="J1120" s="21"/>
      <c r="R1120" s="21"/>
    </row>
    <row r="1121" spans="2:18" x14ac:dyDescent="0.2">
      <c r="B1121" s="21"/>
      <c r="J1121" s="21"/>
      <c r="R1121" s="21"/>
    </row>
    <row r="1122" spans="2:18" x14ac:dyDescent="0.2">
      <c r="B1122" s="21"/>
      <c r="J1122" s="21"/>
      <c r="R1122" s="21"/>
    </row>
    <row r="1123" spans="2:18" x14ac:dyDescent="0.2">
      <c r="B1123" s="21"/>
      <c r="J1123" s="21"/>
      <c r="R1123" s="21"/>
    </row>
    <row r="1124" spans="2:18" x14ac:dyDescent="0.2">
      <c r="B1124" s="21"/>
      <c r="J1124" s="21"/>
      <c r="R1124" s="21"/>
    </row>
    <row r="1125" spans="2:18" x14ac:dyDescent="0.2">
      <c r="B1125" s="21"/>
      <c r="J1125" s="21"/>
      <c r="R1125" s="21"/>
    </row>
    <row r="1126" spans="2:18" x14ac:dyDescent="0.2">
      <c r="B1126" s="21"/>
      <c r="J1126" s="21"/>
      <c r="R1126" s="21"/>
    </row>
    <row r="1127" spans="2:18" x14ac:dyDescent="0.2">
      <c r="B1127" s="21"/>
      <c r="J1127" s="21"/>
      <c r="R1127" s="21"/>
    </row>
    <row r="1128" spans="2:18" x14ac:dyDescent="0.2">
      <c r="B1128" s="21"/>
      <c r="J1128" s="21"/>
      <c r="R1128" s="21"/>
    </row>
    <row r="1129" spans="2:18" x14ac:dyDescent="0.2">
      <c r="B1129" s="21"/>
      <c r="J1129" s="21"/>
      <c r="R1129" s="21"/>
    </row>
    <row r="1130" spans="2:18" x14ac:dyDescent="0.2">
      <c r="B1130" s="21"/>
      <c r="J1130" s="21"/>
      <c r="R1130" s="21"/>
    </row>
    <row r="1131" spans="2:18" x14ac:dyDescent="0.2">
      <c r="B1131" s="21"/>
      <c r="J1131" s="21"/>
      <c r="R1131" s="21"/>
    </row>
    <row r="1132" spans="2:18" x14ac:dyDescent="0.2">
      <c r="B1132" s="21"/>
      <c r="J1132" s="21"/>
      <c r="R1132" s="21"/>
    </row>
    <row r="1133" spans="2:18" x14ac:dyDescent="0.2">
      <c r="B1133" s="21"/>
      <c r="J1133" s="21"/>
      <c r="R1133" s="21"/>
    </row>
    <row r="1134" spans="2:18" x14ac:dyDescent="0.2">
      <c r="B1134" s="21"/>
      <c r="J1134" s="21"/>
      <c r="R1134" s="21"/>
    </row>
    <row r="1135" spans="2:18" x14ac:dyDescent="0.2">
      <c r="B1135" s="21"/>
      <c r="J1135" s="21"/>
      <c r="R1135" s="21"/>
    </row>
    <row r="1136" spans="2:18" x14ac:dyDescent="0.2">
      <c r="B1136" s="21"/>
      <c r="J1136" s="21"/>
      <c r="R1136" s="21"/>
    </row>
    <row r="1137" spans="2:18" x14ac:dyDescent="0.2">
      <c r="B1137" s="21"/>
      <c r="J1137" s="21"/>
      <c r="R1137" s="21"/>
    </row>
    <row r="1138" spans="2:18" x14ac:dyDescent="0.2">
      <c r="B1138" s="21"/>
      <c r="J1138" s="21"/>
      <c r="R1138" s="21"/>
    </row>
    <row r="1139" spans="2:18" x14ac:dyDescent="0.2">
      <c r="B1139" s="21"/>
      <c r="J1139" s="21"/>
      <c r="R1139" s="21"/>
    </row>
    <row r="1140" spans="2:18" x14ac:dyDescent="0.2">
      <c r="B1140" s="21"/>
      <c r="J1140" s="21"/>
      <c r="R1140" s="21"/>
    </row>
    <row r="1141" spans="2:18" x14ac:dyDescent="0.2">
      <c r="B1141" s="21"/>
      <c r="J1141" s="21"/>
      <c r="R1141" s="21"/>
    </row>
    <row r="1142" spans="2:18" x14ac:dyDescent="0.2">
      <c r="B1142" s="21"/>
      <c r="J1142" s="21"/>
      <c r="R1142" s="21"/>
    </row>
    <row r="1143" spans="2:18" x14ac:dyDescent="0.2">
      <c r="B1143" s="21"/>
      <c r="J1143" s="21"/>
      <c r="R1143" s="21"/>
    </row>
    <row r="1144" spans="2:18" x14ac:dyDescent="0.2">
      <c r="B1144" s="21"/>
      <c r="J1144" s="21"/>
      <c r="R1144" s="21"/>
    </row>
    <row r="1145" spans="2:18" x14ac:dyDescent="0.2">
      <c r="B1145" s="21"/>
      <c r="J1145" s="21"/>
      <c r="R1145" s="21"/>
    </row>
    <row r="1146" spans="2:18" x14ac:dyDescent="0.2">
      <c r="B1146" s="21"/>
      <c r="J1146" s="21"/>
      <c r="R1146" s="21"/>
    </row>
    <row r="1147" spans="2:18" x14ac:dyDescent="0.2">
      <c r="B1147" s="21"/>
      <c r="J1147" s="21"/>
      <c r="R1147" s="21"/>
    </row>
    <row r="1148" spans="2:18" x14ac:dyDescent="0.2">
      <c r="B1148" s="21"/>
      <c r="J1148" s="21"/>
      <c r="R1148" s="21"/>
    </row>
    <row r="1149" spans="2:18" x14ac:dyDescent="0.2">
      <c r="B1149" s="21"/>
      <c r="J1149" s="21"/>
      <c r="R1149" s="21"/>
    </row>
    <row r="1150" spans="2:18" x14ac:dyDescent="0.2">
      <c r="B1150" s="21"/>
      <c r="J1150" s="21"/>
      <c r="R1150" s="21"/>
    </row>
    <row r="1151" spans="2:18" x14ac:dyDescent="0.2">
      <c r="B1151" s="21"/>
      <c r="J1151" s="21"/>
      <c r="R1151" s="21"/>
    </row>
    <row r="1152" spans="2:18" x14ac:dyDescent="0.2">
      <c r="B1152" s="21"/>
      <c r="J1152" s="21"/>
      <c r="R1152" s="21"/>
    </row>
    <row r="1153" spans="2:18" x14ac:dyDescent="0.2">
      <c r="B1153" s="21"/>
      <c r="J1153" s="21"/>
      <c r="R1153" s="21"/>
    </row>
    <row r="1154" spans="2:18" x14ac:dyDescent="0.2">
      <c r="B1154" s="21"/>
      <c r="J1154" s="21"/>
      <c r="R1154" s="21"/>
    </row>
    <row r="1155" spans="2:18" x14ac:dyDescent="0.2">
      <c r="B1155" s="21"/>
      <c r="J1155" s="21"/>
      <c r="R1155" s="21"/>
    </row>
    <row r="1156" spans="2:18" x14ac:dyDescent="0.2">
      <c r="B1156" s="21"/>
      <c r="J1156" s="21"/>
      <c r="R1156" s="21"/>
    </row>
    <row r="1157" spans="2:18" x14ac:dyDescent="0.2">
      <c r="B1157" s="21"/>
      <c r="J1157" s="21"/>
      <c r="R1157" s="21"/>
    </row>
    <row r="1158" spans="2:18" x14ac:dyDescent="0.2">
      <c r="B1158" s="21"/>
      <c r="J1158" s="21"/>
      <c r="R1158" s="21"/>
    </row>
    <row r="1159" spans="2:18" x14ac:dyDescent="0.2">
      <c r="B1159" s="21"/>
      <c r="J1159" s="21"/>
      <c r="R1159" s="21"/>
    </row>
    <row r="1160" spans="2:18" x14ac:dyDescent="0.2">
      <c r="B1160" s="21"/>
      <c r="J1160" s="21"/>
      <c r="R1160" s="21"/>
    </row>
    <row r="1161" spans="2:18" x14ac:dyDescent="0.2">
      <c r="B1161" s="21"/>
      <c r="J1161" s="21"/>
      <c r="R1161" s="21"/>
    </row>
    <row r="1162" spans="2:18" x14ac:dyDescent="0.2">
      <c r="B1162" s="21"/>
      <c r="J1162" s="21"/>
      <c r="R1162" s="21"/>
    </row>
    <row r="1163" spans="2:18" x14ac:dyDescent="0.2">
      <c r="B1163" s="21"/>
      <c r="J1163" s="21"/>
      <c r="R1163" s="21"/>
    </row>
    <row r="1164" spans="2:18" x14ac:dyDescent="0.2">
      <c r="B1164" s="21"/>
      <c r="J1164" s="21"/>
      <c r="R1164" s="21"/>
    </row>
    <row r="1165" spans="2:18" x14ac:dyDescent="0.2">
      <c r="B1165" s="21"/>
      <c r="J1165" s="21"/>
      <c r="R1165" s="21"/>
    </row>
    <row r="1166" spans="2:18" x14ac:dyDescent="0.2">
      <c r="B1166" s="21"/>
      <c r="J1166" s="21"/>
      <c r="R1166" s="21"/>
    </row>
    <row r="1167" spans="2:18" x14ac:dyDescent="0.2">
      <c r="B1167" s="21"/>
      <c r="J1167" s="21"/>
      <c r="R1167" s="21"/>
    </row>
    <row r="1168" spans="2:18" x14ac:dyDescent="0.2">
      <c r="B1168" s="21"/>
      <c r="J1168" s="21"/>
      <c r="R1168" s="21"/>
    </row>
    <row r="1169" spans="2:18" x14ac:dyDescent="0.2">
      <c r="B1169" s="21"/>
      <c r="J1169" s="21"/>
      <c r="R1169" s="21"/>
    </row>
    <row r="1170" spans="2:18" x14ac:dyDescent="0.2">
      <c r="B1170" s="21"/>
      <c r="J1170" s="21"/>
      <c r="R1170" s="21"/>
    </row>
    <row r="1171" spans="2:18" x14ac:dyDescent="0.2">
      <c r="B1171" s="21"/>
      <c r="J1171" s="21"/>
      <c r="R1171" s="21"/>
    </row>
    <row r="1172" spans="2:18" x14ac:dyDescent="0.2">
      <c r="B1172" s="21"/>
      <c r="J1172" s="21"/>
      <c r="R1172" s="21"/>
    </row>
    <row r="1173" spans="2:18" x14ac:dyDescent="0.2">
      <c r="B1173" s="21"/>
      <c r="J1173" s="21"/>
      <c r="R1173" s="21"/>
    </row>
    <row r="1174" spans="2:18" x14ac:dyDescent="0.2">
      <c r="B1174" s="21"/>
      <c r="J1174" s="21"/>
      <c r="R1174" s="21"/>
    </row>
    <row r="1175" spans="2:18" x14ac:dyDescent="0.2">
      <c r="B1175" s="21"/>
      <c r="J1175" s="21"/>
      <c r="R1175" s="21"/>
    </row>
    <row r="1176" spans="2:18" x14ac:dyDescent="0.2">
      <c r="B1176" s="21"/>
      <c r="J1176" s="21"/>
      <c r="R1176" s="21"/>
    </row>
    <row r="1177" spans="2:18" x14ac:dyDescent="0.2">
      <c r="B1177" s="21"/>
      <c r="J1177" s="21"/>
      <c r="R1177" s="21"/>
    </row>
    <row r="1178" spans="2:18" x14ac:dyDescent="0.2">
      <c r="B1178" s="21"/>
      <c r="J1178" s="21"/>
      <c r="R1178" s="21"/>
    </row>
    <row r="1179" spans="2:18" x14ac:dyDescent="0.2">
      <c r="B1179" s="21"/>
      <c r="J1179" s="21"/>
      <c r="R1179" s="21"/>
    </row>
    <row r="1180" spans="2:18" x14ac:dyDescent="0.2">
      <c r="B1180" s="21"/>
      <c r="J1180" s="21"/>
      <c r="R1180" s="21"/>
    </row>
    <row r="1181" spans="2:18" x14ac:dyDescent="0.2">
      <c r="B1181" s="21"/>
      <c r="J1181" s="21"/>
      <c r="R1181" s="21"/>
    </row>
    <row r="1182" spans="2:18" x14ac:dyDescent="0.2">
      <c r="B1182" s="21"/>
      <c r="J1182" s="21"/>
      <c r="R1182" s="21"/>
    </row>
    <row r="1183" spans="2:18" x14ac:dyDescent="0.2">
      <c r="B1183" s="21"/>
      <c r="J1183" s="21"/>
      <c r="R1183" s="21"/>
    </row>
    <row r="1184" spans="2:18" x14ac:dyDescent="0.2">
      <c r="B1184" s="21"/>
      <c r="J1184" s="21"/>
      <c r="R1184" s="21"/>
    </row>
    <row r="1185" spans="2:18" x14ac:dyDescent="0.2">
      <c r="B1185" s="21"/>
      <c r="J1185" s="21"/>
      <c r="R1185" s="21"/>
    </row>
    <row r="1186" spans="2:18" x14ac:dyDescent="0.2">
      <c r="B1186" s="21"/>
      <c r="J1186" s="21"/>
      <c r="R1186" s="21"/>
    </row>
    <row r="1187" spans="2:18" x14ac:dyDescent="0.2">
      <c r="B1187" s="21"/>
      <c r="J1187" s="21"/>
      <c r="R1187" s="21"/>
    </row>
    <row r="1188" spans="2:18" x14ac:dyDescent="0.2">
      <c r="B1188" s="21"/>
      <c r="J1188" s="21"/>
      <c r="R1188" s="21"/>
    </row>
    <row r="1189" spans="2:18" x14ac:dyDescent="0.2">
      <c r="B1189" s="21"/>
      <c r="J1189" s="21"/>
      <c r="R1189" s="21"/>
    </row>
    <row r="1190" spans="2:18" x14ac:dyDescent="0.2">
      <c r="B1190" s="21"/>
      <c r="J1190" s="21"/>
      <c r="R1190" s="21"/>
    </row>
    <row r="1191" spans="2:18" x14ac:dyDescent="0.2">
      <c r="B1191" s="21"/>
      <c r="J1191" s="21"/>
      <c r="R1191" s="21"/>
    </row>
    <row r="1192" spans="2:18" x14ac:dyDescent="0.2">
      <c r="B1192" s="21"/>
      <c r="J1192" s="21"/>
      <c r="R1192" s="21"/>
    </row>
    <row r="1193" spans="2:18" x14ac:dyDescent="0.2">
      <c r="B1193" s="21"/>
      <c r="J1193" s="21"/>
      <c r="R1193" s="21"/>
    </row>
    <row r="1194" spans="2:18" x14ac:dyDescent="0.2">
      <c r="B1194" s="21"/>
      <c r="J1194" s="21"/>
      <c r="R1194" s="21"/>
    </row>
    <row r="1195" spans="2:18" x14ac:dyDescent="0.2">
      <c r="B1195" s="21"/>
      <c r="J1195" s="21"/>
      <c r="R1195" s="21"/>
    </row>
    <row r="1196" spans="2:18" x14ac:dyDescent="0.2">
      <c r="B1196" s="21"/>
      <c r="J1196" s="21"/>
      <c r="R1196" s="21"/>
    </row>
    <row r="1197" spans="2:18" x14ac:dyDescent="0.2">
      <c r="B1197" s="21"/>
      <c r="J1197" s="21"/>
      <c r="R1197" s="21"/>
    </row>
    <row r="1198" spans="2:18" x14ac:dyDescent="0.2">
      <c r="B1198" s="21"/>
      <c r="J1198" s="21"/>
      <c r="R1198" s="21"/>
    </row>
    <row r="1199" spans="2:18" x14ac:dyDescent="0.2">
      <c r="B1199" s="21"/>
      <c r="J1199" s="21"/>
      <c r="R1199" s="21"/>
    </row>
    <row r="1200" spans="2:18" x14ac:dyDescent="0.2">
      <c r="B1200" s="21"/>
      <c r="J1200" s="21"/>
      <c r="R1200" s="21"/>
    </row>
    <row r="1201" spans="2:18" x14ac:dyDescent="0.2">
      <c r="B1201" s="21"/>
      <c r="J1201" s="21"/>
      <c r="R1201" s="21"/>
    </row>
    <row r="1202" spans="2:18" x14ac:dyDescent="0.2">
      <c r="B1202" s="21"/>
      <c r="J1202" s="21"/>
      <c r="R1202" s="21"/>
    </row>
    <row r="1203" spans="2:18" x14ac:dyDescent="0.2">
      <c r="B1203" s="21"/>
      <c r="J1203" s="21"/>
      <c r="R1203" s="21"/>
    </row>
    <row r="1204" spans="2:18" x14ac:dyDescent="0.2">
      <c r="B1204" s="21"/>
      <c r="J1204" s="21"/>
      <c r="R1204" s="21"/>
    </row>
    <row r="1205" spans="2:18" x14ac:dyDescent="0.2">
      <c r="B1205" s="21"/>
      <c r="J1205" s="21"/>
      <c r="R1205" s="21"/>
    </row>
    <row r="1206" spans="2:18" x14ac:dyDescent="0.2">
      <c r="B1206" s="21"/>
      <c r="J1206" s="21"/>
      <c r="R1206" s="21"/>
    </row>
    <row r="1207" spans="2:18" x14ac:dyDescent="0.2">
      <c r="B1207" s="21"/>
      <c r="J1207" s="21"/>
      <c r="R1207" s="21"/>
    </row>
    <row r="1208" spans="2:18" x14ac:dyDescent="0.2">
      <c r="B1208" s="21"/>
      <c r="J1208" s="21"/>
      <c r="R1208" s="21"/>
    </row>
    <row r="1209" spans="2:18" x14ac:dyDescent="0.2">
      <c r="B1209" s="21"/>
      <c r="J1209" s="21"/>
      <c r="R1209" s="21"/>
    </row>
    <row r="1210" spans="2:18" x14ac:dyDescent="0.2">
      <c r="B1210" s="21"/>
      <c r="J1210" s="21"/>
      <c r="R1210" s="21"/>
    </row>
    <row r="1211" spans="2:18" x14ac:dyDescent="0.2">
      <c r="B1211" s="21"/>
      <c r="J1211" s="21"/>
      <c r="R1211" s="21"/>
    </row>
    <row r="1212" spans="2:18" x14ac:dyDescent="0.2">
      <c r="B1212" s="21"/>
      <c r="J1212" s="21"/>
      <c r="R1212" s="21"/>
    </row>
    <row r="1213" spans="2:18" x14ac:dyDescent="0.2">
      <c r="B1213" s="21"/>
      <c r="J1213" s="21"/>
      <c r="R1213" s="21"/>
    </row>
    <row r="1214" spans="2:18" x14ac:dyDescent="0.2">
      <c r="B1214" s="21"/>
      <c r="J1214" s="21"/>
      <c r="R1214" s="21"/>
    </row>
    <row r="1215" spans="2:18" x14ac:dyDescent="0.2">
      <c r="B1215" s="21"/>
      <c r="J1215" s="21"/>
      <c r="R1215" s="21"/>
    </row>
    <row r="1216" spans="2:18" x14ac:dyDescent="0.2">
      <c r="B1216" s="21"/>
      <c r="J1216" s="21"/>
      <c r="R1216" s="21"/>
    </row>
    <row r="1217" spans="2:18" x14ac:dyDescent="0.2">
      <c r="B1217" s="21"/>
      <c r="J1217" s="21"/>
      <c r="R1217" s="21"/>
    </row>
    <row r="1218" spans="2:18" x14ac:dyDescent="0.2">
      <c r="B1218" s="21"/>
      <c r="J1218" s="21"/>
      <c r="R1218" s="21"/>
    </row>
    <row r="1219" spans="2:18" x14ac:dyDescent="0.2">
      <c r="B1219" s="21"/>
      <c r="J1219" s="21"/>
      <c r="R1219" s="21"/>
    </row>
    <row r="1220" spans="2:18" x14ac:dyDescent="0.2">
      <c r="B1220" s="21"/>
      <c r="J1220" s="21"/>
      <c r="R1220" s="21"/>
    </row>
    <row r="1221" spans="2:18" x14ac:dyDescent="0.2">
      <c r="B1221" s="21"/>
      <c r="J1221" s="21"/>
      <c r="R1221" s="21"/>
    </row>
    <row r="1222" spans="2:18" x14ac:dyDescent="0.2">
      <c r="B1222" s="21"/>
      <c r="J1222" s="21"/>
      <c r="R1222" s="21"/>
    </row>
    <row r="1223" spans="2:18" x14ac:dyDescent="0.2">
      <c r="B1223" s="21"/>
      <c r="J1223" s="21"/>
      <c r="R1223" s="21"/>
    </row>
    <row r="1224" spans="2:18" x14ac:dyDescent="0.2">
      <c r="B1224" s="21"/>
      <c r="J1224" s="21"/>
      <c r="R1224" s="21"/>
    </row>
    <row r="1225" spans="2:18" x14ac:dyDescent="0.2">
      <c r="B1225" s="21"/>
      <c r="J1225" s="21"/>
      <c r="R1225" s="21"/>
    </row>
    <row r="1226" spans="2:18" x14ac:dyDescent="0.2">
      <c r="B1226" s="21"/>
      <c r="J1226" s="21"/>
      <c r="R1226" s="21"/>
    </row>
    <row r="1227" spans="2:18" x14ac:dyDescent="0.2">
      <c r="B1227" s="21"/>
      <c r="J1227" s="21"/>
      <c r="R1227" s="21"/>
    </row>
    <row r="1228" spans="2:18" x14ac:dyDescent="0.2">
      <c r="B1228" s="21"/>
      <c r="J1228" s="21"/>
      <c r="R1228" s="21"/>
    </row>
    <row r="1229" spans="2:18" x14ac:dyDescent="0.2">
      <c r="B1229" s="21"/>
      <c r="J1229" s="21"/>
      <c r="R1229" s="21"/>
    </row>
    <row r="1230" spans="2:18" x14ac:dyDescent="0.2">
      <c r="B1230" s="21"/>
      <c r="J1230" s="21"/>
      <c r="R1230" s="21"/>
    </row>
    <row r="1231" spans="2:18" x14ac:dyDescent="0.2">
      <c r="B1231" s="21"/>
      <c r="J1231" s="21"/>
      <c r="R1231" s="21"/>
    </row>
    <row r="1232" spans="2:18" x14ac:dyDescent="0.2">
      <c r="B1232" s="21"/>
      <c r="J1232" s="21"/>
      <c r="R1232" s="21"/>
    </row>
    <row r="1233" spans="2:18" x14ac:dyDescent="0.2">
      <c r="B1233" s="21"/>
      <c r="J1233" s="21"/>
      <c r="R1233" s="21"/>
    </row>
    <row r="1234" spans="2:18" x14ac:dyDescent="0.2">
      <c r="B1234" s="21"/>
      <c r="J1234" s="21"/>
      <c r="R1234" s="21"/>
    </row>
    <row r="1235" spans="2:18" x14ac:dyDescent="0.2">
      <c r="B1235" s="21"/>
      <c r="J1235" s="21"/>
      <c r="R1235" s="21"/>
    </row>
    <row r="1236" spans="2:18" x14ac:dyDescent="0.2">
      <c r="B1236" s="21"/>
      <c r="J1236" s="21"/>
      <c r="R1236" s="21"/>
    </row>
    <row r="1237" spans="2:18" x14ac:dyDescent="0.2">
      <c r="B1237" s="21"/>
      <c r="J1237" s="21"/>
      <c r="R1237" s="21"/>
    </row>
    <row r="1238" spans="2:18" x14ac:dyDescent="0.2">
      <c r="B1238" s="21"/>
      <c r="J1238" s="21"/>
      <c r="R1238" s="21"/>
    </row>
    <row r="1239" spans="2:18" x14ac:dyDescent="0.2">
      <c r="B1239" s="21"/>
      <c r="J1239" s="21"/>
      <c r="R1239" s="21"/>
    </row>
    <row r="1240" spans="2:18" x14ac:dyDescent="0.2">
      <c r="B1240" s="21"/>
      <c r="J1240" s="21"/>
      <c r="R1240" s="21"/>
    </row>
    <row r="1241" spans="2:18" x14ac:dyDescent="0.2">
      <c r="B1241" s="21"/>
      <c r="J1241" s="21"/>
      <c r="R1241" s="21"/>
    </row>
    <row r="1242" spans="2:18" x14ac:dyDescent="0.2">
      <c r="B1242" s="21"/>
      <c r="J1242" s="21"/>
      <c r="R1242" s="21"/>
    </row>
    <row r="1243" spans="2:18" x14ac:dyDescent="0.2">
      <c r="B1243" s="21"/>
      <c r="J1243" s="21"/>
      <c r="R1243" s="21"/>
    </row>
    <row r="1244" spans="2:18" x14ac:dyDescent="0.2">
      <c r="B1244" s="21"/>
      <c r="J1244" s="21"/>
      <c r="R1244" s="21"/>
    </row>
    <row r="1245" spans="2:18" x14ac:dyDescent="0.2">
      <c r="B1245" s="21"/>
      <c r="J1245" s="21"/>
      <c r="R1245" s="21"/>
    </row>
    <row r="1246" spans="2:18" x14ac:dyDescent="0.2">
      <c r="B1246" s="21"/>
      <c r="J1246" s="21"/>
      <c r="R1246" s="21"/>
    </row>
    <row r="1247" spans="2:18" x14ac:dyDescent="0.2">
      <c r="B1247" s="21"/>
      <c r="J1247" s="21"/>
      <c r="R1247" s="21"/>
    </row>
    <row r="1248" spans="2:18" x14ac:dyDescent="0.2">
      <c r="B1248" s="21"/>
      <c r="J1248" s="21"/>
      <c r="R1248" s="21"/>
    </row>
    <row r="1249" spans="2:18" x14ac:dyDescent="0.2">
      <c r="B1249" s="21"/>
      <c r="J1249" s="21"/>
      <c r="R1249" s="21"/>
    </row>
    <row r="1250" spans="2:18" x14ac:dyDescent="0.2">
      <c r="B1250" s="21"/>
      <c r="J1250" s="21"/>
      <c r="R1250" s="21"/>
    </row>
    <row r="1251" spans="2:18" x14ac:dyDescent="0.2">
      <c r="B1251" s="21"/>
      <c r="J1251" s="21"/>
      <c r="R1251" s="21"/>
    </row>
    <row r="1252" spans="2:18" x14ac:dyDescent="0.2">
      <c r="B1252" s="21"/>
      <c r="J1252" s="21"/>
      <c r="R1252" s="21"/>
    </row>
    <row r="1253" spans="2:18" x14ac:dyDescent="0.2">
      <c r="B1253" s="21"/>
      <c r="J1253" s="21"/>
      <c r="R1253" s="21"/>
    </row>
    <row r="1254" spans="2:18" x14ac:dyDescent="0.2">
      <c r="B1254" s="21"/>
      <c r="J1254" s="21"/>
      <c r="R1254" s="21"/>
    </row>
    <row r="1255" spans="2:18" x14ac:dyDescent="0.2">
      <c r="B1255" s="21"/>
      <c r="J1255" s="21"/>
      <c r="R1255" s="21"/>
    </row>
    <row r="1256" spans="2:18" x14ac:dyDescent="0.2">
      <c r="B1256" s="21"/>
      <c r="J1256" s="21"/>
      <c r="R1256" s="21"/>
    </row>
    <row r="1257" spans="2:18" x14ac:dyDescent="0.2">
      <c r="B1257" s="21"/>
      <c r="J1257" s="21"/>
      <c r="R1257" s="21"/>
    </row>
    <row r="1258" spans="2:18" x14ac:dyDescent="0.2">
      <c r="B1258" s="21"/>
      <c r="J1258" s="21"/>
      <c r="R1258" s="21"/>
    </row>
    <row r="1259" spans="2:18" x14ac:dyDescent="0.2">
      <c r="B1259" s="21"/>
      <c r="J1259" s="21"/>
      <c r="R1259" s="21"/>
    </row>
    <row r="1260" spans="2:18" x14ac:dyDescent="0.2">
      <c r="B1260" s="21"/>
      <c r="J1260" s="21"/>
      <c r="R1260" s="21"/>
    </row>
    <row r="1261" spans="2:18" x14ac:dyDescent="0.2">
      <c r="B1261" s="21"/>
      <c r="J1261" s="21"/>
      <c r="R1261" s="21"/>
    </row>
    <row r="1262" spans="2:18" x14ac:dyDescent="0.2">
      <c r="B1262" s="21"/>
      <c r="J1262" s="21"/>
      <c r="R1262" s="21"/>
    </row>
    <row r="1263" spans="2:18" x14ac:dyDescent="0.2">
      <c r="B1263" s="21"/>
      <c r="J1263" s="21"/>
      <c r="R1263" s="21"/>
    </row>
    <row r="1264" spans="2:18" x14ac:dyDescent="0.2">
      <c r="B1264" s="21"/>
      <c r="J1264" s="21"/>
      <c r="R1264" s="21"/>
    </row>
    <row r="1265" spans="2:18" x14ac:dyDescent="0.2">
      <c r="B1265" s="21"/>
      <c r="J1265" s="21"/>
      <c r="R1265" s="21"/>
    </row>
    <row r="1266" spans="2:18" x14ac:dyDescent="0.2">
      <c r="B1266" s="21"/>
      <c r="J1266" s="21"/>
      <c r="R1266" s="21"/>
    </row>
    <row r="1267" spans="2:18" x14ac:dyDescent="0.2">
      <c r="B1267" s="21"/>
      <c r="J1267" s="21"/>
      <c r="R1267" s="21"/>
    </row>
    <row r="1268" spans="2:18" x14ac:dyDescent="0.2">
      <c r="B1268" s="21"/>
      <c r="J1268" s="21"/>
      <c r="R1268" s="21"/>
    </row>
    <row r="1269" spans="2:18" x14ac:dyDescent="0.2">
      <c r="B1269" s="21"/>
      <c r="J1269" s="21"/>
      <c r="R1269" s="21"/>
    </row>
    <row r="1270" spans="2:18" x14ac:dyDescent="0.2">
      <c r="B1270" s="21"/>
      <c r="J1270" s="21"/>
      <c r="R1270" s="21"/>
    </row>
    <row r="1271" spans="2:18" x14ac:dyDescent="0.2">
      <c r="B1271" s="21"/>
      <c r="J1271" s="21"/>
      <c r="R1271" s="21"/>
    </row>
    <row r="1272" spans="2:18" x14ac:dyDescent="0.2">
      <c r="B1272" s="21"/>
      <c r="J1272" s="21"/>
      <c r="R1272" s="21"/>
    </row>
    <row r="1273" spans="2:18" x14ac:dyDescent="0.2">
      <c r="B1273" s="21"/>
      <c r="J1273" s="21"/>
      <c r="R1273" s="21"/>
    </row>
    <row r="1274" spans="2:18" x14ac:dyDescent="0.2">
      <c r="B1274" s="21"/>
      <c r="J1274" s="21"/>
      <c r="R1274" s="21"/>
    </row>
    <row r="1275" spans="2:18" x14ac:dyDescent="0.2">
      <c r="B1275" s="21"/>
      <c r="J1275" s="21"/>
      <c r="R1275" s="21"/>
    </row>
    <row r="1276" spans="2:18" x14ac:dyDescent="0.2">
      <c r="B1276" s="21"/>
      <c r="J1276" s="21"/>
      <c r="R1276" s="21"/>
    </row>
    <row r="1277" spans="2:18" x14ac:dyDescent="0.2">
      <c r="B1277" s="21"/>
      <c r="J1277" s="21"/>
      <c r="R1277" s="21"/>
    </row>
    <row r="1278" spans="2:18" x14ac:dyDescent="0.2">
      <c r="B1278" s="21"/>
      <c r="J1278" s="21"/>
      <c r="R1278" s="21"/>
    </row>
    <row r="1279" spans="2:18" x14ac:dyDescent="0.2">
      <c r="B1279" s="21"/>
      <c r="J1279" s="21"/>
      <c r="R1279" s="21"/>
    </row>
    <row r="1280" spans="2:18" x14ac:dyDescent="0.2">
      <c r="B1280" s="21"/>
      <c r="J1280" s="21"/>
      <c r="R1280" s="21"/>
    </row>
    <row r="1281" spans="2:18" x14ac:dyDescent="0.2">
      <c r="B1281" s="21"/>
      <c r="J1281" s="21"/>
      <c r="R1281" s="21"/>
    </row>
    <row r="1282" spans="2:18" x14ac:dyDescent="0.2">
      <c r="B1282" s="21"/>
      <c r="J1282" s="21"/>
      <c r="R1282" s="21"/>
    </row>
    <row r="1283" spans="2:18" x14ac:dyDescent="0.2">
      <c r="B1283" s="21"/>
      <c r="J1283" s="21"/>
      <c r="R1283" s="21"/>
    </row>
    <row r="1284" spans="2:18" x14ac:dyDescent="0.2">
      <c r="B1284" s="21"/>
      <c r="J1284" s="21"/>
      <c r="R1284" s="21"/>
    </row>
    <row r="1285" spans="2:18" x14ac:dyDescent="0.2">
      <c r="B1285" s="21"/>
      <c r="J1285" s="21"/>
      <c r="R1285" s="21"/>
    </row>
    <row r="1286" spans="2:18" x14ac:dyDescent="0.2">
      <c r="B1286" s="21"/>
      <c r="J1286" s="21"/>
      <c r="R1286" s="21"/>
    </row>
    <row r="1287" spans="2:18" x14ac:dyDescent="0.2">
      <c r="B1287" s="21"/>
      <c r="J1287" s="21"/>
      <c r="R1287" s="21"/>
    </row>
    <row r="1288" spans="2:18" x14ac:dyDescent="0.2">
      <c r="B1288" s="21"/>
      <c r="J1288" s="21"/>
      <c r="R1288" s="21"/>
    </row>
    <row r="1289" spans="2:18" x14ac:dyDescent="0.2">
      <c r="B1289" s="21"/>
      <c r="J1289" s="21"/>
      <c r="R1289" s="21"/>
    </row>
    <row r="1290" spans="2:18" x14ac:dyDescent="0.2">
      <c r="B1290" s="21"/>
      <c r="J1290" s="21"/>
      <c r="R1290" s="21"/>
    </row>
    <row r="1291" spans="2:18" x14ac:dyDescent="0.2">
      <c r="B1291" s="21"/>
      <c r="J1291" s="21"/>
      <c r="R1291" s="21"/>
    </row>
    <row r="1292" spans="2:18" x14ac:dyDescent="0.2">
      <c r="B1292" s="21"/>
      <c r="J1292" s="21"/>
      <c r="R1292" s="21"/>
    </row>
    <row r="1293" spans="2:18" x14ac:dyDescent="0.2">
      <c r="B1293" s="21"/>
      <c r="J1293" s="21"/>
      <c r="R1293" s="21"/>
    </row>
    <row r="1294" spans="2:18" x14ac:dyDescent="0.2">
      <c r="B1294" s="21"/>
      <c r="J1294" s="21"/>
      <c r="R1294" s="21"/>
    </row>
    <row r="1295" spans="2:18" x14ac:dyDescent="0.2">
      <c r="B1295" s="21"/>
      <c r="J1295" s="21"/>
      <c r="R1295" s="21"/>
    </row>
    <row r="1296" spans="2:18" x14ac:dyDescent="0.2">
      <c r="B1296" s="21"/>
      <c r="J1296" s="21"/>
      <c r="R1296" s="21"/>
    </row>
    <row r="1297" spans="2:18" x14ac:dyDescent="0.2">
      <c r="B1297" s="21"/>
      <c r="J1297" s="21"/>
      <c r="R1297" s="21"/>
    </row>
    <row r="1298" spans="2:18" x14ac:dyDescent="0.2">
      <c r="B1298" s="21"/>
      <c r="J1298" s="21"/>
      <c r="R1298" s="21"/>
    </row>
    <row r="1299" spans="2:18" x14ac:dyDescent="0.2">
      <c r="B1299" s="21"/>
      <c r="J1299" s="21"/>
      <c r="R1299" s="21"/>
    </row>
    <row r="1300" spans="2:18" x14ac:dyDescent="0.2">
      <c r="B1300" s="21"/>
      <c r="J1300" s="21"/>
      <c r="R1300" s="21"/>
    </row>
    <row r="1301" spans="2:18" x14ac:dyDescent="0.2">
      <c r="B1301" s="21"/>
      <c r="J1301" s="21"/>
      <c r="R1301" s="21"/>
    </row>
    <row r="1302" spans="2:18" x14ac:dyDescent="0.2">
      <c r="B1302" s="21"/>
      <c r="J1302" s="21"/>
      <c r="R1302" s="21"/>
    </row>
    <row r="1303" spans="2:18" x14ac:dyDescent="0.2">
      <c r="B1303" s="21"/>
      <c r="J1303" s="21"/>
      <c r="R1303" s="21"/>
    </row>
    <row r="1304" spans="2:18" x14ac:dyDescent="0.2">
      <c r="B1304" s="21"/>
      <c r="J1304" s="21"/>
      <c r="R1304" s="21"/>
    </row>
    <row r="1305" spans="2:18" x14ac:dyDescent="0.2">
      <c r="B1305" s="21"/>
      <c r="J1305" s="21"/>
      <c r="R1305" s="21"/>
    </row>
    <row r="1306" spans="2:18" x14ac:dyDescent="0.2">
      <c r="B1306" s="21"/>
      <c r="J1306" s="21"/>
      <c r="R1306" s="21"/>
    </row>
    <row r="1307" spans="2:18" x14ac:dyDescent="0.2">
      <c r="B1307" s="21"/>
      <c r="J1307" s="21"/>
      <c r="R1307" s="21"/>
    </row>
    <row r="1308" spans="2:18" x14ac:dyDescent="0.2">
      <c r="B1308" s="21"/>
      <c r="J1308" s="21"/>
      <c r="R1308" s="21"/>
    </row>
    <row r="1309" spans="2:18" x14ac:dyDescent="0.2">
      <c r="B1309" s="21"/>
      <c r="J1309" s="21"/>
      <c r="R1309" s="21"/>
    </row>
    <row r="1310" spans="2:18" x14ac:dyDescent="0.2">
      <c r="B1310" s="21"/>
      <c r="J1310" s="21"/>
      <c r="R1310" s="21"/>
    </row>
    <row r="1311" spans="2:18" x14ac:dyDescent="0.2">
      <c r="B1311" s="21"/>
      <c r="J1311" s="21"/>
      <c r="R1311" s="21"/>
    </row>
    <row r="1312" spans="2:18" x14ac:dyDescent="0.2">
      <c r="B1312" s="21"/>
      <c r="J1312" s="21"/>
      <c r="R1312" s="21"/>
    </row>
    <row r="1313" spans="2:18" x14ac:dyDescent="0.2">
      <c r="B1313" s="21"/>
      <c r="J1313" s="21"/>
      <c r="R1313" s="21"/>
    </row>
    <row r="1314" spans="2:18" x14ac:dyDescent="0.2">
      <c r="B1314" s="21"/>
      <c r="J1314" s="21"/>
      <c r="R1314" s="21"/>
    </row>
    <row r="1315" spans="2:18" x14ac:dyDescent="0.2">
      <c r="B1315" s="21"/>
      <c r="J1315" s="21"/>
      <c r="R1315" s="21"/>
    </row>
    <row r="1316" spans="2:18" x14ac:dyDescent="0.2">
      <c r="B1316" s="21"/>
      <c r="J1316" s="21"/>
      <c r="R1316" s="21"/>
    </row>
    <row r="1317" spans="2:18" x14ac:dyDescent="0.2">
      <c r="B1317" s="21"/>
      <c r="J1317" s="21"/>
      <c r="R1317" s="21"/>
    </row>
    <row r="1318" spans="2:18" x14ac:dyDescent="0.2">
      <c r="B1318" s="21"/>
      <c r="J1318" s="21"/>
      <c r="R1318" s="21"/>
    </row>
    <row r="1319" spans="2:18" x14ac:dyDescent="0.2">
      <c r="B1319" s="21"/>
      <c r="J1319" s="21"/>
      <c r="R1319" s="21"/>
    </row>
    <row r="1320" spans="2:18" x14ac:dyDescent="0.2">
      <c r="B1320" s="21"/>
      <c r="J1320" s="21"/>
      <c r="R1320" s="21"/>
    </row>
    <row r="1321" spans="2:18" x14ac:dyDescent="0.2">
      <c r="B1321" s="21"/>
      <c r="J1321" s="21"/>
      <c r="R1321" s="21"/>
    </row>
    <row r="1322" spans="2:18" x14ac:dyDescent="0.2">
      <c r="B1322" s="21"/>
      <c r="J1322" s="21"/>
      <c r="R1322" s="21"/>
    </row>
    <row r="1323" spans="2:18" x14ac:dyDescent="0.2">
      <c r="B1323" s="21"/>
      <c r="J1323" s="21"/>
      <c r="R1323" s="21"/>
    </row>
    <row r="1324" spans="2:18" x14ac:dyDescent="0.2">
      <c r="B1324" s="21"/>
      <c r="J1324" s="21"/>
      <c r="R1324" s="21"/>
    </row>
    <row r="1325" spans="2:18" x14ac:dyDescent="0.2">
      <c r="B1325" s="21"/>
      <c r="J1325" s="21"/>
      <c r="R1325" s="21"/>
    </row>
    <row r="1326" spans="2:18" x14ac:dyDescent="0.2">
      <c r="B1326" s="21"/>
      <c r="J1326" s="21"/>
      <c r="R1326" s="21"/>
    </row>
    <row r="1327" spans="2:18" x14ac:dyDescent="0.2">
      <c r="B1327" s="21"/>
      <c r="J1327" s="21"/>
      <c r="R1327" s="21"/>
    </row>
    <row r="1328" spans="2:18" x14ac:dyDescent="0.2">
      <c r="B1328" s="21"/>
      <c r="J1328" s="21"/>
      <c r="R1328" s="21"/>
    </row>
    <row r="1329" spans="2:18" x14ac:dyDescent="0.2">
      <c r="B1329" s="21"/>
      <c r="J1329" s="21"/>
      <c r="R1329" s="21"/>
    </row>
    <row r="1330" spans="2:18" x14ac:dyDescent="0.2">
      <c r="B1330" s="21"/>
      <c r="J1330" s="21"/>
      <c r="R1330" s="21"/>
    </row>
    <row r="1331" spans="2:18" x14ac:dyDescent="0.2">
      <c r="B1331" s="21"/>
      <c r="J1331" s="21"/>
      <c r="R1331" s="21"/>
    </row>
    <row r="1332" spans="2:18" x14ac:dyDescent="0.2">
      <c r="B1332" s="21"/>
      <c r="J1332" s="21"/>
      <c r="R1332" s="21"/>
    </row>
    <row r="1333" spans="2:18" x14ac:dyDescent="0.2">
      <c r="B1333" s="21"/>
      <c r="J1333" s="21"/>
      <c r="R1333" s="21"/>
    </row>
    <row r="1334" spans="2:18" x14ac:dyDescent="0.2">
      <c r="B1334" s="21"/>
      <c r="J1334" s="21"/>
      <c r="R1334" s="21"/>
    </row>
    <row r="1335" spans="2:18" x14ac:dyDescent="0.2">
      <c r="B1335" s="21"/>
      <c r="J1335" s="21"/>
      <c r="R1335" s="21"/>
    </row>
    <row r="1336" spans="2:18" x14ac:dyDescent="0.2">
      <c r="B1336" s="21"/>
      <c r="J1336" s="21"/>
      <c r="R1336" s="21"/>
    </row>
    <row r="1337" spans="2:18" x14ac:dyDescent="0.2">
      <c r="B1337" s="21"/>
      <c r="J1337" s="21"/>
      <c r="R1337" s="21"/>
    </row>
    <row r="1338" spans="2:18" x14ac:dyDescent="0.2">
      <c r="B1338" s="21"/>
      <c r="J1338" s="21"/>
      <c r="R1338" s="21"/>
    </row>
    <row r="1339" spans="2:18" x14ac:dyDescent="0.2">
      <c r="B1339" s="21"/>
      <c r="J1339" s="21"/>
      <c r="R1339" s="21"/>
    </row>
    <row r="1340" spans="2:18" x14ac:dyDescent="0.2">
      <c r="B1340" s="21"/>
      <c r="J1340" s="21"/>
      <c r="R1340" s="21"/>
    </row>
    <row r="1341" spans="2:18" x14ac:dyDescent="0.2">
      <c r="B1341" s="21"/>
      <c r="J1341" s="21"/>
      <c r="R1341" s="21"/>
    </row>
    <row r="1342" spans="2:18" x14ac:dyDescent="0.2">
      <c r="B1342" s="21"/>
      <c r="J1342" s="21"/>
      <c r="R1342" s="21"/>
    </row>
    <row r="1343" spans="2:18" x14ac:dyDescent="0.2">
      <c r="B1343" s="21"/>
      <c r="J1343" s="21"/>
      <c r="R1343" s="21"/>
    </row>
    <row r="1344" spans="2:18" x14ac:dyDescent="0.2">
      <c r="B1344" s="21"/>
      <c r="J1344" s="21"/>
      <c r="R1344" s="21"/>
    </row>
    <row r="1345" spans="2:18" x14ac:dyDescent="0.2">
      <c r="B1345" s="21"/>
      <c r="J1345" s="21"/>
      <c r="R1345" s="21"/>
    </row>
    <row r="1346" spans="2:18" x14ac:dyDescent="0.2">
      <c r="B1346" s="21"/>
      <c r="J1346" s="21"/>
      <c r="R1346" s="21"/>
    </row>
    <row r="1347" spans="2:18" x14ac:dyDescent="0.2">
      <c r="B1347" s="21"/>
      <c r="J1347" s="21"/>
      <c r="R1347" s="21"/>
    </row>
    <row r="1348" spans="2:18" x14ac:dyDescent="0.2">
      <c r="B1348" s="21"/>
      <c r="J1348" s="21"/>
      <c r="R1348" s="21"/>
    </row>
    <row r="1349" spans="2:18" x14ac:dyDescent="0.2">
      <c r="B1349" s="21"/>
      <c r="J1349" s="21"/>
      <c r="R1349" s="21"/>
    </row>
    <row r="1350" spans="2:18" x14ac:dyDescent="0.2">
      <c r="B1350" s="21"/>
      <c r="J1350" s="21"/>
      <c r="R1350" s="21"/>
    </row>
    <row r="1351" spans="2:18" x14ac:dyDescent="0.2">
      <c r="B1351" s="21"/>
      <c r="J1351" s="21"/>
      <c r="R1351" s="21"/>
    </row>
    <row r="1352" spans="2:18" x14ac:dyDescent="0.2">
      <c r="B1352" s="21"/>
      <c r="J1352" s="21"/>
      <c r="R1352" s="21"/>
    </row>
    <row r="1353" spans="2:18" x14ac:dyDescent="0.2">
      <c r="B1353" s="21"/>
      <c r="J1353" s="21"/>
      <c r="R1353" s="21"/>
    </row>
    <row r="1354" spans="2:18" x14ac:dyDescent="0.2">
      <c r="B1354" s="21"/>
      <c r="J1354" s="21"/>
      <c r="R1354" s="21"/>
    </row>
    <row r="1355" spans="2:18" x14ac:dyDescent="0.2">
      <c r="B1355" s="21"/>
      <c r="J1355" s="21"/>
      <c r="R1355" s="21"/>
    </row>
    <row r="1356" spans="2:18" x14ac:dyDescent="0.2">
      <c r="B1356" s="21"/>
      <c r="J1356" s="21"/>
      <c r="R1356" s="21"/>
    </row>
    <row r="1357" spans="2:18" x14ac:dyDescent="0.2">
      <c r="B1357" s="21"/>
      <c r="J1357" s="21"/>
      <c r="R1357" s="21"/>
    </row>
    <row r="1358" spans="2:18" x14ac:dyDescent="0.2">
      <c r="B1358" s="21"/>
      <c r="J1358" s="21"/>
      <c r="R1358" s="21"/>
    </row>
    <row r="1359" spans="2:18" x14ac:dyDescent="0.2">
      <c r="B1359" s="21"/>
      <c r="J1359" s="21"/>
      <c r="R1359" s="21"/>
    </row>
    <row r="1360" spans="2:18" x14ac:dyDescent="0.2">
      <c r="B1360" s="21"/>
      <c r="J1360" s="21"/>
      <c r="R1360" s="21"/>
    </row>
    <row r="1361" spans="2:18" x14ac:dyDescent="0.2">
      <c r="B1361" s="21"/>
      <c r="J1361" s="21"/>
      <c r="R1361" s="21"/>
    </row>
    <row r="1362" spans="2:18" x14ac:dyDescent="0.2">
      <c r="B1362" s="21"/>
      <c r="J1362" s="21"/>
      <c r="R1362" s="21"/>
    </row>
    <row r="1363" spans="2:18" x14ac:dyDescent="0.2">
      <c r="B1363" s="21"/>
      <c r="J1363" s="21"/>
      <c r="R1363" s="21"/>
    </row>
    <row r="1364" spans="2:18" x14ac:dyDescent="0.2">
      <c r="B1364" s="21"/>
      <c r="J1364" s="21"/>
      <c r="R1364" s="21"/>
    </row>
    <row r="1365" spans="2:18" x14ac:dyDescent="0.2">
      <c r="B1365" s="21"/>
      <c r="J1365" s="21"/>
      <c r="R1365" s="21"/>
    </row>
    <row r="1366" spans="2:18" x14ac:dyDescent="0.2">
      <c r="B1366" s="21"/>
      <c r="J1366" s="21"/>
      <c r="R1366" s="21"/>
    </row>
    <row r="1367" spans="2:18" x14ac:dyDescent="0.2">
      <c r="B1367" s="21"/>
      <c r="J1367" s="21"/>
      <c r="R1367" s="21"/>
    </row>
  </sheetData>
  <mergeCells count="3">
    <mergeCell ref="D2:F2"/>
    <mergeCell ref="S2:U2"/>
    <mergeCell ref="K2:N2"/>
  </mergeCells>
  <pageMargins left="0.7" right="0.7" top="0.75" bottom="0.75" header="0.3" footer="0.3"/>
  <pageSetup paperSize="9" orientation="portrait" horizontalDpi="90" verticalDpi="90" r:id="rId4"/>
  <drawing r:id="rId5"/>
  <extLst>
    <ext xmlns:x14="http://schemas.microsoft.com/office/spreadsheetml/2009/9/main" uri="{78C0D931-6437-407d-A8EE-F0AAD7539E65}">
      <x14:conditionalFormattings>
        <x14:conditionalFormatting xmlns:xm="http://schemas.microsoft.com/office/excel/2006/main" pivot="1">
          <x14:cfRule type="iconSet" priority="33" id="{070FBE76-FB71-42B1-8819-40AC653DFB2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</x14:conditionalFormatting>
        <x14:conditionalFormatting xmlns:xm="http://schemas.microsoft.com/office/excel/2006/main" pivot="1">
          <x14:cfRule type="iconSet" priority="32" id="{B7330774-6B55-4C72-B44F-3A963FCCC92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</x14:conditionalFormatting>
        <x14:conditionalFormatting xmlns:xm="http://schemas.microsoft.com/office/excel/2006/main" pivot="1">
          <x14:cfRule type="iconSet" priority="31" id="{1826F2CC-3252-4F76-AD05-96A7D4F51E8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</x14:conditionalFormatting>
        <x14:conditionalFormatting xmlns:xm="http://schemas.microsoft.com/office/excel/2006/main" pivot="1">
          <x14:cfRule type="iconSet" priority="15" id="{A6D2A1FB-3783-46F0-AC01-A1DAC8BD22E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G4:G26 G87:G111 G53:G85 G28:G51</xm:sqref>
        </x14:conditionalFormatting>
        <x14:conditionalFormatting xmlns:xm="http://schemas.microsoft.com/office/excel/2006/main" pivot="1">
          <x14:cfRule type="iconSet" priority="8" id="{76377B3E-E6B9-499C-BEEE-7FC0B9AACC2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F4:F26 F87:F111 F53:F85 F28:F51</xm:sqref>
        </x14:conditionalFormatting>
        <x14:conditionalFormatting xmlns:xm="http://schemas.microsoft.com/office/excel/2006/main" pivot="1">
          <x14:cfRule type="iconSet" priority="7" id="{06BB3B81-60E5-414A-B990-4D60AE2959C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E4:E26 E87:E111 E53:E85 E28:E51</xm:sqref>
        </x14:conditionalFormatting>
        <x14:conditionalFormatting xmlns:xm="http://schemas.microsoft.com/office/excel/2006/main" pivot="1">
          <x14:cfRule type="iconSet" priority="6" id="{E5F9C524-B269-492B-A01D-4AB38341500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O4:O32 O105:O145 O64:O103 O34:O62</xm:sqref>
        </x14:conditionalFormatting>
        <x14:conditionalFormatting xmlns:xm="http://schemas.microsoft.com/office/excel/2006/main" pivot="1">
          <x14:cfRule type="iconSet" priority="5" id="{B04E101A-E22A-4588-BDB1-C6C64EB7368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N4:N32 N105:N145 N64:N103 N34:N62</xm:sqref>
        </x14:conditionalFormatting>
        <x14:conditionalFormatting xmlns:xm="http://schemas.microsoft.com/office/excel/2006/main" pivot="1">
          <x14:cfRule type="iconSet" priority="4" id="{6D64113D-EC55-4399-BE5E-5FC7568C1A6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M4:M32 M105:M145 M64:M103 M34:M62</xm:sqref>
        </x14:conditionalFormatting>
        <x14:conditionalFormatting xmlns:xm="http://schemas.microsoft.com/office/excel/2006/main" pivot="1">
          <x14:cfRule type="iconSet" priority="3" id="{7EA920E1-9E6B-48D0-A145-F06C2B95D19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W4:W25 W151:W187 W112:W149 W82:W110 W49:W80 W27:W47</xm:sqref>
        </x14:conditionalFormatting>
        <x14:conditionalFormatting xmlns:xm="http://schemas.microsoft.com/office/excel/2006/main" pivot="1">
          <x14:cfRule type="iconSet" priority="2" id="{41CA23BA-4F88-4C7E-A7B8-C60414E6323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V4:V25 V151:V187 V112:V149 V82:V110 V49:V80 V27:V47</xm:sqref>
        </x14:conditionalFormatting>
        <x14:conditionalFormatting xmlns:xm="http://schemas.microsoft.com/office/excel/2006/main" pivot="1">
          <x14:cfRule type="iconSet" priority="1" id="{0A162751-9596-43E0-B231-857E57B16D6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U4:U25 U151:U187 U112:U149 U82:U110 U49:U80 U27:U47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FA0E90090A7E44A59F6E35B5CC405B" ma:contentTypeVersion="14" ma:contentTypeDescription="Create a new document." ma:contentTypeScope="" ma:versionID="46b6e1c0391cde98020d260515bcb781">
  <xsd:schema xmlns:xsd="http://www.w3.org/2001/XMLSchema" xmlns:xs="http://www.w3.org/2001/XMLSchema" xmlns:p="http://schemas.microsoft.com/office/2006/metadata/properties" xmlns:ns1="http://schemas.microsoft.com/sharepoint/v3" xmlns:ns2="1c7e7571-aadb-4d8b-b7e0-cbea713ee9b8" targetNamespace="http://schemas.microsoft.com/office/2006/metadata/properties" ma:root="true" ma:fieldsID="01563b8fe9d16f738419249d7b9a5e6e" ns1:_="" ns2:_="">
    <xsd:import namespace="http://schemas.microsoft.com/sharepoint/v3"/>
    <xsd:import namespace="1c7e7571-aadb-4d8b-b7e0-cbea713ee9b8"/>
    <xsd:element name="properties">
      <xsd:complexType>
        <xsd:sequence>
          <xsd:element name="documentManagement">
            <xsd:complexType>
              <xsd:all>
                <xsd:element ref="ns2:Tags" minOccurs="0"/>
                <xsd:element ref="ns1:Language" minOccurs="0"/>
                <xsd:element ref="ns2:Sector" minOccurs="0"/>
                <xsd:element ref="ns2:Site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5" nillable="true" ma:displayName="Language" ma:default="English" ma:format="Dropdown" ma:internalName="Language" ma:readOnly="false">
      <xsd:simpleType>
        <xsd:union memberTypes="dms:Text">
          <xsd:simpleType>
            <xsd:restriction base="dms:Choice">
              <xsd:enumeration value="Arabic (Saudi Arabia)"/>
              <xsd:enumeration value="Bulgarian (Bulgaria)"/>
              <xsd:enumeration value="Chinese (Hong Kong S.A.R.)"/>
              <xsd:enumeration value="Chinese (People's Republic of China)"/>
              <xsd:enumeration value="Chinese (Taiwan)"/>
              <xsd:enumeration value="Croatian (Croatia)"/>
              <xsd:enumeration value="Czech (Czech Republic)"/>
              <xsd:enumeration value="Danish (Denmark)"/>
              <xsd:enumeration value="Dutch (Netherlands)"/>
              <xsd:enumeration value="English"/>
              <xsd:enumeration value="Estonian (Estonia)"/>
              <xsd:enumeration value="Finnish (Finland)"/>
              <xsd:enumeration value="French (France)"/>
              <xsd:enumeration value="German (Germany)"/>
              <xsd:enumeration value="Greek (Greece)"/>
              <xsd:enumeration value="Hebrew (Israel)"/>
              <xsd:enumeration value="Hindi (India)"/>
              <xsd:enumeration value="Hungarian (Hungary)"/>
              <xsd:enumeration value="Indonesian (Indonesia)"/>
              <xsd:enumeration value="Italian (Italy)"/>
              <xsd:enumeration value="Japanese (Japan)"/>
              <xsd:enumeration value="Korean (Korea)"/>
              <xsd:enumeration value="Latvian (Latvia)"/>
              <xsd:enumeration value="Lithuanian (Lithuania)"/>
              <xsd:enumeration value="Malay (Malaysia)"/>
              <xsd:enumeration value="Norwegian (Bokmal) (Norway)"/>
              <xsd:enumeration value="Polish (Poland)"/>
              <xsd:enumeration value="Portuguese (Brazil)"/>
              <xsd:enumeration value="Portuguese (Portugal)"/>
              <xsd:enumeration value="Romanian (Romania)"/>
              <xsd:enumeration value="Russian (Russia)"/>
              <xsd:enumeration value="Serbian (Latin) (Serbia)"/>
              <xsd:enumeration value="Slovak (Slovakia)"/>
              <xsd:enumeration value="Slovenian (Slovenia)"/>
              <xsd:enumeration value="Spanish (Spain)"/>
              <xsd:enumeration value="Swedish (Sweden)"/>
              <xsd:enumeration value="Thai (Thailand)"/>
              <xsd:enumeration value="Turkish (Turkey)"/>
              <xsd:enumeration value="Ukrainian (Ukraine)"/>
              <xsd:enumeration value="Urdu (Islamic Republic of Pakistan)"/>
              <xsd:enumeration value="Vietnamese (Vietnam)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7e7571-aadb-4d8b-b7e0-cbea713ee9b8" elementFormDefault="qualified">
    <xsd:import namespace="http://schemas.microsoft.com/office/2006/documentManagement/types"/>
    <xsd:import namespace="http://schemas.microsoft.com/office/infopath/2007/PartnerControls"/>
    <xsd:element name="Tags" ma:index="4" nillable="true" ma:displayName="Tags" ma:description="Tags allow for simple descriptions of your data for easier searching.  Multiple values should be separated by commas. (&quot;tag A,tag B&quot;)." ma:internalName="Tags" ma:readOnly="false">
      <xsd:simpleType>
        <xsd:restriction base="dms:Text"/>
      </xsd:simpleType>
    </xsd:element>
    <xsd:element name="Sector" ma:index="6" nillable="true" ma:displayName="Sector" ma:description="Your site's Sector.  This field is auto-populated." ma:internalName="Sector" ma:readOnly="false">
      <xsd:simpleType>
        <xsd:restriction base="dms:Text"/>
      </xsd:simpleType>
    </xsd:element>
    <xsd:element name="SiteName" ma:index="7" nillable="true" ma:displayName="Site Name" ma:description="Your site's Name.  This field is auto-populated." ma:internalName="SiteName" ma:readOnly="fals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anguage xmlns="http://schemas.microsoft.com/sharepoint/v3">English</Language>
    <SiteName xmlns="1c7e7571-aadb-4d8b-b7e0-cbea713ee9b8" xsi:nil="true"/>
    <Tags xmlns="1c7e7571-aadb-4d8b-b7e0-cbea713ee9b8" xsi:nil="true"/>
    <Sector xmlns="1c7e7571-aadb-4d8b-b7e0-cbea713ee9b8" xsi:nil="true"/>
  </documentManagement>
</p:properties>
</file>

<file path=customXml/itemProps1.xml><?xml version="1.0" encoding="utf-8"?>
<ds:datastoreItem xmlns:ds="http://schemas.openxmlformats.org/officeDocument/2006/customXml" ds:itemID="{5E4BBC1C-3F0B-4BBB-99B7-8010C436635F}"/>
</file>

<file path=customXml/itemProps2.xml><?xml version="1.0" encoding="utf-8"?>
<ds:datastoreItem xmlns:ds="http://schemas.openxmlformats.org/officeDocument/2006/customXml" ds:itemID="{F26455EA-EFCE-4A17-9B30-166C035B21D0}"/>
</file>

<file path=customXml/itemProps3.xml><?xml version="1.0" encoding="utf-8"?>
<ds:datastoreItem xmlns:ds="http://schemas.openxmlformats.org/officeDocument/2006/customXml" ds:itemID="{CC3A329A-9530-4ADF-908A-0B2764125FF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database</vt:lpstr>
      <vt:lpstr>spacing for 1lx</vt:lpstr>
      <vt:lpstr>spacing for 0.5lx</vt:lpstr>
      <vt:lpstr>spacing for 10.8lx</vt:lpstr>
      <vt:lpstr>Glare</vt:lpstr>
    </vt:vector>
  </TitlesOfParts>
  <Company>Eaton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Bekiropoulos, Athanasios</dc:creator>
  <cp:lastModifiedBy>Antoniou, Alexios</cp:lastModifiedBy>
  <dcterms:created xsi:type="dcterms:W3CDTF">2018-09-05T11:15:17Z</dcterms:created>
  <dcterms:modified xsi:type="dcterms:W3CDTF">2018-09-24T09:38:32Z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0x0101009CFA0E90090A7E44A59F6E35B5CC405B</vt:lpwstr>
  </property>
</Properties>
</file>